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70" yWindow="570" windowWidth="17895" windowHeight="9150" tabRatio="652" activeTab="4"/>
  </bookViews>
  <sheets>
    <sheet name="PLANILHA ORCAMENTARIA" sheetId="1" r:id="rId1"/>
    <sheet name="COMPOSICOES" sheetId="2" r:id="rId2"/>
    <sheet name="COMPOSICOES PROPRIAS" sheetId="3" r:id="rId3"/>
    <sheet name="COMPOSICOES AUXILIARES" sheetId="4" r:id="rId4"/>
    <sheet name="CRONOGRAMA" sheetId="5" r:id="rId5"/>
  </sheets>
  <externalReferences>
    <externalReference r:id="rId6"/>
    <externalReference r:id="rId7"/>
    <externalReference r:id="rId8"/>
    <externalReference r:id="rId9"/>
  </externalReferences>
  <definedNames>
    <definedName name="\0">#REF!</definedName>
    <definedName name="A">#REF!</definedName>
    <definedName name="aaaa">#REF!</definedName>
    <definedName name="AB">#REF!</definedName>
    <definedName name="ABER">#REF!</definedName>
    <definedName name="_xlnm.Print_Area">[2]Plan1!$A$1:$F$322</definedName>
    <definedName name="_xlnm.Database">#REF!</definedName>
    <definedName name="D">#REF!</definedName>
    <definedName name="FDSAFDSF">#REF!</definedName>
    <definedName name="JR_PAGE_ANCHOR_0_1">'PLANILHA ORCAMENTARIA'!$A$1</definedName>
    <definedName name="JR_PAGE_ANCHOR_1_1">COMPOSICOES!$A$1</definedName>
    <definedName name="JR_PAGE_ANCHOR_2_1">'COMPOSICOES PROPRIAS'!$A$1</definedName>
    <definedName name="JR_PAGE_ANCHOR_3_1">'COMPOSICOES AUXILIARES'!$A$1</definedName>
    <definedName name="JR_PAGE_ANCHOR_4_1">CRONOGRAMA!$A$1</definedName>
    <definedName name="nommmm">#REF!</definedName>
    <definedName name="ORÇAMENTO.BancoRef" hidden="1">[1]PLANILHA!$I$10</definedName>
    <definedName name="ORÇAMENTO.CustoUnitario" hidden="1">ROUND([1]PLANILHA!$J1,15-13*[1]PLANILHA!$U$10)</definedName>
    <definedName name="OUTRO">#REF!</definedName>
    <definedName name="Print_Area_MI">[3]HIDRAULICA!#REF!</definedName>
    <definedName name="REFERENCIA.Descricao" hidden="1">IF(ISNUMBER([1]PLANILHA!$U1),OFFSET(INDIRECT(ORÇAMENTO.BancoRef),[1]PLANILHA!$U1-1,3,1),[1]PLANILHA!$U1)</definedName>
    <definedName name="REFERENCIA.Unidade" hidden="1">IF(ISNUMBER([1]PLANILHA!$AF1),OFFSET(INDIRECT(ORÇAMENTO.BancoRef),[1]PLANILHA!$AF1-1,4,1),"-")</definedName>
    <definedName name="SomaAgrup" hidden="1">SUMIF(OFFSET([1]PLANILHA!$E1,1,0,[1]PLANILHA!$F1),"S",OFFSET([1]PLANILHA!A1,1,0,[1]PLANILHA!$F1))</definedName>
    <definedName name="TIPOORCAMENTO" hidden="1">IF(VALUE([4]MENU!$O$3)=2,"Licitado","Proposto")</definedName>
    <definedName name="_xlnm.Print_Titles" localSheetId="1">COMPOSICOES!$1:$2</definedName>
    <definedName name="_xlnm.Print_Titles" localSheetId="3">'COMPOSICOES AUXILIARES'!$1:$2</definedName>
    <definedName name="_xlnm.Print_Titles" localSheetId="0">'PLANILHA ORCAMENTARIA'!$1:$3</definedName>
    <definedName name="_xlnm.Print_Titles">[2]Plan1!$A$1:$IV$8</definedName>
    <definedName name="VTOTAL1" hidden="1">ROUND([1]PLANILHA!#REF!*[1]PLANILHA!$L1,15-13*[1]PLANILHA!#REF!)</definedName>
  </definedNames>
  <calcPr calcId="145621"/>
</workbook>
</file>

<file path=xl/calcChain.xml><?xml version="1.0" encoding="utf-8"?>
<calcChain xmlns="http://schemas.openxmlformats.org/spreadsheetml/2006/main">
  <c r="J28" i="5" l="1"/>
  <c r="H28" i="5"/>
  <c r="G28" i="5"/>
  <c r="F28" i="5"/>
  <c r="E28" i="5"/>
  <c r="D28" i="5"/>
  <c r="J25" i="5" l="1"/>
  <c r="H25" i="5"/>
  <c r="G25" i="5"/>
  <c r="F25" i="5"/>
  <c r="E25" i="5"/>
  <c r="D25" i="5"/>
  <c r="D27" i="5" s="1"/>
  <c r="E27" i="5" l="1"/>
  <c r="F27" i="5" s="1"/>
  <c r="G27" i="5" s="1"/>
  <c r="H27" i="5" s="1"/>
  <c r="J27" i="5" s="1"/>
</calcChain>
</file>

<file path=xl/sharedStrings.xml><?xml version="1.0" encoding="utf-8"?>
<sst xmlns="http://schemas.openxmlformats.org/spreadsheetml/2006/main" count="12682" uniqueCount="2240">
  <si>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</si>
  <si>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</si>
  <si>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</si>
  <si>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</si>
  <si>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UNID</t>
    </r>
  </si>
  <si>
    <r>
      <rPr>
        <b/>
        <sz val="7"/>
        <rFont val="Arial"/>
        <family val="2"/>
      </rPr>
      <t>PREÇO UNITÁRIO R$</t>
    </r>
  </si>
  <si>
    <r>
      <rPr>
        <b/>
        <sz val="7"/>
        <rFont val="Arial"/>
        <family val="2"/>
      </rPr>
      <t>PREÇO
TOTAL R$</t>
    </r>
  </si>
  <si>
    <r>
      <rPr>
        <b/>
        <sz val="7"/>
        <rFont val="Arial"/>
        <family val="2"/>
      </rPr>
      <t>1</t>
    </r>
  </si>
  <si>
    <r>
      <rPr>
        <b/>
        <sz val="7"/>
        <rFont val="Arial"/>
        <family val="2"/>
      </rPr>
      <t>SERVIÇOS PRELIMINARES</t>
    </r>
  </si>
  <si>
    <r>
      <rPr>
        <sz val="7"/>
        <rFont val="Arial"/>
        <family val="2"/>
      </rPr>
      <t>1.1</t>
    </r>
  </si>
  <si>
    <r>
      <rPr>
        <sz val="7"/>
        <rFont val="Arial"/>
        <family val="2"/>
      </rPr>
      <t>ED-16660</t>
    </r>
  </si>
  <si>
    <r>
      <rPr>
        <sz val="7"/>
        <rFont val="Arial"/>
        <family val="2"/>
      </rPr>
      <t>FORNECIMENTO E COLOCAÇÃO DE PLACA DE OBRA EM CHAPA GALVANIZADA #26, ESP. 0,45 MM, PLOTADA COM ADESIVO VINÍLICO, AFIXADA COM REBITES 4,8X40 MM, EM ESTRUTURA METÁLICA DE METALON 20X20 MM, ESP. 1,25 MM, INCLUSIVE SUPORTE EM EUCALIPTO AUTOCLAVADO PINTADO COM TINTA PVA DUAS (2) DEMÃOS</t>
    </r>
  </si>
  <si>
    <r>
      <rPr>
        <sz val="7"/>
        <rFont val="Arial"/>
        <family val="2"/>
      </rPr>
      <t>SETOP</t>
    </r>
  </si>
  <si>
    <r>
      <rPr>
        <sz val="7"/>
        <rFont val="Arial"/>
        <family val="2"/>
      </rPr>
      <t>m2</t>
    </r>
  </si>
  <si>
    <r>
      <rPr>
        <sz val="7"/>
        <rFont val="Arial"/>
        <family val="2"/>
      </rPr>
      <t>210,39</t>
    </r>
  </si>
  <si>
    <r>
      <rPr>
        <sz val="7"/>
        <rFont val="Arial"/>
        <family val="2"/>
      </rPr>
      <t>255,30</t>
    </r>
  </si>
  <si>
    <r>
      <rPr>
        <sz val="7"/>
        <rFont val="Arial"/>
        <family val="2"/>
      </rPr>
      <t>1.2</t>
    </r>
  </si>
  <si>
    <r>
      <rPr>
        <sz val="7"/>
        <rFont val="Arial"/>
        <family val="2"/>
      </rPr>
      <t>IIO-LIG-005</t>
    </r>
  </si>
  <si>
    <r>
      <rPr>
        <sz val="7"/>
        <rFont val="Arial"/>
        <family val="2"/>
      </rPr>
      <t>LIGAÇÃO DE ÁGUA PROVISÓRIA PARA CANTEIRO, INCLUSIVE HIDRÔMETRO E CAVALETE PARA MEDIÇÃO DE ÁGUA - ENTRADA PRINCIPAL, EM AÇO GALVANIZADO DN 20MM (1/2") - PADRÃO CONCESSIONÁRIA</t>
    </r>
  </si>
  <si>
    <r>
      <rPr>
        <sz val="7"/>
        <rFont val="Arial"/>
        <family val="2"/>
      </rPr>
      <t>un</t>
    </r>
  </si>
  <si>
    <r>
      <rPr>
        <sz val="7"/>
        <rFont val="Arial"/>
        <family val="2"/>
      </rPr>
      <t>1.3</t>
    </r>
  </si>
  <si>
    <r>
      <rPr>
        <sz val="7"/>
        <rFont val="Arial"/>
        <family val="2"/>
      </rPr>
      <t>IIO-LIG-010</t>
    </r>
  </si>
  <si>
    <r>
      <rPr>
        <sz val="7"/>
        <rFont val="Arial"/>
        <family val="2"/>
      </rPr>
      <t>LIGAÇÃO PROVISÓRIA DE LUZ E FORÇA-PADRÃO PROVISÓRIO 30KVA</t>
    </r>
  </si>
  <si>
    <r>
      <rPr>
        <sz val="7"/>
        <rFont val="Arial"/>
        <family val="2"/>
      </rPr>
      <t>U</t>
    </r>
  </si>
  <si>
    <r>
      <rPr>
        <sz val="7"/>
        <rFont val="Arial"/>
        <family val="2"/>
      </rPr>
      <t>1.4</t>
    </r>
  </si>
  <si>
    <r>
      <rPr>
        <sz val="7"/>
        <rFont val="Arial"/>
        <family val="2"/>
      </rPr>
      <t>01.02.07</t>
    </r>
  </si>
  <si>
    <r>
      <rPr>
        <sz val="7"/>
        <rFont val="Arial"/>
        <family val="2"/>
      </rPr>
      <t>BARRACAO DE OBRA  - VESTIARIO TIPO II</t>
    </r>
  </si>
  <si>
    <r>
      <rPr>
        <sz val="7"/>
        <rFont val="Arial"/>
        <family val="2"/>
      </rPr>
      <t>SUDECAP</t>
    </r>
  </si>
  <si>
    <r>
      <rPr>
        <sz val="7"/>
        <rFont val="Arial"/>
        <family val="2"/>
      </rPr>
      <t>UN</t>
    </r>
  </si>
  <si>
    <r>
      <rPr>
        <sz val="7"/>
        <rFont val="Arial"/>
        <family val="2"/>
      </rPr>
      <t>1.5</t>
    </r>
  </si>
  <si>
    <r>
      <rPr>
        <sz val="7"/>
        <rFont val="Arial"/>
        <family val="2"/>
      </rPr>
      <t>01.02.21</t>
    </r>
  </si>
  <si>
    <r>
      <rPr>
        <sz val="7"/>
        <rFont val="Arial"/>
        <family val="2"/>
      </rPr>
      <t>BARRACAO DE OBRA  - INSTALAÇAO SANITARIA TIPO II</t>
    </r>
  </si>
  <si>
    <r>
      <rPr>
        <sz val="7"/>
        <rFont val="Arial"/>
        <family val="2"/>
      </rPr>
      <t>1.6</t>
    </r>
  </si>
  <si>
    <r>
      <rPr>
        <sz val="7"/>
        <rFont val="Arial"/>
        <family val="2"/>
      </rPr>
      <t>01.01.11</t>
    </r>
  </si>
  <si>
    <r>
      <rPr>
        <sz val="7"/>
        <rFont val="Arial"/>
        <family val="2"/>
      </rPr>
      <t>ESCRITORIO DE OBRA  - ESCRITORIO DE EMPREITEIRA TIPO I</t>
    </r>
  </si>
  <si>
    <r>
      <rPr>
        <sz val="7"/>
        <rFont val="Arial"/>
        <family val="2"/>
      </rPr>
      <t>1.7</t>
    </r>
  </si>
  <si>
    <r>
      <rPr>
        <sz val="7"/>
        <rFont val="Arial"/>
        <family val="2"/>
      </rPr>
      <t>01.02.13</t>
    </r>
  </si>
  <si>
    <r>
      <rPr>
        <sz val="7"/>
        <rFont val="Arial"/>
        <family val="2"/>
      </rPr>
      <t>BARRACAO DE OBRA  - DEPOSITO E FERRAMENTARIA TIPO II</t>
    </r>
  </si>
  <si>
    <r>
      <rPr>
        <sz val="7"/>
        <rFont val="Arial"/>
        <family val="2"/>
      </rPr>
      <t>1.8</t>
    </r>
  </si>
  <si>
    <r>
      <rPr>
        <sz val="7"/>
        <rFont val="Arial"/>
        <family val="2"/>
      </rPr>
      <t>01.02.25</t>
    </r>
  </si>
  <si>
    <r>
      <rPr>
        <sz val="7"/>
        <rFont val="Arial"/>
        <family val="2"/>
      </rPr>
      <t>BARRACAO DE OBRA  - REFEITORIO TIPO I</t>
    </r>
  </si>
  <si>
    <r>
      <rPr>
        <sz val="7"/>
        <rFont val="Arial"/>
        <family val="2"/>
      </rPr>
      <t>1.9</t>
    </r>
  </si>
  <si>
    <r>
      <rPr>
        <sz val="7"/>
        <rFont val="Arial"/>
        <family val="2"/>
      </rPr>
      <t>01.04.02</t>
    </r>
  </si>
  <si>
    <r>
      <rPr>
        <sz val="7"/>
        <rFont val="Arial"/>
        <family val="2"/>
      </rPr>
      <t>TAPUME PADRAO SUDECAP (TIPO I, II E III)  - COMPENSADO 10MM FIXAÇAO ENTERRADA</t>
    </r>
  </si>
  <si>
    <r>
      <rPr>
        <sz val="7"/>
        <rFont val="Arial"/>
        <family val="2"/>
      </rPr>
      <t>M</t>
    </r>
  </si>
  <si>
    <r>
      <rPr>
        <sz val="7"/>
        <rFont val="Arial"/>
        <family val="2"/>
      </rPr>
      <t>1.10</t>
    </r>
  </si>
  <si>
    <r>
      <rPr>
        <sz val="7"/>
        <rFont val="Arial"/>
        <family val="2"/>
      </rPr>
      <t>01.04.09</t>
    </r>
  </si>
  <si>
    <r>
      <rPr>
        <sz val="7"/>
        <rFont val="Arial"/>
        <family val="2"/>
      </rPr>
      <t>TELA-TAPUME DE POLIPROPILENO H= 1,20 M, INCL. BASE</t>
    </r>
  </si>
  <si>
    <r>
      <rPr>
        <sz val="7"/>
        <rFont val="Arial"/>
        <family val="2"/>
      </rPr>
      <t>1.11</t>
    </r>
  </si>
  <si>
    <r>
      <rPr>
        <sz val="7"/>
        <rFont val="Arial"/>
        <family val="2"/>
      </rPr>
      <t>01.11.06</t>
    </r>
  </si>
  <si>
    <r>
      <rPr>
        <sz val="7"/>
        <rFont val="Arial"/>
        <family val="2"/>
      </rPr>
      <t>SINALIZAÇAO  - CONE MASTER 75CM BASE DE BORRACHA CORPO POLIETILEN</t>
    </r>
  </si>
  <si>
    <r>
      <rPr>
        <sz val="7"/>
        <rFont val="Arial"/>
        <family val="2"/>
      </rPr>
      <t>1.12</t>
    </r>
  </si>
  <si>
    <r>
      <rPr>
        <sz val="7"/>
        <rFont val="Arial"/>
        <family val="2"/>
      </rPr>
      <t>01.11.04</t>
    </r>
  </si>
  <si>
    <r>
      <rPr>
        <sz val="7"/>
        <rFont val="Arial"/>
        <family val="2"/>
      </rPr>
      <t>SINALIZAÇAO  - PLACA 0,50X0,50M CH.GALV.22 CAVALETE METALON 20X20</t>
    </r>
  </si>
  <si>
    <r>
      <rPr>
        <sz val="7"/>
        <rFont val="Arial"/>
        <family val="2"/>
      </rPr>
      <t>UNMES</t>
    </r>
  </si>
  <si>
    <r>
      <rPr>
        <sz val="7"/>
        <rFont val="Arial"/>
        <family val="2"/>
      </rPr>
      <t>1.13</t>
    </r>
  </si>
  <si>
    <r>
      <rPr>
        <sz val="7"/>
        <rFont val="Arial"/>
        <family val="2"/>
      </rPr>
      <t>01.11.05</t>
    </r>
  </si>
  <si>
    <r>
      <rPr>
        <sz val="7"/>
        <rFont val="Arial"/>
        <family val="2"/>
      </rPr>
      <t>SINALIZAÇAO  - FAIXA 6,0X0,80M TECIDO MORIM SUPORTE EM EUCALIPTO</t>
    </r>
  </si>
  <si>
    <r>
      <rPr>
        <sz val="7"/>
        <rFont val="Arial"/>
        <family val="2"/>
      </rPr>
      <t>1.14</t>
    </r>
  </si>
  <si>
    <r>
      <rPr>
        <sz val="7"/>
        <rFont val="Arial"/>
        <family val="2"/>
      </rPr>
      <t>01.11.08</t>
    </r>
  </si>
  <si>
    <r>
      <rPr>
        <sz val="7"/>
        <rFont val="Arial"/>
        <family val="2"/>
      </rPr>
      <t>SINALIZAÇAO  - SINALIZADOR ELET.MONOLIGHT LED 60 A 70 FLASHES/MIN</t>
    </r>
  </si>
  <si>
    <r>
      <rPr>
        <sz val="7"/>
        <rFont val="Arial"/>
        <family val="2"/>
      </rPr>
      <t>1.15</t>
    </r>
  </si>
  <si>
    <r>
      <rPr>
        <sz val="7"/>
        <rFont val="Arial"/>
        <family val="2"/>
      </rPr>
      <t>43.01.03</t>
    </r>
  </si>
  <si>
    <r>
      <rPr>
        <sz val="7"/>
        <rFont val="Arial"/>
        <family val="2"/>
      </rPr>
      <t>TOPOGRAFIA  - EQUIPE DE TOPOGRAFIA - OBRA</t>
    </r>
  </si>
  <si>
    <r>
      <rPr>
        <sz val="7"/>
        <rFont val="Arial"/>
        <family val="2"/>
      </rPr>
      <t>MES</t>
    </r>
  </si>
  <si>
    <r>
      <rPr>
        <b/>
        <sz val="7"/>
        <rFont val="Arial"/>
        <family val="2"/>
      </rPr>
      <t>2</t>
    </r>
  </si>
  <si>
    <r>
      <rPr>
        <b/>
        <sz val="7"/>
        <rFont val="Arial"/>
        <family val="2"/>
      </rPr>
      <t>ADMINISTRAÇÃO LOCAL</t>
    </r>
  </si>
  <si>
    <r>
      <rPr>
        <sz val="7"/>
        <rFont val="Arial"/>
        <family val="2"/>
      </rPr>
      <t>2.1</t>
    </r>
  </si>
  <si>
    <r>
      <rPr>
        <sz val="7"/>
        <rFont val="Arial"/>
        <family val="2"/>
      </rPr>
      <t>CP-036-ADM</t>
    </r>
  </si>
  <si>
    <r>
      <rPr>
        <sz val="7"/>
        <rFont val="Arial"/>
        <family val="2"/>
      </rPr>
      <t>ADMINISTRAÇÃO LOCAL</t>
    </r>
  </si>
  <si>
    <r>
      <rPr>
        <sz val="7"/>
        <rFont val="Arial"/>
        <family val="2"/>
      </rPr>
      <t>PRÓPRIA</t>
    </r>
  </si>
  <si>
    <r>
      <rPr>
        <sz val="7"/>
        <rFont val="Arial"/>
        <family val="2"/>
      </rPr>
      <t>252.592,62</t>
    </r>
  </si>
  <si>
    <r>
      <rPr>
        <sz val="7"/>
        <rFont val="Arial"/>
        <family val="2"/>
      </rPr>
      <t>306.521,14</t>
    </r>
  </si>
  <si>
    <r>
      <rPr>
        <b/>
        <sz val="7"/>
        <rFont val="Arial"/>
        <family val="2"/>
      </rPr>
      <t>3</t>
    </r>
  </si>
  <si>
    <r>
      <rPr>
        <b/>
        <sz val="7"/>
        <rFont val="Arial"/>
        <family val="2"/>
      </rPr>
      <t>DEMOLIÇÕES E REMOÇÕES</t>
    </r>
  </si>
  <si>
    <r>
      <rPr>
        <sz val="7"/>
        <rFont val="Arial"/>
        <family val="2"/>
      </rPr>
      <t>3.1</t>
    </r>
  </si>
  <si>
    <r>
      <rPr>
        <sz val="7"/>
        <rFont val="Arial"/>
        <family val="2"/>
      </rPr>
      <t>02.11.07</t>
    </r>
  </si>
  <si>
    <r>
      <rPr>
        <sz val="7"/>
        <rFont val="Arial"/>
        <family val="2"/>
      </rPr>
      <t>DEMOLIÇAO DE PASSEIO E PAVIMENTO  - DE REVESTIMENTO ASFALTICO COM EQUIP. PNEUMATICO</t>
    </r>
  </si>
  <si>
    <r>
      <rPr>
        <sz val="7"/>
        <rFont val="Arial"/>
        <family val="2"/>
      </rPr>
      <t>M2</t>
    </r>
  </si>
  <si>
    <r>
      <rPr>
        <sz val="7"/>
        <rFont val="Arial"/>
        <family val="2"/>
      </rPr>
      <t>3.2</t>
    </r>
  </si>
  <si>
    <r>
      <rPr>
        <sz val="7"/>
        <rFont val="Arial"/>
        <family val="2"/>
      </rPr>
      <t>02.14.01</t>
    </r>
  </si>
  <si>
    <r>
      <rPr>
        <sz val="7"/>
        <rFont val="Arial"/>
        <family val="2"/>
      </rPr>
      <t>DEMOLIÇAO MANUAL, DE ALVENARIA INCL. AFASTAMENTO  - DE ALVENARIA DE TIJOLOS E BLOCOS</t>
    </r>
  </si>
  <si>
    <r>
      <rPr>
        <sz val="7"/>
        <rFont val="Arial"/>
        <family val="2"/>
      </rPr>
      <t>M3</t>
    </r>
  </si>
  <si>
    <r>
      <rPr>
        <sz val="7"/>
        <rFont val="Arial"/>
        <family val="2"/>
      </rPr>
      <t>99,76</t>
    </r>
  </si>
  <si>
    <r>
      <rPr>
        <sz val="7"/>
        <rFont val="Arial"/>
        <family val="2"/>
      </rPr>
      <t>121,05</t>
    </r>
  </si>
  <si>
    <r>
      <rPr>
        <sz val="7"/>
        <rFont val="Arial"/>
        <family val="2"/>
      </rPr>
      <t>3.3</t>
    </r>
  </si>
  <si>
    <r>
      <rPr>
        <sz val="7"/>
        <rFont val="Arial"/>
        <family val="2"/>
      </rPr>
      <t>02.15.01</t>
    </r>
  </si>
  <si>
    <r>
      <rPr>
        <sz val="7"/>
        <rFont val="Arial"/>
        <family val="2"/>
      </rPr>
      <t>REMOÇAO DE MEIO-FIO  - PREMOLDADO DE CONCRETO</t>
    </r>
  </si>
  <si>
    <r>
      <rPr>
        <sz val="7"/>
        <rFont val="Arial"/>
        <family val="2"/>
      </rPr>
      <t>7,76</t>
    </r>
  </si>
  <si>
    <r>
      <rPr>
        <sz val="7"/>
        <rFont val="Arial"/>
        <family val="2"/>
      </rPr>
      <t>9,41</t>
    </r>
  </si>
  <si>
    <r>
      <rPr>
        <sz val="7"/>
        <rFont val="Arial"/>
        <family val="2"/>
      </rPr>
      <t>3.4</t>
    </r>
  </si>
  <si>
    <r>
      <rPr>
        <sz val="7"/>
        <rFont val="Arial"/>
        <family val="2"/>
      </rPr>
      <t>03.12.03</t>
    </r>
  </si>
  <si>
    <r>
      <rPr>
        <sz val="7"/>
        <rFont val="Arial"/>
        <family val="2"/>
      </rPr>
      <t>CARGA DE MATERIAL DE QQUER NATUREZA SOBRE CAMINHAO  - MECANICA</t>
    </r>
  </si>
  <si>
    <r>
      <rPr>
        <sz val="7"/>
        <rFont val="Arial"/>
        <family val="2"/>
      </rPr>
      <t>3.5</t>
    </r>
  </si>
  <si>
    <r>
      <rPr>
        <sz val="7"/>
        <rFont val="Arial"/>
        <family val="2"/>
      </rPr>
      <t>02.28.04</t>
    </r>
  </si>
  <si>
    <r>
      <rPr>
        <sz val="7"/>
        <rFont val="Arial"/>
        <family val="2"/>
      </rPr>
      <t>TRANSPORTE DE MATERIAL DEMOLIDO EM CAMINHAO  - DMT  &gt; 5 KM</t>
    </r>
  </si>
  <si>
    <r>
      <rPr>
        <sz val="7"/>
        <rFont val="Arial"/>
        <family val="2"/>
      </rPr>
      <t>M3KM</t>
    </r>
  </si>
  <si>
    <r>
      <rPr>
        <sz val="7"/>
        <rFont val="Arial"/>
        <family val="2"/>
      </rPr>
      <t>3.6</t>
    </r>
  </si>
  <si>
    <r>
      <rPr>
        <sz val="7"/>
        <rFont val="Arial"/>
        <family val="2"/>
      </rPr>
      <t>02.31.01</t>
    </r>
  </si>
  <si>
    <r>
      <rPr>
        <sz val="7"/>
        <rFont val="Arial"/>
        <family val="2"/>
      </rPr>
      <t>SUPRESSAO DE ARVORE  - SUP. ARVORE PEQ. PORTE (ATE 3M)INCLUS. CORTE LENHA</t>
    </r>
  </si>
  <si>
    <r>
      <rPr>
        <sz val="7"/>
        <rFont val="Arial"/>
        <family val="2"/>
      </rPr>
      <t>3.7</t>
    </r>
  </si>
  <si>
    <r>
      <rPr>
        <sz val="7"/>
        <rFont val="Arial"/>
        <family val="2"/>
      </rPr>
      <t>02.31.02</t>
    </r>
  </si>
  <si>
    <r>
      <rPr>
        <sz val="7"/>
        <rFont val="Arial"/>
        <family val="2"/>
      </rPr>
      <t>SUPRESSAO DE ARVORE  - SUPRESSAO ARVORE MEDIO PORTE INCLUS. CORTE LINHA</t>
    </r>
  </si>
  <si>
    <r>
      <rPr>
        <b/>
        <sz val="7"/>
        <rFont val="Arial"/>
        <family val="2"/>
      </rPr>
      <t>4</t>
    </r>
  </si>
  <si>
    <r>
      <rPr>
        <b/>
        <sz val="7"/>
        <rFont val="Arial"/>
        <family val="2"/>
      </rPr>
      <t>TRABALHOS EM TERRA</t>
    </r>
  </si>
  <si>
    <r>
      <rPr>
        <sz val="7"/>
        <rFont val="Arial"/>
        <family val="2"/>
      </rPr>
      <t>4.1</t>
    </r>
  </si>
  <si>
    <r>
      <rPr>
        <sz val="7"/>
        <rFont val="Arial"/>
        <family val="2"/>
      </rPr>
      <t>03.01.02</t>
    </r>
  </si>
  <si>
    <r>
      <rPr>
        <sz val="7"/>
        <rFont val="Arial"/>
        <family val="2"/>
      </rPr>
      <t>DESMATAMENTO,DESTOC.E LIMPEZA,INCL.TRANSP. ATE 50M</t>
    </r>
  </si>
  <si>
    <r>
      <rPr>
        <sz val="7"/>
        <rFont val="Arial"/>
        <family val="2"/>
      </rPr>
      <t>4.2</t>
    </r>
  </si>
  <si>
    <r>
      <rPr>
        <sz val="7"/>
        <rFont val="Arial"/>
        <family val="2"/>
      </rPr>
      <t>03.05.01</t>
    </r>
  </si>
  <si>
    <r>
      <rPr>
        <sz val="7"/>
        <rFont val="Arial"/>
        <family val="2"/>
      </rPr>
      <t>ESCAVAÇAO E CARGA MECANIZADA - EM MATERIAL DE 1ª CATEGORIA</t>
    </r>
  </si>
  <si>
    <r>
      <rPr>
        <sz val="7"/>
        <rFont val="Arial"/>
        <family val="2"/>
      </rPr>
      <t>4.3</t>
    </r>
  </si>
  <si>
    <r>
      <rPr>
        <sz val="7"/>
        <rFont val="Arial"/>
        <family val="2"/>
      </rPr>
      <t>4.4</t>
    </r>
  </si>
  <si>
    <r>
      <rPr>
        <sz val="7"/>
        <rFont val="Arial"/>
        <family val="2"/>
      </rPr>
      <t>03.13.01</t>
    </r>
  </si>
  <si>
    <r>
      <rPr>
        <sz val="7"/>
        <rFont val="Arial"/>
        <family val="2"/>
      </rPr>
      <t>TRANSPORTE DE MATERIAL DE QUALQUER NATUREZA  - DMT  &lt;= 1 KM</t>
    </r>
  </si>
  <si>
    <r>
      <rPr>
        <sz val="7"/>
        <rFont val="Arial"/>
        <family val="2"/>
      </rPr>
      <t>4.5</t>
    </r>
  </si>
  <si>
    <r>
      <rPr>
        <sz val="7"/>
        <rFont val="Arial"/>
        <family val="2"/>
      </rPr>
      <t>95875</t>
    </r>
  </si>
  <si>
    <r>
      <rPr>
        <sz val="7"/>
        <rFont val="Arial"/>
        <family val="2"/>
      </rPr>
      <t>TRANSPORTE COM CAMINHÃO BASCULANTE DE 10 M³, EM VIA URBANA PAVIMENTADA, DMT ATÉ 30 KM (UNIDADE: M3XKM). AF_07/2020</t>
    </r>
  </si>
  <si>
    <r>
      <rPr>
        <sz val="7"/>
        <rFont val="Arial"/>
        <family val="2"/>
      </rPr>
      <t>SINAPI</t>
    </r>
  </si>
  <si>
    <r>
      <rPr>
        <sz val="7"/>
        <rFont val="Arial"/>
        <family val="2"/>
      </rPr>
      <t>M3XKM</t>
    </r>
  </si>
  <si>
    <r>
      <rPr>
        <sz val="7"/>
        <rFont val="Arial"/>
        <family val="2"/>
      </rPr>
      <t>4.6</t>
    </r>
  </si>
  <si>
    <r>
      <rPr>
        <sz val="7"/>
        <rFont val="Arial"/>
        <family val="2"/>
      </rPr>
      <t>03.15.01</t>
    </r>
  </si>
  <si>
    <r>
      <rPr>
        <sz val="7"/>
        <rFont val="Arial"/>
        <family val="2"/>
      </rPr>
      <t>ATERRO COMPACTADO  - COM ROLO VIBRATORIO</t>
    </r>
  </si>
  <si>
    <r>
      <rPr>
        <sz val="7"/>
        <rFont val="Arial"/>
        <family val="2"/>
      </rPr>
      <t>4.7</t>
    </r>
  </si>
  <si>
    <r>
      <rPr>
        <sz val="7"/>
        <rFont val="Arial"/>
        <family val="2"/>
      </rPr>
      <t>RO-42263</t>
    </r>
  </si>
  <si>
    <r>
      <rPr>
        <sz val="7"/>
        <rFont val="Arial"/>
        <family val="2"/>
      </rPr>
      <t>Espalhamento de material em bota-fora</t>
    </r>
  </si>
  <si>
    <r>
      <rPr>
        <sz val="7"/>
        <rFont val="Arial"/>
        <family val="2"/>
      </rPr>
      <t>DER-MG</t>
    </r>
  </si>
  <si>
    <r>
      <rPr>
        <sz val="7"/>
        <rFont val="Arial"/>
        <family val="2"/>
      </rPr>
      <t>m3</t>
    </r>
  </si>
  <si>
    <r>
      <rPr>
        <sz val="7"/>
        <rFont val="Arial"/>
        <family val="2"/>
      </rPr>
      <t>0,24</t>
    </r>
  </si>
  <si>
    <r>
      <rPr>
        <b/>
        <sz val="7"/>
        <rFont val="Arial"/>
        <family val="2"/>
      </rPr>
      <t>5</t>
    </r>
  </si>
  <si>
    <r>
      <rPr>
        <b/>
        <sz val="7"/>
        <rFont val="Arial"/>
        <family val="2"/>
      </rPr>
      <t>DRENAGEM</t>
    </r>
  </si>
  <si>
    <r>
      <rPr>
        <sz val="7"/>
        <rFont val="Arial"/>
        <family val="2"/>
      </rPr>
      <t>5.1</t>
    </r>
  </si>
  <si>
    <r>
      <rPr>
        <sz val="7"/>
        <rFont val="Arial"/>
        <family val="2"/>
      </rPr>
      <t>19.30.05</t>
    </r>
  </si>
  <si>
    <r>
      <rPr>
        <sz val="7"/>
        <rFont val="Arial"/>
        <family val="2"/>
      </rPr>
      <t>SARJETA - PADRAO SUDECAP  - TIPO B - (50X10)CM - DES-R01</t>
    </r>
  </si>
  <si>
    <r>
      <rPr>
        <sz val="7"/>
        <rFont val="Arial"/>
        <family val="2"/>
      </rPr>
      <t>5.2</t>
    </r>
  </si>
  <si>
    <r>
      <rPr>
        <sz val="7"/>
        <rFont val="Arial"/>
        <family val="2"/>
      </rPr>
      <t>2003309</t>
    </r>
  </si>
  <si>
    <r>
      <rPr>
        <sz val="7"/>
        <rFont val="Arial"/>
        <family val="2"/>
      </rPr>
      <t>Valeta de proteção de cortes com revestimento de concreto - VPC 04 - escavação mecânica - areia e brita comerciais</t>
    </r>
  </si>
  <si>
    <r>
      <rPr>
        <sz val="7"/>
        <rFont val="Arial"/>
        <family val="2"/>
      </rPr>
      <t>SICRO NOVO</t>
    </r>
  </si>
  <si>
    <r>
      <rPr>
        <sz val="7"/>
        <rFont val="Arial"/>
        <family val="2"/>
      </rPr>
      <t>m</t>
    </r>
  </si>
  <si>
    <r>
      <rPr>
        <sz val="7"/>
        <rFont val="Arial"/>
        <family val="2"/>
      </rPr>
      <t>5.3</t>
    </r>
  </si>
  <si>
    <r>
      <rPr>
        <sz val="7"/>
        <rFont val="Arial"/>
        <family val="2"/>
      </rPr>
      <t>2003403</t>
    </r>
  </si>
  <si>
    <r>
      <rPr>
        <sz val="7"/>
        <rFont val="Arial"/>
        <family val="2"/>
      </rPr>
      <t>Descida d’água de cortes em degraus - DCD 04 - areia e brita comerciais</t>
    </r>
  </si>
  <si>
    <r>
      <rPr>
        <sz val="7"/>
        <rFont val="Arial"/>
        <family val="2"/>
      </rPr>
      <t>5.4</t>
    </r>
  </si>
  <si>
    <r>
      <rPr>
        <sz val="7"/>
        <rFont val="Arial"/>
        <family val="2"/>
      </rPr>
      <t>2003477</t>
    </r>
  </si>
  <si>
    <r>
      <rPr>
        <sz val="7"/>
        <rFont val="Arial"/>
        <family val="2"/>
      </rPr>
      <t>Caixa coletora de sarjeta - CCS 01 - com grelha de concreto - TCC 01 - areia e brita comerciais</t>
    </r>
  </si>
  <si>
    <r>
      <rPr>
        <sz val="7"/>
        <rFont val="Arial"/>
        <family val="2"/>
      </rPr>
      <t>5.5</t>
    </r>
  </si>
  <si>
    <r>
      <rPr>
        <sz val="7"/>
        <rFont val="Arial"/>
        <family val="2"/>
      </rPr>
      <t>19.18.03</t>
    </r>
  </si>
  <si>
    <r>
      <rPr>
        <sz val="7"/>
        <rFont val="Arial"/>
        <family val="2"/>
      </rPr>
      <t>POÇO DE VISITA TIPO A - PADRAO SUDECAP  - D=  600 MM</t>
    </r>
  </si>
  <si>
    <r>
      <rPr>
        <sz val="7"/>
        <rFont val="Arial"/>
        <family val="2"/>
      </rPr>
      <t>5.6</t>
    </r>
  </si>
  <si>
    <r>
      <rPr>
        <sz val="7"/>
        <rFont val="Arial"/>
        <family val="2"/>
      </rPr>
      <t>19.21.02</t>
    </r>
  </si>
  <si>
    <r>
      <rPr>
        <sz val="7"/>
        <rFont val="Arial"/>
        <family val="2"/>
      </rPr>
      <t>CHAMINE DE POÇO DE VISITA - PADRAO SUDECAP  - TIPO B-ANEL CONCRETO CA-1, C/ DEGRAUS EM AÇO CA 25</t>
    </r>
  </si>
  <si>
    <r>
      <rPr>
        <sz val="7"/>
        <rFont val="Arial"/>
        <family val="2"/>
      </rPr>
      <t>5.7</t>
    </r>
  </si>
  <si>
    <r>
      <rPr>
        <sz val="7"/>
        <rFont val="Arial"/>
        <family val="2"/>
      </rPr>
      <t>19.22.02</t>
    </r>
  </si>
  <si>
    <r>
      <rPr>
        <sz val="7"/>
        <rFont val="Arial"/>
        <family val="2"/>
      </rPr>
      <t>TAMPAO DE POÇO DE VISITA  - FERRO FUNDIDO NODULAR</t>
    </r>
  </si>
  <si>
    <r>
      <rPr>
        <sz val="7"/>
        <rFont val="Arial"/>
        <family val="2"/>
      </rPr>
      <t>5.8</t>
    </r>
  </si>
  <si>
    <r>
      <rPr>
        <sz val="7"/>
        <rFont val="Arial"/>
        <family val="2"/>
      </rPr>
      <t>19.11.01</t>
    </r>
  </si>
  <si>
    <r>
      <rPr>
        <sz val="7"/>
        <rFont val="Arial"/>
        <family val="2"/>
      </rPr>
      <t>CAIXA PARA BOCA LOBO  - SIMPLES</t>
    </r>
  </si>
  <si>
    <r>
      <rPr>
        <sz val="7"/>
        <rFont val="Arial"/>
        <family val="2"/>
      </rPr>
      <t>5.9</t>
    </r>
  </si>
  <si>
    <r>
      <rPr>
        <sz val="7"/>
        <rFont val="Arial"/>
        <family val="2"/>
      </rPr>
      <t>19.11.02</t>
    </r>
  </si>
  <si>
    <r>
      <rPr>
        <sz val="7"/>
        <rFont val="Arial"/>
        <family val="2"/>
      </rPr>
      <t>CAIXA PARA BOCA LOBO  - DUPLA</t>
    </r>
  </si>
  <si>
    <r>
      <rPr>
        <sz val="7"/>
        <rFont val="Arial"/>
        <family val="2"/>
      </rPr>
      <t>5.10</t>
    </r>
  </si>
  <si>
    <r>
      <rPr>
        <sz val="7"/>
        <rFont val="Arial"/>
        <family val="2"/>
      </rPr>
      <t>19.14.02</t>
    </r>
  </si>
  <si>
    <r>
      <rPr>
        <sz val="7"/>
        <rFont val="Arial"/>
        <family val="2"/>
      </rPr>
      <t>CANTONEIRA PARA BOCA DE LOBO  - TIPO B (CONCRETO) - PADRAO SUDECAP</t>
    </r>
  </si>
  <si>
    <r>
      <rPr>
        <sz val="7"/>
        <rFont val="Arial"/>
        <family val="2"/>
      </rPr>
      <t>5.11</t>
    </r>
  </si>
  <si>
    <r>
      <rPr>
        <sz val="7"/>
        <rFont val="Arial"/>
        <family val="2"/>
      </rPr>
      <t>19.13.02</t>
    </r>
  </si>
  <si>
    <r>
      <rPr>
        <sz val="7"/>
        <rFont val="Arial"/>
        <family val="2"/>
      </rPr>
      <t>CONJUNTO QUADRO E GRELHA PARA BOCA DE LOBO  - TIPO B (CONCRETO) - PADRAO SUDECAP</t>
    </r>
  </si>
  <si>
    <r>
      <rPr>
        <sz val="7"/>
        <rFont val="Arial"/>
        <family val="2"/>
      </rPr>
      <t>5.12</t>
    </r>
  </si>
  <si>
    <r>
      <rPr>
        <sz val="7"/>
        <rFont val="Arial"/>
        <family val="2"/>
      </rPr>
      <t>19.12.01</t>
    </r>
  </si>
  <si>
    <r>
      <rPr>
        <sz val="7"/>
        <rFont val="Arial"/>
        <family val="2"/>
      </rPr>
      <t>ALTEAMENTO DE CAIXA PARA BOCA DE LOBO  - SIMPLES</t>
    </r>
  </si>
  <si>
    <r>
      <rPr>
        <sz val="7"/>
        <rFont val="Arial"/>
        <family val="2"/>
      </rPr>
      <t>5.13</t>
    </r>
  </si>
  <si>
    <r>
      <rPr>
        <sz val="7"/>
        <rFont val="Arial"/>
        <family val="2"/>
      </rPr>
      <t>03.18.02</t>
    </r>
  </si>
  <si>
    <r>
      <rPr>
        <sz val="7"/>
        <rFont val="Arial"/>
        <family val="2"/>
      </rPr>
      <t>ESCAVAÇAO MECANICA DE VALAS COM DESCARGA LATERAL  - 1.5 M &lt; H &lt;= 3.0 M</t>
    </r>
  </si>
  <si>
    <r>
      <rPr>
        <sz val="7"/>
        <rFont val="Arial"/>
        <family val="2"/>
      </rPr>
      <t>5.14</t>
    </r>
  </si>
  <si>
    <r>
      <rPr>
        <sz val="7"/>
        <rFont val="Arial"/>
        <family val="2"/>
      </rPr>
      <t>19.32.02</t>
    </r>
  </si>
  <si>
    <r>
      <rPr>
        <sz val="7"/>
        <rFont val="Arial"/>
        <family val="2"/>
      </rPr>
      <t>ESCORAMENTO DESCONTINUO DE VALAS - PADRAO SUDECAP  - TIPO B - MADEIRA ROLIÇA D= 11 A 15 CM</t>
    </r>
  </si>
  <si>
    <r>
      <rPr>
        <sz val="7"/>
        <rFont val="Arial"/>
        <family val="2"/>
      </rPr>
      <t>5.15</t>
    </r>
  </si>
  <si>
    <r>
      <rPr>
        <sz val="7"/>
        <rFont val="Arial"/>
        <family val="2"/>
      </rPr>
      <t>19.33.01</t>
    </r>
  </si>
  <si>
    <r>
      <rPr>
        <sz val="7"/>
        <rFont val="Arial"/>
        <family val="2"/>
      </rPr>
      <t>ESCORAMENTO CONTINUO DE VALAS - PADRAO SUDECAP  - TIPO A - MADEIRA ROLIÇA D= 11 A 15 CM</t>
    </r>
  </si>
  <si>
    <r>
      <rPr>
        <sz val="7"/>
        <rFont val="Arial"/>
        <family val="2"/>
      </rPr>
      <t>5.16</t>
    </r>
  </si>
  <si>
    <r>
      <rPr>
        <sz val="7"/>
        <rFont val="Arial"/>
        <family val="2"/>
      </rPr>
      <t>RO-40239</t>
    </r>
  </si>
  <si>
    <r>
      <rPr>
        <sz val="7"/>
        <rFont val="Arial"/>
        <family val="2"/>
      </rPr>
      <t>Apiloamento de fundo de valas</t>
    </r>
  </si>
  <si>
    <r>
      <rPr>
        <sz val="7"/>
        <rFont val="Arial"/>
        <family val="2"/>
      </rPr>
      <t>5.17</t>
    </r>
  </si>
  <si>
    <r>
      <rPr>
        <sz val="7"/>
        <rFont val="Arial"/>
        <family val="2"/>
      </rPr>
      <t>19.08.01</t>
    </r>
  </si>
  <si>
    <r>
      <rPr>
        <sz val="7"/>
        <rFont val="Arial"/>
        <family val="2"/>
      </rPr>
      <t>FORMA PARA BERÇO  - EM TABUA, INCLUSIVE DESFORMA</t>
    </r>
  </si>
  <si>
    <r>
      <rPr>
        <sz val="7"/>
        <rFont val="Arial"/>
        <family val="2"/>
      </rPr>
      <t>5.18</t>
    </r>
  </si>
  <si>
    <r>
      <rPr>
        <sz val="7"/>
        <rFont val="Arial"/>
        <family val="2"/>
      </rPr>
      <t>19.07.01</t>
    </r>
  </si>
  <si>
    <r>
      <rPr>
        <sz val="7"/>
        <rFont val="Arial"/>
        <family val="2"/>
      </rPr>
      <t>CONCRETO PARA BERÇO DE REDE TUBULAR  - TRAÇO 1:3:6, INCLUSIVE LANÇAMENTO</t>
    </r>
  </si>
  <si>
    <r>
      <rPr>
        <sz val="7"/>
        <rFont val="Arial"/>
        <family val="2"/>
      </rPr>
      <t>5.19</t>
    </r>
  </si>
  <si>
    <r>
      <rPr>
        <sz val="7"/>
        <rFont val="Arial"/>
        <family val="2"/>
      </rPr>
      <t>19.05.01</t>
    </r>
  </si>
  <si>
    <r>
      <rPr>
        <sz val="7"/>
        <rFont val="Arial"/>
        <family val="2"/>
      </rPr>
      <t>REDE TUB. CONCRETO CIMENTO ARI PLUS RS CLASSE PA-2  - DN=  400 MM</t>
    </r>
  </si>
  <si>
    <r>
      <rPr>
        <sz val="7"/>
        <rFont val="Arial"/>
        <family val="2"/>
      </rPr>
      <t>5.20</t>
    </r>
  </si>
  <si>
    <r>
      <rPr>
        <sz val="7"/>
        <rFont val="Arial"/>
        <family val="2"/>
      </rPr>
      <t>19.05.03</t>
    </r>
  </si>
  <si>
    <r>
      <rPr>
        <sz val="7"/>
        <rFont val="Arial"/>
        <family val="2"/>
      </rPr>
      <t>REDE TUB. CONCRETO CIMENTO ARI PLUS RS CLASSE PA-2  - DN=  600 MM</t>
    </r>
  </si>
  <si>
    <r>
      <rPr>
        <sz val="7"/>
        <rFont val="Arial"/>
        <family val="2"/>
      </rPr>
      <t>5.21</t>
    </r>
  </si>
  <si>
    <r>
      <rPr>
        <sz val="7"/>
        <rFont val="Arial"/>
        <family val="2"/>
      </rPr>
      <t>03.22.01</t>
    </r>
  </si>
  <si>
    <r>
      <rPr>
        <sz val="7"/>
        <rFont val="Arial"/>
        <family val="2"/>
      </rPr>
      <t>REATERRO DE VALA  - MANUAL</t>
    </r>
  </si>
  <si>
    <r>
      <rPr>
        <sz val="7"/>
        <rFont val="Arial"/>
        <family val="2"/>
      </rPr>
      <t>46,59</t>
    </r>
  </si>
  <si>
    <r>
      <rPr>
        <sz val="7"/>
        <rFont val="Arial"/>
        <family val="2"/>
      </rPr>
      <t>56,53</t>
    </r>
  </si>
  <si>
    <r>
      <rPr>
        <sz val="7"/>
        <rFont val="Arial"/>
        <family val="2"/>
      </rPr>
      <t>5.22</t>
    </r>
  </si>
  <si>
    <r>
      <rPr>
        <sz val="7"/>
        <rFont val="Arial"/>
        <family val="2"/>
      </rPr>
      <t>03.22.02</t>
    </r>
  </si>
  <si>
    <r>
      <rPr>
        <sz val="7"/>
        <rFont val="Arial"/>
        <family val="2"/>
      </rPr>
      <t>REATERRO DE VALA  - COMPACTADO COM EQUIP. PLACA VIBRATORIA OU EQUIVALENTE</t>
    </r>
  </si>
  <si>
    <r>
      <rPr>
        <b/>
        <sz val="7"/>
        <rFont val="Arial"/>
        <family val="2"/>
      </rPr>
      <t>6</t>
    </r>
  </si>
  <si>
    <r>
      <rPr>
        <b/>
        <sz val="7"/>
        <rFont val="Arial"/>
        <family val="2"/>
      </rPr>
      <t>MURO CONTENÇÃO - RAMO D</t>
    </r>
  </si>
  <si>
    <r>
      <rPr>
        <sz val="7"/>
        <rFont val="Arial"/>
        <family val="2"/>
      </rPr>
      <t>6.1</t>
    </r>
  </si>
  <si>
    <r>
      <rPr>
        <sz val="7"/>
        <rFont val="Arial"/>
        <family val="2"/>
      </rPr>
      <t>06.09.25</t>
    </r>
  </si>
  <si>
    <r>
      <rPr>
        <sz val="7"/>
        <rFont val="Arial"/>
        <family val="2"/>
      </rPr>
      <t>CONCRETO USINADO BOMBEADO LANÇADO EM ESTRUTURA  - FCK &gt;= 25 MPA, BRITA CALCÁRIA, USINADO BOMBEÁVEL, LANÇADO EM ESTRUTURA</t>
    </r>
  </si>
  <si>
    <r>
      <rPr>
        <sz val="7"/>
        <rFont val="Arial"/>
        <family val="2"/>
      </rPr>
      <t>6.2</t>
    </r>
  </si>
  <si>
    <r>
      <rPr>
        <sz val="7"/>
        <rFont val="Arial"/>
        <family val="2"/>
      </rPr>
      <t>40.20.25</t>
    </r>
  </si>
  <si>
    <r>
      <rPr>
        <sz val="7"/>
        <rFont val="Arial"/>
        <family val="2"/>
      </rPr>
      <t>FORMA E ESCORAMENTO  - FORMA DE COMPENSADO RESINADO E=20MM TIPO E (5 APR)</t>
    </r>
  </si>
  <si>
    <r>
      <rPr>
        <sz val="7"/>
        <rFont val="Arial"/>
        <family val="2"/>
      </rPr>
      <t>6.3</t>
    </r>
  </si>
  <si>
    <r>
      <rPr>
        <sz val="7"/>
        <rFont val="Arial"/>
        <family val="2"/>
      </rPr>
      <t>AUX-CON-010</t>
    </r>
  </si>
  <si>
    <r>
      <rPr>
        <sz val="7"/>
        <rFont val="Arial"/>
        <family val="2"/>
      </rPr>
      <t>CONCRETO MAGRO, TRAÇO 1:3:6, PREPARADO EM OBRA COM BETONEIRA, SEM FUNÇÃO ESTRUTURAL</t>
    </r>
  </si>
  <si>
    <r>
      <rPr>
        <sz val="7"/>
        <rFont val="Arial"/>
        <family val="2"/>
      </rPr>
      <t>6.4</t>
    </r>
  </si>
  <si>
    <r>
      <rPr>
        <sz val="7"/>
        <rFont val="Arial"/>
        <family val="2"/>
      </rPr>
      <t>102725</t>
    </r>
  </si>
  <si>
    <r>
      <rPr>
        <sz val="7"/>
        <rFont val="Arial"/>
        <family val="2"/>
      </rPr>
      <t>DRENO BARBACÃ, DN 75 MM, COM MATERIAL DRENANTE. AF_07/2021</t>
    </r>
  </si>
  <si>
    <r>
      <rPr>
        <sz val="7"/>
        <rFont val="Arial"/>
        <family val="2"/>
      </rPr>
      <t>6.5</t>
    </r>
  </si>
  <si>
    <r>
      <rPr>
        <sz val="7"/>
        <rFont val="Arial"/>
        <family val="2"/>
      </rPr>
      <t>102704</t>
    </r>
  </si>
  <si>
    <r>
      <rPr>
        <sz val="7"/>
        <rFont val="Arial"/>
        <family val="2"/>
      </rPr>
      <t>TUBO DE PEAD CORRUGADO PERFURADO, DN 100 MM, PARA DRENO - FORNECIMENTO E ASSENTAMENTO. AF_07/2021</t>
    </r>
  </si>
  <si>
    <r>
      <rPr>
        <sz val="7"/>
        <rFont val="Arial"/>
        <family val="2"/>
      </rPr>
      <t>6.6</t>
    </r>
  </si>
  <si>
    <r>
      <rPr>
        <sz val="7"/>
        <rFont val="Arial"/>
        <family val="2"/>
      </rPr>
      <t>92791</t>
    </r>
  </si>
  <si>
    <r>
      <rPr>
        <sz val="7"/>
        <rFont val="Arial"/>
        <family val="2"/>
      </rPr>
      <t>CORTE E DOBRA DE AÇO CA-60, DIÂMETRO DE 5,0 MM, UTILIZADO EM ESTRUTURAS DIVERSAS, EXCETO LAJES. AF_12/2015</t>
    </r>
  </si>
  <si>
    <r>
      <rPr>
        <sz val="7"/>
        <rFont val="Arial"/>
        <family val="2"/>
      </rPr>
      <t>KG</t>
    </r>
  </si>
  <si>
    <r>
      <rPr>
        <sz val="7"/>
        <rFont val="Arial"/>
        <family val="2"/>
      </rPr>
      <t>6.7</t>
    </r>
  </si>
  <si>
    <r>
      <rPr>
        <sz val="7"/>
        <rFont val="Arial"/>
        <family val="2"/>
      </rPr>
      <t>92792</t>
    </r>
  </si>
  <si>
    <r>
      <rPr>
        <sz val="7"/>
        <rFont val="Arial"/>
        <family val="2"/>
      </rPr>
      <t>CORTE E DOBRA DE AÇO CA-50, DIÂMETRO DE 6,3 MM, UTILIZADO EM ESTRUTURAS DIVERSAS, EXCETO LAJES. AF_12/2015</t>
    </r>
  </si>
  <si>
    <r>
      <rPr>
        <sz val="7"/>
        <rFont val="Arial"/>
        <family val="2"/>
      </rPr>
      <t>6.8</t>
    </r>
  </si>
  <si>
    <r>
      <rPr>
        <sz val="7"/>
        <rFont val="Arial"/>
        <family val="2"/>
      </rPr>
      <t>92793</t>
    </r>
  </si>
  <si>
    <r>
      <rPr>
        <sz val="7"/>
        <rFont val="Arial"/>
        <family val="2"/>
      </rPr>
      <t>CORTE E DOBRA DE AÇO CA-50, DIÂMETRO DE 8,0 MM, UTILIZADO EM ESTRUTURAS DIVERSAS, EXCETO LAJES. AF_12/2015</t>
    </r>
  </si>
  <si>
    <r>
      <rPr>
        <sz val="7"/>
        <rFont val="Arial"/>
        <family val="2"/>
      </rPr>
      <t>6.9</t>
    </r>
  </si>
  <si>
    <r>
      <rPr>
        <sz val="7"/>
        <rFont val="Arial"/>
        <family val="2"/>
      </rPr>
      <t>05.09.02</t>
    </r>
  </si>
  <si>
    <r>
      <rPr>
        <sz val="7"/>
        <rFont val="Arial"/>
        <family val="2"/>
      </rPr>
      <t>FORNECIMENTO E LANÇAMENTO DE MATERIAL DRENANTE - BRITA</t>
    </r>
  </si>
  <si>
    <r>
      <rPr>
        <sz val="7"/>
        <rFont val="Arial"/>
        <family val="2"/>
      </rPr>
      <t>6.10</t>
    </r>
  </si>
  <si>
    <r>
      <rPr>
        <sz val="7"/>
        <rFont val="Arial"/>
        <family val="2"/>
      </rPr>
      <t>RO-40980</t>
    </r>
  </si>
  <si>
    <r>
      <rPr>
        <sz val="7"/>
        <rFont val="Arial"/>
        <family val="2"/>
      </rPr>
      <t>Manta geotêxtil não tecida, A/180, OP/20 ou similar, resistência à tração de 12 KN/m2 (Incluindo fornecimento, transporte e colocação)</t>
    </r>
  </si>
  <si>
    <r>
      <rPr>
        <b/>
        <sz val="7"/>
        <rFont val="Arial"/>
        <family val="2"/>
      </rPr>
      <t>7</t>
    </r>
  </si>
  <si>
    <r>
      <rPr>
        <b/>
        <sz val="7"/>
        <rFont val="Arial"/>
        <family val="2"/>
      </rPr>
      <t>MURO CONTENÇÃO - RAMO E</t>
    </r>
  </si>
  <si>
    <r>
      <rPr>
        <sz val="7"/>
        <rFont val="Arial"/>
        <family val="2"/>
      </rPr>
      <t>7.1</t>
    </r>
  </si>
  <si>
    <r>
      <rPr>
        <sz val="7"/>
        <rFont val="Arial"/>
        <family val="2"/>
      </rPr>
      <t>7.2</t>
    </r>
  </si>
  <si>
    <r>
      <rPr>
        <sz val="7"/>
        <rFont val="Arial"/>
        <family val="2"/>
      </rPr>
      <t>FORMA DE COMPENSADO RESINADO E=20MM TIPO E (5 APR)</t>
    </r>
  </si>
  <si>
    <r>
      <rPr>
        <sz val="7"/>
        <rFont val="Arial"/>
        <family val="2"/>
      </rPr>
      <t>7.3</t>
    </r>
  </si>
  <si>
    <r>
      <rPr>
        <sz val="7"/>
        <rFont val="Arial"/>
        <family val="2"/>
      </rPr>
      <t>7.4</t>
    </r>
  </si>
  <si>
    <r>
      <rPr>
        <sz val="7"/>
        <rFont val="Arial"/>
        <family val="2"/>
      </rPr>
      <t>7.5</t>
    </r>
  </si>
  <si>
    <r>
      <rPr>
        <sz val="7"/>
        <rFont val="Arial"/>
        <family val="2"/>
      </rPr>
      <t>7.6</t>
    </r>
  </si>
  <si>
    <r>
      <rPr>
        <sz val="7"/>
        <rFont val="Arial"/>
        <family val="2"/>
      </rPr>
      <t>7.7</t>
    </r>
  </si>
  <si>
    <r>
      <rPr>
        <sz val="7"/>
        <rFont val="Arial"/>
        <family val="2"/>
      </rPr>
      <t>7.8</t>
    </r>
  </si>
  <si>
    <r>
      <rPr>
        <sz val="7"/>
        <rFont val="Arial"/>
        <family val="2"/>
      </rPr>
      <t>7.9</t>
    </r>
  </si>
  <si>
    <r>
      <rPr>
        <sz val="7"/>
        <rFont val="Arial"/>
        <family val="2"/>
      </rPr>
      <t>92794</t>
    </r>
  </si>
  <si>
    <r>
      <rPr>
        <sz val="7"/>
        <rFont val="Arial"/>
        <family val="2"/>
      </rPr>
      <t>CORTE E DOBRA DE AÇO CA-50, DIÂMETRO DE 10,0 MM, UTILIZADO EM ESTRUTURAS DIVERSAS, EXCETO LAJES. AF_12/2015</t>
    </r>
  </si>
  <si>
    <r>
      <rPr>
        <sz val="7"/>
        <rFont val="Arial"/>
        <family val="2"/>
      </rPr>
      <t>7.10</t>
    </r>
  </si>
  <si>
    <r>
      <rPr>
        <sz val="7"/>
        <rFont val="Arial"/>
        <family val="2"/>
      </rPr>
      <t>92796</t>
    </r>
  </si>
  <si>
    <r>
      <rPr>
        <sz val="7"/>
        <rFont val="Arial"/>
        <family val="2"/>
      </rPr>
      <t>CORTE E DOBRA DE AÇO CA-50, DIÂMETRO DE 16,0 MM, UTILIZADO EM ESTRUTURAS DIVERSAS, EXCETO LAJES. AF_12/2015</t>
    </r>
  </si>
  <si>
    <r>
      <rPr>
        <sz val="7"/>
        <rFont val="Arial"/>
        <family val="2"/>
      </rPr>
      <t>7.11</t>
    </r>
  </si>
  <si>
    <r>
      <rPr>
        <sz val="7"/>
        <rFont val="Arial"/>
        <family val="2"/>
      </rPr>
      <t>FORNECIMENTO E LANÇAMENTO DE MATERIAL DRENANTE  - BRITA</t>
    </r>
  </si>
  <si>
    <r>
      <rPr>
        <sz val="7"/>
        <rFont val="Arial"/>
        <family val="2"/>
      </rPr>
      <t>7.12</t>
    </r>
  </si>
  <si>
    <r>
      <rPr>
        <sz val="7"/>
        <rFont val="Arial"/>
        <family val="2"/>
      </rPr>
      <t>7.13</t>
    </r>
  </si>
  <si>
    <r>
      <rPr>
        <sz val="7"/>
        <rFont val="Arial"/>
        <family val="2"/>
      </rPr>
      <t>FUN-TRA-035</t>
    </r>
  </si>
  <si>
    <r>
      <rPr>
        <sz val="7"/>
        <rFont val="Arial"/>
        <family val="2"/>
      </rPr>
      <t>PERFURAÇÃO DE ESTACA BROCA A TRADO MECANIZADO D = 300 MM</t>
    </r>
  </si>
  <si>
    <r>
      <rPr>
        <b/>
        <sz val="7"/>
        <rFont val="Arial"/>
        <family val="2"/>
      </rPr>
      <t>8</t>
    </r>
  </si>
  <si>
    <r>
      <rPr>
        <b/>
        <sz val="7"/>
        <rFont val="Arial"/>
        <family val="2"/>
      </rPr>
      <t>PAVIMENTAÇÃO</t>
    </r>
  </si>
  <si>
    <r>
      <rPr>
        <sz val="7"/>
        <rFont val="Arial"/>
        <family val="2"/>
      </rPr>
      <t>8.1</t>
    </r>
  </si>
  <si>
    <r>
      <rPr>
        <sz val="7"/>
        <rFont val="Arial"/>
        <family val="2"/>
      </rPr>
      <t>100576</t>
    </r>
  </si>
  <si>
    <r>
      <rPr>
        <sz val="7"/>
        <rFont val="Arial"/>
        <family val="2"/>
      </rPr>
      <t>REGULARIZAÇÃO E COMPACTAÇÃO DE SUBLEITO DE SOLO PREDOMINANTEMENTE ARGILOSO. AF_11/2019</t>
    </r>
  </si>
  <si>
    <r>
      <rPr>
        <sz val="7"/>
        <rFont val="Arial"/>
        <family val="2"/>
      </rPr>
      <t>8.2</t>
    </r>
  </si>
  <si>
    <r>
      <rPr>
        <sz val="7"/>
        <rFont val="Arial"/>
        <family val="2"/>
      </rPr>
      <t>20.04.03</t>
    </r>
  </si>
  <si>
    <r>
      <rPr>
        <sz val="7"/>
        <rFont val="Arial"/>
        <family val="2"/>
      </rPr>
      <t>SUB-BASE ESTAB. GRANUL. ENERGIA PROCTOR INTERMED.  - COM BRITA BICA CORRIDA (AGREGADO DE PEDREIRA)</t>
    </r>
  </si>
  <si>
    <r>
      <rPr>
        <sz val="7"/>
        <rFont val="Arial"/>
        <family val="2"/>
      </rPr>
      <t>8.3</t>
    </r>
  </si>
  <si>
    <r>
      <rPr>
        <sz val="7"/>
        <rFont val="Arial"/>
        <family val="2"/>
      </rPr>
      <t>20.06.03</t>
    </r>
  </si>
  <si>
    <r>
      <rPr>
        <sz val="7"/>
        <rFont val="Arial"/>
        <family val="2"/>
      </rPr>
      <t>BASE ESTAB. GRANUL.COMPACT.ENERG.PROCTOR INTERMED. - COM BRITA BICA CORRIDA (AGREGADO DE PEDREIRA)</t>
    </r>
  </si>
  <si>
    <r>
      <rPr>
        <sz val="7"/>
        <rFont val="Arial"/>
        <family val="2"/>
      </rPr>
      <t>8.4</t>
    </r>
  </si>
  <si>
    <r>
      <rPr>
        <sz val="7"/>
        <rFont val="Arial"/>
        <family val="2"/>
      </rPr>
      <t>20.10.03</t>
    </r>
  </si>
  <si>
    <r>
      <rPr>
        <sz val="7"/>
        <rFont val="Arial"/>
        <family val="2"/>
      </rPr>
      <t>TRANSPORTE DE MATERIAL DE QUALQUER NATUREZA  - DMT &gt; 10KM</t>
    </r>
  </si>
  <si>
    <r>
      <rPr>
        <sz val="7"/>
        <rFont val="Arial"/>
        <family val="2"/>
      </rPr>
      <t>TxKM</t>
    </r>
  </si>
  <si>
    <r>
      <rPr>
        <sz val="7"/>
        <rFont val="Arial"/>
        <family val="2"/>
      </rPr>
      <t>8.5</t>
    </r>
  </si>
  <si>
    <r>
      <rPr>
        <sz val="7"/>
        <rFont val="Arial"/>
        <family val="2"/>
      </rPr>
      <t>RO-51228</t>
    </r>
  </si>
  <si>
    <r>
      <rPr>
        <sz val="7"/>
        <rFont val="Arial"/>
        <family val="2"/>
      </rPr>
      <t>Imprimação (Execução e fornecimento do material betuminoso, exclusive transporte do material betuminoso)</t>
    </r>
  </si>
  <si>
    <r>
      <rPr>
        <sz val="7"/>
        <rFont val="Arial"/>
        <family val="2"/>
      </rPr>
      <t>8.6</t>
    </r>
  </si>
  <si>
    <r>
      <rPr>
        <sz val="7"/>
        <rFont val="Arial"/>
        <family val="2"/>
      </rPr>
      <t>96402</t>
    </r>
  </si>
  <si>
    <r>
      <rPr>
        <sz val="7"/>
        <rFont val="Arial"/>
        <family val="2"/>
      </rPr>
      <t>EXECUÇÃO DE PINTURA DE LIGAÇÃO COM EMULSÃO ASFÁLTICA RR-2C. AF_11/2019</t>
    </r>
  </si>
  <si>
    <r>
      <rPr>
        <sz val="7"/>
        <rFont val="Arial"/>
        <family val="2"/>
      </rPr>
      <t>8.7</t>
    </r>
  </si>
  <si>
    <r>
      <rPr>
        <sz val="7"/>
        <rFont val="Arial"/>
        <family val="2"/>
      </rPr>
      <t>95996</t>
    </r>
  </si>
  <si>
    <r>
      <rPr>
        <sz val="7"/>
        <rFont val="Arial"/>
        <family val="2"/>
      </rPr>
      <t>EXECUÇÃO DE PAVIMENTO COM APLICAÇÃO DE CONCRETO ASFÁLTICO, CAMADA DE BINDER - EXCLUSIVE CARGA E TRANSPORTE. AF_11/2019</t>
    </r>
  </si>
  <si>
    <r>
      <rPr>
        <sz val="7"/>
        <rFont val="Arial"/>
        <family val="2"/>
      </rPr>
      <t>8.8</t>
    </r>
  </si>
  <si>
    <r>
      <rPr>
        <sz val="7"/>
        <rFont val="Arial"/>
        <family val="2"/>
      </rPr>
      <t>95995</t>
    </r>
  </si>
  <si>
    <r>
      <rPr>
        <sz val="7"/>
        <rFont val="Arial"/>
        <family val="2"/>
      </rPr>
      <t>EXECUÇÃO DE PAVIMENTO COM APLICAÇÃO DE CONCRETO ASFÁLTICO, CAMADA DE ROLAMENTO - EXCLUSIVE CARGA E TRANSPORTE. AF_11/2019</t>
    </r>
  </si>
  <si>
    <r>
      <rPr>
        <sz val="7"/>
        <rFont val="Arial"/>
        <family val="2"/>
      </rPr>
      <t>8.9</t>
    </r>
  </si>
  <si>
    <r>
      <rPr>
        <b/>
        <sz val="7"/>
        <rFont val="Arial"/>
        <family val="2"/>
      </rPr>
      <t>9</t>
    </r>
  </si>
  <si>
    <r>
      <rPr>
        <b/>
        <sz val="7"/>
        <rFont val="Arial"/>
        <family val="2"/>
      </rPr>
      <t>SINALIZAÇÃO HORIZONTAL</t>
    </r>
  </si>
  <si>
    <r>
      <rPr>
        <sz val="7"/>
        <rFont val="Arial"/>
        <family val="2"/>
      </rPr>
      <t>9.1</t>
    </r>
  </si>
  <si>
    <r>
      <rPr>
        <sz val="7"/>
        <rFont val="Arial"/>
        <family val="2"/>
      </rPr>
      <t>102512</t>
    </r>
  </si>
  <si>
    <r>
      <rPr>
        <sz val="7"/>
        <rFont val="Arial"/>
        <family val="2"/>
      </rPr>
      <t>PINTURA DE EIXO VIÁRIO SOBRE ASFALTO COM TINTA RETRORREFLETIVA A BASE DE RESINA ACRÍLICA COM MICROESFERAS DE VIDRO, APLICAÇÃO MECÂNICA COM DEMARCADORA AUTOPROPELIDA. AF_05/2021</t>
    </r>
  </si>
  <si>
    <r>
      <rPr>
        <sz val="7"/>
        <rFont val="Arial"/>
        <family val="2"/>
      </rPr>
      <t>9.2</t>
    </r>
  </si>
  <si>
    <r>
      <rPr>
        <sz val="7"/>
        <rFont val="Arial"/>
        <family val="2"/>
      </rPr>
      <t>102509</t>
    </r>
  </si>
  <si>
    <r>
      <rPr>
        <sz val="7"/>
        <rFont val="Arial"/>
        <family val="2"/>
      </rPr>
      <t>PINTURA DE FAIXA DE PEDESTRE OU ZEBRADA TINTA RETRORREFLETIVA A BASE DE RESINA ACRÍLICA COM MICROESFERAS DE VIDRO, E = 30 CM, APLICAÇÃO MANUAL. AF_05/2021</t>
    </r>
  </si>
  <si>
    <r>
      <rPr>
        <sz val="7"/>
        <rFont val="Arial"/>
        <family val="2"/>
      </rPr>
      <t>9.3</t>
    </r>
  </si>
  <si>
    <r>
      <rPr>
        <sz val="7"/>
        <rFont val="Arial"/>
        <family val="2"/>
      </rPr>
      <t>5214010</t>
    </r>
  </si>
  <si>
    <r>
      <rPr>
        <sz val="7"/>
        <rFont val="Arial"/>
        <family val="2"/>
      </rPr>
      <t>Pintura de faixa com plástico a frio bicomponente à base de resinas metacrílicas por extrusão (plano) - espessura de 3,0 mm</t>
    </r>
  </si>
  <si>
    <r>
      <rPr>
        <sz val="7"/>
        <rFont val="Arial"/>
        <family val="2"/>
      </rPr>
      <t>m²</t>
    </r>
  </si>
  <si>
    <r>
      <rPr>
        <sz val="7"/>
        <rFont val="Arial"/>
        <family val="2"/>
      </rPr>
      <t>9.4</t>
    </r>
  </si>
  <si>
    <r>
      <rPr>
        <sz val="7"/>
        <rFont val="Arial"/>
        <family val="2"/>
      </rPr>
      <t>5213408</t>
    </r>
  </si>
  <si>
    <r>
      <rPr>
        <sz val="7"/>
        <rFont val="Arial"/>
        <family val="2"/>
      </rPr>
      <t>Pintura de faixa com termoplástico por aspersão - espessura de 1,5 mm</t>
    </r>
  </si>
  <si>
    <r>
      <rPr>
        <sz val="7"/>
        <rFont val="Arial"/>
        <family val="2"/>
      </rPr>
      <t>9.5</t>
    </r>
  </si>
  <si>
    <r>
      <rPr>
        <sz val="7"/>
        <rFont val="Arial"/>
        <family val="2"/>
      </rPr>
      <t>5213358</t>
    </r>
  </si>
  <si>
    <r>
      <rPr>
        <sz val="7"/>
        <rFont val="Arial"/>
        <family val="2"/>
      </rPr>
      <t>Laminado elastoplástico para sinalização horizontal - espessura de 1,5 mm - fornecimento e implantação</t>
    </r>
  </si>
  <si>
    <r>
      <rPr>
        <sz val="7"/>
        <rFont val="Arial"/>
        <family val="2"/>
      </rPr>
      <t>9.6</t>
    </r>
  </si>
  <si>
    <r>
      <rPr>
        <sz val="7"/>
        <rFont val="Arial"/>
        <family val="2"/>
      </rPr>
      <t>RO-41228</t>
    </r>
  </si>
  <si>
    <r>
      <rPr>
        <sz val="7"/>
        <rFont val="Arial"/>
        <family val="2"/>
      </rPr>
      <t>Tachão refletivo tipo SHTRG, com catadióptrico nas duas faces ( Execução, incluindo fornecimento, colocação e transporte de todos os materiais)</t>
    </r>
  </si>
  <si>
    <r>
      <rPr>
        <sz val="7"/>
        <rFont val="Arial"/>
        <family val="2"/>
      </rPr>
      <t>9.7</t>
    </r>
  </si>
  <si>
    <r>
      <rPr>
        <sz val="7"/>
        <rFont val="Arial"/>
        <family val="2"/>
      </rPr>
      <t>RO-41229</t>
    </r>
  </si>
  <si>
    <r>
      <rPr>
        <sz val="7"/>
        <rFont val="Arial"/>
        <family val="2"/>
      </rPr>
      <t>Tachão refletivo tipo SHTRG, com catadióptrico em apenas uma face (Execução, incluindo fornecimento, colocação e transporte de todos os materiais)</t>
    </r>
  </si>
  <si>
    <r>
      <rPr>
        <b/>
        <sz val="7"/>
        <rFont val="Arial"/>
        <family val="2"/>
      </rPr>
      <t>10</t>
    </r>
  </si>
  <si>
    <r>
      <rPr>
        <b/>
        <sz val="7"/>
        <rFont val="Arial"/>
        <family val="2"/>
      </rPr>
      <t>SINALIZAÇÃO VERTICAL</t>
    </r>
  </si>
  <si>
    <r>
      <rPr>
        <sz val="7"/>
        <rFont val="Arial"/>
        <family val="2"/>
      </rPr>
      <t>10.1</t>
    </r>
  </si>
  <si>
    <r>
      <rPr>
        <sz val="7"/>
        <rFont val="Arial"/>
        <family val="2"/>
      </rPr>
      <t>RO-41844</t>
    </r>
  </si>
  <si>
    <r>
      <rPr>
        <sz val="7"/>
        <rFont val="Arial"/>
        <family val="2"/>
      </rPr>
      <t>Placa de aço carbono com película refletiva grau técnico tipo I da ABNT - Placa Quadrada (Execução, incluindo fornecimento e transporte de todos os materiais, inclusive poste de sustentação)</t>
    </r>
  </si>
  <si>
    <r>
      <rPr>
        <sz val="7"/>
        <rFont val="Arial"/>
        <family val="2"/>
      </rPr>
      <t>10.2</t>
    </r>
  </si>
  <si>
    <r>
      <rPr>
        <sz val="7"/>
        <rFont val="Arial"/>
        <family val="2"/>
      </rPr>
      <t>RO-41841</t>
    </r>
  </si>
  <si>
    <r>
      <rPr>
        <sz val="7"/>
        <rFont val="Arial"/>
        <family val="2"/>
      </rPr>
      <t>Placa de aço carbono com película refletiva grau técnico tipo I da ABNT - Placa Circular (Execução, incluindo fornecimento e transporte de todos os materiais, inclusive poste de sustentação)</t>
    </r>
  </si>
  <si>
    <r>
      <rPr>
        <sz val="7"/>
        <rFont val="Arial"/>
        <family val="2"/>
      </rPr>
      <t>10.3</t>
    </r>
  </si>
  <si>
    <r>
      <rPr>
        <sz val="7"/>
        <rFont val="Arial"/>
        <family val="2"/>
      </rPr>
      <t>RO-42193</t>
    </r>
  </si>
  <si>
    <r>
      <rPr>
        <sz val="7"/>
        <rFont val="Arial"/>
        <family val="2"/>
      </rPr>
      <t>Placa de aço carbono com película refletiva grau técnico tipo I da ABNT - Placa Retangular (Execução, incluindo fornecimento e transporte de todos os materiais, inclusive poste de sustentação)</t>
    </r>
  </si>
  <si>
    <r>
      <rPr>
        <sz val="7"/>
        <rFont val="Arial"/>
        <family val="2"/>
      </rPr>
      <t>10.4</t>
    </r>
  </si>
  <si>
    <r>
      <rPr>
        <sz val="7"/>
        <rFont val="Arial"/>
        <family val="2"/>
      </rPr>
      <t>RO-42195</t>
    </r>
  </si>
  <si>
    <r>
      <rPr>
        <sz val="7"/>
        <rFont val="Arial"/>
        <family val="2"/>
      </rPr>
      <t>Placa de aço carbono com película refletiva grau técnico tipo I da ABNT - Marcador de Perigo 0,30 x 0,90m (Execução, incluindo fornecimento e transporte de todos os materiais, inclusive poste de sustentação)</t>
    </r>
  </si>
  <si>
    <r>
      <rPr>
        <sz val="7"/>
        <rFont val="Arial"/>
        <family val="2"/>
      </rPr>
      <t>10.5</t>
    </r>
  </si>
  <si>
    <r>
      <rPr>
        <sz val="7"/>
        <rFont val="Arial"/>
        <family val="2"/>
      </rPr>
      <t>RO-41842</t>
    </r>
  </si>
  <si>
    <r>
      <rPr>
        <sz val="7"/>
        <rFont val="Arial"/>
        <family val="2"/>
      </rPr>
      <t>Placa de aço carbono com película refletiva grau técnico tipo I da ABNT - Placa Octogonal (Execução, incluindo fornecimento e transporte de todos os materiais, inclusive poste de sustentação)</t>
    </r>
  </si>
  <si>
    <r>
      <rPr>
        <b/>
        <sz val="7"/>
        <rFont val="Arial"/>
        <family val="2"/>
      </rPr>
      <t>11</t>
    </r>
  </si>
  <si>
    <r>
      <rPr>
        <b/>
        <sz val="7"/>
        <rFont val="Arial"/>
        <family val="2"/>
      </rPr>
      <t>URBANIZAÇÃO E OBRAS COMPLEMENTARES</t>
    </r>
  </si>
  <si>
    <r>
      <rPr>
        <sz val="7"/>
        <rFont val="Arial"/>
        <family val="2"/>
      </rPr>
      <t>11.1</t>
    </r>
  </si>
  <si>
    <r>
      <rPr>
        <sz val="7"/>
        <rFont val="Arial"/>
        <family val="2"/>
      </rPr>
      <t>93679</t>
    </r>
  </si>
  <si>
    <r>
      <rPr>
        <sz val="7"/>
        <rFont val="Arial"/>
        <family val="2"/>
      </rPr>
      <t>EXECUÇÃO DE PASSEIO EM PISO INTERTRAVADO, COM BLOCO RETANGULAR COLORIDO DE 20 X 10 CM, ESPESSURA 6 CM. AF_12/2015</t>
    </r>
  </si>
  <si>
    <r>
      <rPr>
        <sz val="7"/>
        <rFont val="Arial"/>
        <family val="2"/>
      </rPr>
      <t>11.2</t>
    </r>
  </si>
  <si>
    <r>
      <rPr>
        <sz val="7"/>
        <rFont val="Arial"/>
        <family val="2"/>
      </rPr>
      <t>15.22.11</t>
    </r>
  </si>
  <si>
    <r>
      <rPr>
        <sz val="7"/>
        <rFont val="Arial"/>
        <family val="2"/>
      </rPr>
      <t>PISO DE LADRILHO HIDRAULICO - 20 X 20 CM, TATIL EM COR AMARELA/VERMELHA</t>
    </r>
  </si>
  <si>
    <r>
      <rPr>
        <sz val="7"/>
        <rFont val="Arial"/>
        <family val="2"/>
      </rPr>
      <t>11.3</t>
    </r>
  </si>
  <si>
    <r>
      <rPr>
        <sz val="7"/>
        <rFont val="Arial"/>
        <family val="2"/>
      </rPr>
      <t>21.03.03</t>
    </r>
  </si>
  <si>
    <r>
      <rPr>
        <sz val="7"/>
        <rFont val="Arial"/>
        <family val="2"/>
      </rPr>
      <t>MEIO FIO EM CONCRETO PRE-MOLDADO FCK&gt;=20MPA, PADRÃO SUDECAP TIPO A, 30 X 14,2/12 (H X L1/L2), COMPRIMENTO 80 CM</t>
    </r>
  </si>
  <si>
    <r>
      <rPr>
        <sz val="7"/>
        <rFont val="Arial"/>
        <family val="2"/>
      </rPr>
      <t>11.4</t>
    </r>
  </si>
  <si>
    <r>
      <rPr>
        <sz val="7"/>
        <rFont val="Arial"/>
        <family val="2"/>
      </rPr>
      <t>21.07.01</t>
    </r>
  </si>
  <si>
    <r>
      <rPr>
        <sz val="7"/>
        <rFont val="Arial"/>
        <family val="2"/>
      </rPr>
      <t>LANÇAMENTO E ESPALHAMENTO DE MATERIAIS EM PASSEIO - SOLO EM AREA DE PASSEIO</t>
    </r>
  </si>
  <si>
    <r>
      <rPr>
        <sz val="7"/>
        <rFont val="Arial"/>
        <family val="2"/>
      </rPr>
      <t>15,53</t>
    </r>
  </si>
  <si>
    <r>
      <rPr>
        <sz val="7"/>
        <rFont val="Arial"/>
        <family val="2"/>
      </rPr>
      <t>18,84</t>
    </r>
  </si>
  <si>
    <r>
      <rPr>
        <sz val="7"/>
        <rFont val="Arial"/>
        <family val="2"/>
      </rPr>
      <t>11.5</t>
    </r>
  </si>
  <si>
    <r>
      <rPr>
        <sz val="7"/>
        <rFont val="Arial"/>
        <family val="2"/>
      </rPr>
      <t>21.29.02</t>
    </r>
  </si>
  <si>
    <r>
      <rPr>
        <sz val="7"/>
        <rFont val="Arial"/>
        <family val="2"/>
      </rPr>
      <t>BARREIRA NEW JERSEY - SIMPLES - PADRÃO DER</t>
    </r>
  </si>
  <si>
    <r>
      <rPr>
        <sz val="7"/>
        <rFont val="Arial"/>
        <family val="2"/>
      </rPr>
      <t>11.6</t>
    </r>
  </si>
  <si>
    <r>
      <rPr>
        <sz val="7"/>
        <rFont val="Arial"/>
        <family val="2"/>
      </rPr>
      <t>3713600</t>
    </r>
  </si>
  <si>
    <r>
      <rPr>
        <sz val="7"/>
        <rFont val="Arial"/>
        <family val="2"/>
      </rPr>
      <t>Defensa maleável simples - fornecimento e implantação</t>
    </r>
  </si>
  <si>
    <r>
      <rPr>
        <sz val="7"/>
        <rFont val="Arial"/>
        <family val="2"/>
      </rPr>
      <t>11.7</t>
    </r>
  </si>
  <si>
    <r>
      <rPr>
        <sz val="7"/>
        <rFont val="Arial"/>
        <family val="2"/>
      </rPr>
      <t>CP-036-01</t>
    </r>
  </si>
  <si>
    <r>
      <rPr>
        <sz val="7"/>
        <rFont val="Arial"/>
        <family val="2"/>
      </rPr>
      <t>PLANTIO DE GRAMA ESMERALDA EM PLACAS</t>
    </r>
  </si>
  <si>
    <r>
      <rPr>
        <sz val="7"/>
        <rFont val="Arial"/>
        <family val="2"/>
      </rPr>
      <t>11.8</t>
    </r>
  </si>
  <si>
    <r>
      <rPr>
        <sz val="7"/>
        <rFont val="Arial"/>
        <family val="2"/>
      </rPr>
      <t>CP-036-02</t>
    </r>
  </si>
  <si>
    <r>
      <rPr>
        <sz val="7"/>
        <rFont val="Arial"/>
        <family val="2"/>
      </rPr>
      <t>PLANTIO DE GRAMA ESMERALDA EM PLACAS TALUDES</t>
    </r>
  </si>
  <si>
    <r>
      <rPr>
        <b/>
        <sz val="6"/>
        <rFont val="Arial"/>
        <family val="2"/>
      </rPr>
      <t>VALOR BDI TOTAL:</t>
    </r>
  </si>
  <si>
    <r>
      <rPr>
        <b/>
        <sz val="6"/>
        <rFont val="Arial"/>
        <family val="2"/>
      </rPr>
      <t>VALOR ORÇAMENTO:</t>
    </r>
  </si>
  <si>
    <r>
      <rPr>
        <b/>
        <sz val="6"/>
        <rFont val="Arial"/>
        <family val="2"/>
      </rPr>
      <t>VALOR TOTAL:</t>
    </r>
  </si>
  <si>
    <t/>
  </si>
  <si>
    <r>
      <rPr>
        <b/>
        <sz val="8"/>
        <rFont val="Arial"/>
        <family val="2"/>
      </rPr>
      <t>1.1. ED-16660 - FORNECIMENTO E COLOCAÇÃO DE PLACA DE OBRA EM CHAPA GALVANIZADA #26, ESP. 0,45 MM, PLOTADA COM ADESIVO VINÍLICO, AFIXADA COM REBITES 4,8X40 MM, EM ESTRUTURA METÁLICA DE METALON 20X20 MM, ESP. 1,25 MM, INCLUSIVE SUPORTE EM EUCALIPTO AUTOCLAVADO PINTADO COM TINTA PVA DUAS (2) DEMÃOS (m2)</t>
    </r>
  </si>
  <si>
    <r>
      <rPr>
        <b/>
        <sz val="6"/>
        <rFont val="Calibri"/>
        <family val="2"/>
      </rPr>
      <t>SERVICO</t>
    </r>
  </si>
  <si>
    <r>
      <rPr>
        <b/>
        <sz val="6"/>
        <rFont val="Arial"/>
        <family val="2"/>
      </rPr>
      <t>FONTE</t>
    </r>
  </si>
  <si>
    <r>
      <rPr>
        <b/>
        <sz val="6"/>
        <rFont val="Arial"/>
        <family val="2"/>
      </rPr>
      <t>UNID</t>
    </r>
  </si>
  <si>
    <r>
      <rPr>
        <b/>
        <sz val="6"/>
        <rFont val="Arial"/>
        <family val="2"/>
      </rPr>
      <t>COEFICIENTE</t>
    </r>
  </si>
  <si>
    <r>
      <rPr>
        <b/>
        <sz val="6"/>
        <rFont val="Arial"/>
        <family val="2"/>
      </rPr>
      <t>PREÇO UNITÁRIO</t>
    </r>
  </si>
  <si>
    <r>
      <rPr>
        <b/>
        <sz val="6"/>
        <rFont val="Arial"/>
        <family val="2"/>
      </rPr>
      <t>TOTAL</t>
    </r>
  </si>
  <si>
    <r>
      <rPr>
        <sz val="7"/>
        <rFont val="Calibri"/>
        <family val="2"/>
      </rPr>
      <t>ED-16671</t>
    </r>
  </si>
  <si>
    <r>
      <rPr>
        <sz val="7"/>
        <rFont val="Calibri"/>
        <family val="2"/>
      </rPr>
      <t>FIXAÇÃO DE PLACA DE OBRA EM SUPORTE DE EUCALIPTO AUTOCLAVADO , INCLUSIVE PINTURA LÁTEX (PVA) EM SUPERFÍCIE DE MADEIRA, EM DUAS (2) DEMÃOS E ESCAVAÇÃO (MONTAGEM)</t>
    </r>
  </si>
  <si>
    <r>
      <rPr>
        <sz val="7"/>
        <rFont val="Calibri"/>
        <family val="2"/>
      </rPr>
      <t>SETOP</t>
    </r>
  </si>
  <si>
    <r>
      <rPr>
        <sz val="7"/>
        <rFont val="Calibri"/>
        <family val="2"/>
      </rPr>
      <t>m2</t>
    </r>
  </si>
  <si>
    <r>
      <rPr>
        <sz val="7"/>
        <rFont val="Calibri"/>
        <family val="2"/>
      </rPr>
      <t>ED-16670</t>
    </r>
  </si>
  <si>
    <r>
      <rPr>
        <sz val="7"/>
        <rFont val="Calibri"/>
        <family val="2"/>
      </rPr>
      <t>PLACA DE OBRA EM CHAPA GALVANIZADA ENRIJECIDA , PLOTADA COM ADESIVO VINÍLICO, FIXADA COM REBITES 4,8X40MM, EM ESTRUTURA METÁLICA DE METALON 20X20MM, ESP. 1 ,25MM, EXCLUSIVE SUPORTE EM EUCALIPTO - PADRÃO GOVERNO DE MINAS GERAIS ( FABRICAÇÃO)</t>
    </r>
  </si>
  <si>
    <r>
      <rPr>
        <b/>
        <sz val="6"/>
        <rFont val="Calibri"/>
        <family val="2"/>
      </rPr>
      <t>TOTAL SERVICO:</t>
    </r>
  </si>
  <si>
    <r>
      <rPr>
        <b/>
        <sz val="7"/>
        <rFont val="Arial"/>
        <family val="2"/>
      </rPr>
      <t>VALOR:</t>
    </r>
  </si>
  <si>
    <r>
      <rPr>
        <b/>
        <sz val="8"/>
        <rFont val="Arial"/>
        <family val="2"/>
      </rPr>
      <t>1.2. IIO-LIG-005 - LIGAÇÃO DE ÁGUA PROVISÓRIA PARA CANTEIRO, INCLUSIVE HIDRÔMETRO E CAVALETE PARA MEDIÇÃO DE ÁGUA - ENTRADA PRINCIPAL, EM AÇO GALVANIZADO DN 20MM (1/2") - PADRÃO CONCESSIONÁRIA (un)</t>
    </r>
  </si>
  <si>
    <r>
      <rPr>
        <b/>
        <sz val="6"/>
        <rFont val="Calibri"/>
        <family val="2"/>
      </rPr>
      <t>MATERIAL</t>
    </r>
  </si>
  <si>
    <r>
      <rPr>
        <sz val="7"/>
        <rFont val="Calibri"/>
        <family val="2"/>
      </rPr>
      <t>MATED-15224</t>
    </r>
  </si>
  <si>
    <r>
      <rPr>
        <sz val="7"/>
        <rFont val="Calibri"/>
        <family val="2"/>
      </rPr>
      <t>HIDRÔMETRO (APLICAÇÃO: MEDIDOR DE VAZÃO DE ÁGUA|DIÂMETRO: 20MM (1/ 2")|VAZÃO NOMINAL: 1,5(M3 /H)|VAZÃO MÁXIMA: 3,0(M3/ H)|COMPRIMENTO APROXIMADO: 115MM| PADRÃO: CONCESSIONÁRIA LOCAL)</t>
    </r>
  </si>
  <si>
    <r>
      <rPr>
        <sz val="7"/>
        <rFont val="Calibri"/>
        <family val="2"/>
      </rPr>
      <t>un</t>
    </r>
  </si>
  <si>
    <r>
      <rPr>
        <b/>
        <sz val="6"/>
        <rFont val="Calibri"/>
        <family val="2"/>
      </rPr>
      <t>TOTAL MATERIAL:</t>
    </r>
  </si>
  <si>
    <r>
      <rPr>
        <sz val="7"/>
        <rFont val="Calibri"/>
        <family val="2"/>
      </rPr>
      <t>MAO-AJD-020</t>
    </r>
  </si>
  <si>
    <r>
      <rPr>
        <sz val="7"/>
        <rFont val="Calibri"/>
        <family val="2"/>
      </rPr>
      <t>AJUDANTE DE BOMBEIRO/ENCANADOR COM ENCARGOS COMPLEMENTARES</t>
    </r>
  </si>
  <si>
    <r>
      <rPr>
        <sz val="7"/>
        <rFont val="Calibri"/>
        <family val="2"/>
      </rPr>
      <t>hora</t>
    </r>
  </si>
  <si>
    <r>
      <rPr>
        <sz val="7"/>
        <rFont val="Calibri"/>
        <family val="2"/>
      </rPr>
      <t>MAO-OFC-040</t>
    </r>
  </si>
  <si>
    <r>
      <rPr>
        <sz val="7"/>
        <rFont val="Calibri"/>
        <family val="2"/>
      </rPr>
      <t>BOMBEIRO/ENCANADOR COM ENCARGOS COMPLEMENTARES</t>
    </r>
  </si>
  <si>
    <r>
      <rPr>
        <sz val="7"/>
        <rFont val="Calibri"/>
        <family val="2"/>
      </rPr>
      <t>ED-15206</t>
    </r>
  </si>
  <si>
    <r>
      <rPr>
        <sz val="7"/>
        <rFont val="Calibri"/>
        <family val="2"/>
      </rPr>
      <t>KIT CAVALETE PARA MEDIÇÃO DE ÁGUA, INSTALADO SOBRE PISO, EM AÇO GALVANIZADO DN 20MM (1/2") - PADRÃO CONCESSIONÁRIA LOCAL, INCLUSIVE BASE EM CONCRETO DE 25 MPA PARA CAVALETE, EXCLUSIVE HIDRÔMETRO</t>
    </r>
  </si>
  <si>
    <r>
      <rPr>
        <b/>
        <sz val="8"/>
        <rFont val="Arial"/>
        <family val="2"/>
      </rPr>
      <t>1.3. IIO-LIG-010 - LIGAÇÃO PROVISÓRIA DE LUZ E FORÇA-PADRÃO PROVISÓRIO 30KVA (U)</t>
    </r>
  </si>
  <si>
    <r>
      <rPr>
        <sz val="7"/>
        <rFont val="Calibri"/>
        <family val="2"/>
      </rPr>
      <t>MATED-11242</t>
    </r>
  </si>
  <si>
    <r>
      <rPr>
        <sz val="7"/>
        <rFont val="Calibri"/>
        <family val="2"/>
      </rPr>
      <t>PADRAO DE ENTRADA PROVISÓRIO 30KVA TRIFÁSICO POSTE H=7M, 70A</t>
    </r>
  </si>
  <si>
    <r>
      <rPr>
        <sz val="7"/>
        <rFont val="Calibri"/>
        <family val="2"/>
      </rPr>
      <t>MAO-AJD-015</t>
    </r>
  </si>
  <si>
    <r>
      <rPr>
        <sz val="7"/>
        <rFont val="Calibri"/>
        <family val="2"/>
      </rPr>
      <t>AJUDANTE DE ELETRICISTA COM ENCARGOS COMPLEMENTARES</t>
    </r>
  </si>
  <si>
    <r>
      <rPr>
        <sz val="7"/>
        <rFont val="Calibri"/>
        <family val="2"/>
      </rPr>
      <t>MAO-OFC-035</t>
    </r>
  </si>
  <si>
    <r>
      <rPr>
        <sz val="7"/>
        <rFont val="Calibri"/>
        <family val="2"/>
      </rPr>
      <t>ELETRICISTA COM ENCARGOS COMPLEMENTARES</t>
    </r>
  </si>
  <si>
    <r>
      <rPr>
        <b/>
        <sz val="8"/>
        <rFont val="Arial"/>
        <family val="2"/>
      </rPr>
      <t>1.4. 01.02.07 - BARRACAO DE OBRA  - VESTIARIO TIPO II (UN)</t>
    </r>
  </si>
  <si>
    <r>
      <rPr>
        <b/>
        <sz val="6"/>
        <rFont val="Calibri"/>
        <family val="2"/>
      </rPr>
      <t>MAO DE OBRA</t>
    </r>
  </si>
  <si>
    <r>
      <rPr>
        <sz val="7"/>
        <rFont val="Calibri"/>
        <family val="2"/>
      </rPr>
      <t>55.10.50</t>
    </r>
  </si>
  <si>
    <r>
      <rPr>
        <sz val="7"/>
        <rFont val="Calibri"/>
        <family val="2"/>
      </rPr>
      <t>CARPINTEIRO</t>
    </r>
  </si>
  <si>
    <r>
      <rPr>
        <sz val="7"/>
        <rFont val="Calibri"/>
        <family val="2"/>
      </rPr>
      <t>SUDECAP</t>
    </r>
  </si>
  <si>
    <r>
      <rPr>
        <sz val="7"/>
        <rFont val="Calibri"/>
        <family val="2"/>
      </rPr>
      <t>H</t>
    </r>
  </si>
  <si>
    <r>
      <rPr>
        <sz val="7"/>
        <rFont val="Calibri"/>
        <family val="2"/>
      </rPr>
      <t>55.10.75</t>
    </r>
  </si>
  <si>
    <r>
      <rPr>
        <sz val="7"/>
        <rFont val="Calibri"/>
        <family val="2"/>
      </rPr>
      <t>PEDREIRO</t>
    </r>
  </si>
  <si>
    <r>
      <rPr>
        <sz val="7"/>
        <rFont val="Calibri"/>
        <family val="2"/>
      </rPr>
      <t>55.10.81</t>
    </r>
  </si>
  <si>
    <r>
      <rPr>
        <sz val="7"/>
        <rFont val="Calibri"/>
        <family val="2"/>
      </rPr>
      <t>PINTOR</t>
    </r>
  </si>
  <si>
    <r>
      <rPr>
        <sz val="7"/>
        <rFont val="Calibri"/>
        <family val="2"/>
      </rPr>
      <t>55.10.88</t>
    </r>
  </si>
  <si>
    <r>
      <rPr>
        <sz val="7"/>
        <rFont val="Calibri"/>
        <family val="2"/>
      </rPr>
      <t>SERVENTE</t>
    </r>
  </si>
  <si>
    <r>
      <rPr>
        <b/>
        <sz val="6"/>
        <rFont val="Calibri"/>
        <family val="2"/>
      </rPr>
      <t>TOTAL MAO DE OBRA:</t>
    </r>
  </si>
  <si>
    <r>
      <rPr>
        <sz val="7"/>
        <rFont val="Calibri"/>
        <family val="2"/>
      </rPr>
      <t>83.25.47</t>
    </r>
  </si>
  <si>
    <r>
      <rPr>
        <sz val="7"/>
        <rFont val="Calibri"/>
        <family val="2"/>
      </rPr>
      <t>ARMARIO PARA ROUPAS COM 4 PORTAS 200X72X40CM</t>
    </r>
  </si>
  <si>
    <r>
      <rPr>
        <sz val="7"/>
        <rFont val="Calibri"/>
        <family val="2"/>
      </rPr>
      <t>UN</t>
    </r>
  </si>
  <si>
    <r>
      <rPr>
        <sz val="7"/>
        <rFont val="Calibri"/>
        <family val="2"/>
      </rPr>
      <t>71.14.06</t>
    </r>
  </si>
  <si>
    <r>
      <rPr>
        <sz val="7"/>
        <rFont val="Calibri"/>
        <family val="2"/>
      </rPr>
      <t>CHAPA DE MADEIRA COMPENSADA RESINADA PARA FORMA DE CONCRETO, DE *2,2 X 1,1* M, E = 10 MM</t>
    </r>
  </si>
  <si>
    <r>
      <rPr>
        <sz val="7"/>
        <rFont val="Calibri"/>
        <family val="2"/>
      </rPr>
      <t>M2</t>
    </r>
  </si>
  <si>
    <r>
      <rPr>
        <sz val="7"/>
        <rFont val="Calibri"/>
        <family val="2"/>
      </rPr>
      <t>62.01.05</t>
    </r>
  </si>
  <si>
    <r>
      <rPr>
        <sz val="7"/>
        <rFont val="Calibri"/>
        <family val="2"/>
      </rPr>
      <t>CIMENTO PORTLAND COMUM    ( CPIII-40 )  SC 50KG</t>
    </r>
  </si>
  <si>
    <r>
      <rPr>
        <sz val="7"/>
        <rFont val="Calibri"/>
        <family val="2"/>
      </rPr>
      <t>KG</t>
    </r>
  </si>
  <si>
    <r>
      <rPr>
        <sz val="7"/>
        <rFont val="Calibri"/>
        <family val="2"/>
      </rPr>
      <t>65.78.09</t>
    </r>
  </si>
  <si>
    <r>
      <rPr>
        <sz val="7"/>
        <rFont val="Calibri"/>
        <family val="2"/>
      </rPr>
      <t>DOBRADIÇA CONVENCIONAL EM METAL CROMADO 3 1/2" X 2 1/4", SEM ANEL, COM PARAFUSOS, LINHA LEVE (NBR 7178) E=1,5MM, OU EQUIVALENTE</t>
    </r>
  </si>
  <si>
    <r>
      <rPr>
        <sz val="7"/>
        <rFont val="Calibri"/>
        <family val="2"/>
      </rPr>
      <t>65.70.15</t>
    </r>
  </si>
  <si>
    <r>
      <rPr>
        <sz val="7"/>
        <rFont val="Calibri"/>
        <family val="2"/>
      </rPr>
      <t>FECHADURA CROMADA, COMPLETA, COM MAÇANETA E ROSETA EM AÇO INOX, CILINDRO EM LATÃO, DIMENSÕES DA MÁQUINA 55MM - 135X83X22MM (AXLXP) REF. 357 E172 MZ340 OU EQUIVALENTE</t>
    </r>
  </si>
  <si>
    <r>
      <rPr>
        <sz val="7"/>
        <rFont val="Calibri"/>
        <family val="2"/>
      </rPr>
      <t>71.04.08</t>
    </r>
  </si>
  <si>
    <r>
      <rPr>
        <sz val="7"/>
        <rFont val="Calibri"/>
        <family val="2"/>
      </rPr>
      <t>PECA DE MADEIRA DE PINUS 5,5X5,5 CM</t>
    </r>
  </si>
  <si>
    <r>
      <rPr>
        <sz val="7"/>
        <rFont val="Calibri"/>
        <family val="2"/>
      </rPr>
      <t>M</t>
    </r>
  </si>
  <si>
    <r>
      <rPr>
        <sz val="7"/>
        <rFont val="Calibri"/>
        <family val="2"/>
      </rPr>
      <t>77.05.51</t>
    </r>
  </si>
  <si>
    <r>
      <rPr>
        <sz val="7"/>
        <rFont val="Calibri"/>
        <family val="2"/>
      </rPr>
      <t>PREGO DE ACO POLIDO COM CABECA 18 X 30 (2 3/4 X 10)</t>
    </r>
  </si>
  <si>
    <r>
      <rPr>
        <sz val="7"/>
        <rFont val="Calibri"/>
        <family val="2"/>
      </rPr>
      <t>71.01.05</t>
    </r>
  </si>
  <si>
    <r>
      <rPr>
        <sz val="7"/>
        <rFont val="Calibri"/>
        <family val="2"/>
      </rPr>
      <t>TABUA DE MADEIRA APARELHADA *2,5 X 25* CM, MACARANDUBA, ANGELIM OU EQUIVALENTE DA REGIAO</t>
    </r>
  </si>
  <si>
    <r>
      <rPr>
        <sz val="7"/>
        <rFont val="Calibri"/>
        <family val="2"/>
      </rPr>
      <t>60.30.10</t>
    </r>
  </si>
  <si>
    <r>
      <rPr>
        <sz val="7"/>
        <rFont val="Calibri"/>
        <family val="2"/>
      </rPr>
      <t>TELA ARAME GALV. Nº 22 MALHA 1"(PINTEIRO)</t>
    </r>
  </si>
  <si>
    <r>
      <rPr>
        <sz val="7"/>
        <rFont val="Calibri"/>
        <family val="2"/>
      </rPr>
      <t>67.02.09</t>
    </r>
  </si>
  <si>
    <r>
      <rPr>
        <sz val="7"/>
        <rFont val="Calibri"/>
        <family val="2"/>
      </rPr>
      <t>TELHA DE FIBROCIMENTO ONDULADA E = 4 MM, DE 1,22 X 0,50 M (SEM AMIANTO)</t>
    </r>
  </si>
  <si>
    <r>
      <rPr>
        <sz val="7"/>
        <rFont val="Calibri"/>
        <family val="2"/>
      </rPr>
      <t>67.02.10</t>
    </r>
  </si>
  <si>
    <r>
      <rPr>
        <sz val="7"/>
        <rFont val="Calibri"/>
        <family val="2"/>
      </rPr>
      <t>TELHA DE FIBROCIMENTO ONDULADA E = 4 MM, DE 2,44 X 0,50 M (SEM AMIANTO)</t>
    </r>
  </si>
  <si>
    <r>
      <rPr>
        <sz val="7"/>
        <rFont val="Calibri"/>
        <family val="2"/>
      </rPr>
      <t>75.01.05</t>
    </r>
  </si>
  <si>
    <r>
      <rPr>
        <sz val="7"/>
        <rFont val="Calibri"/>
        <family val="2"/>
      </rPr>
      <t>TINTA LATEX PVA PREMIUM, COR BRANCA</t>
    </r>
  </si>
  <si>
    <r>
      <rPr>
        <sz val="7"/>
        <rFont val="Calibri"/>
        <family val="2"/>
      </rPr>
      <t>LATA</t>
    </r>
  </si>
  <si>
    <r>
      <rPr>
        <sz val="7"/>
        <rFont val="Calibri"/>
        <family val="2"/>
      </rPr>
      <t>40.24.15</t>
    </r>
  </si>
  <si>
    <r>
      <rPr>
        <sz val="7"/>
        <rFont val="Calibri"/>
        <family val="2"/>
      </rPr>
      <t>ARGAMASSA DE CIMENTO E AREIA 1:3</t>
    </r>
  </si>
  <si>
    <r>
      <rPr>
        <sz val="7"/>
        <rFont val="Calibri"/>
        <family val="2"/>
      </rPr>
      <t>M3</t>
    </r>
  </si>
  <si>
    <r>
      <rPr>
        <sz val="7"/>
        <rFont val="Calibri"/>
        <family val="2"/>
      </rPr>
      <t>40.08.07</t>
    </r>
  </si>
  <si>
    <r>
      <rPr>
        <sz val="7"/>
        <rFont val="Calibri"/>
        <family val="2"/>
      </rPr>
      <t>CONCRETO 1:3:6, B1-B2 CALCARIA - PREPARO</t>
    </r>
  </si>
  <si>
    <r>
      <rPr>
        <sz val="7"/>
        <rFont val="Calibri"/>
        <family val="2"/>
      </rPr>
      <t>40.60.53</t>
    </r>
  </si>
  <si>
    <r>
      <rPr>
        <sz val="7"/>
        <rFont val="Calibri"/>
        <family val="2"/>
      </rPr>
      <t>INSTALAÇAO ELETRICA - VESTIARIO TIPO II</t>
    </r>
  </si>
  <si>
    <r>
      <rPr>
        <sz val="7"/>
        <rFont val="Calibri"/>
        <family val="2"/>
      </rPr>
      <t>47.02.03</t>
    </r>
  </si>
  <si>
    <r>
      <rPr>
        <sz val="7"/>
        <rFont val="Calibri"/>
        <family val="2"/>
      </rPr>
      <t>PORTA EM COMPENSADO RESINADO 10MM 80X210CM</t>
    </r>
  </si>
  <si>
    <r>
      <rPr>
        <b/>
        <sz val="8"/>
        <rFont val="Arial"/>
        <family val="2"/>
      </rPr>
      <t>1.5. 01.02.21 - BARRACAO DE OBRA  - INSTALAÇAO SANITARIA TIPO II (UN)</t>
    </r>
  </si>
  <si>
    <r>
      <rPr>
        <sz val="7"/>
        <rFont val="Calibri"/>
        <family val="2"/>
      </rPr>
      <t>71.04.05</t>
    </r>
  </si>
  <si>
    <r>
      <rPr>
        <sz val="7"/>
        <rFont val="Calibri"/>
        <family val="2"/>
      </rPr>
      <t>RIPA DE MADEIRA APARELHADA *1,5 X 5* CM, MACARANDUBA, ANGELIM OU EQUIVALENTE DA REGIAO</t>
    </r>
  </si>
  <si>
    <r>
      <rPr>
        <sz val="7"/>
        <rFont val="Calibri"/>
        <family val="2"/>
      </rPr>
      <t>40.60.59</t>
    </r>
  </si>
  <si>
    <r>
      <rPr>
        <sz val="7"/>
        <rFont val="Calibri"/>
        <family val="2"/>
      </rPr>
      <t>INSTALAÇAO ELETRICA - SANITARIO TIPO II</t>
    </r>
  </si>
  <si>
    <r>
      <rPr>
        <sz val="7"/>
        <rFont val="Calibri"/>
        <family val="2"/>
      </rPr>
      <t>40.60.72</t>
    </r>
  </si>
  <si>
    <r>
      <rPr>
        <sz val="7"/>
        <rFont val="Calibri"/>
        <family val="2"/>
      </rPr>
      <t>INSTALAÇAO HIDROSANITARIA TIPO II</t>
    </r>
  </si>
  <si>
    <r>
      <rPr>
        <b/>
        <sz val="8"/>
        <rFont val="Arial"/>
        <family val="2"/>
      </rPr>
      <t>1.6. 01.01.11 - ESCRITORIO DE OBRA  - ESCRITORIO DE EMPREITEIRA TIPO I (UN)</t>
    </r>
  </si>
  <si>
    <r>
      <rPr>
        <sz val="7"/>
        <rFont val="Calibri"/>
        <family val="2"/>
      </rPr>
      <t>83.25.45</t>
    </r>
  </si>
  <si>
    <r>
      <rPr>
        <sz val="7"/>
        <rFont val="Calibri"/>
        <family val="2"/>
      </rPr>
      <t>ARMARIO DE AÇO COM 2 PORTAS 170X72X40CM</t>
    </r>
  </si>
  <si>
    <r>
      <rPr>
        <sz val="7"/>
        <rFont val="Calibri"/>
        <family val="2"/>
      </rPr>
      <t>83.25.40</t>
    </r>
  </si>
  <si>
    <r>
      <rPr>
        <sz val="7"/>
        <rFont val="Calibri"/>
        <family val="2"/>
      </rPr>
      <t>ARQUIVO DE ACO 3 GAVETAS, MODELO OFICIO</t>
    </r>
  </si>
  <si>
    <r>
      <rPr>
        <sz val="7"/>
        <rFont val="Calibri"/>
        <family val="2"/>
      </rPr>
      <t>78.05.02</t>
    </r>
  </si>
  <si>
    <r>
      <rPr>
        <sz val="7"/>
        <rFont val="Calibri"/>
        <family val="2"/>
      </rPr>
      <t>BASCULANTE EM CHAPA COM 3 BASCULAS 80X80CM</t>
    </r>
  </si>
  <si>
    <r>
      <rPr>
        <sz val="7"/>
        <rFont val="Calibri"/>
        <family val="2"/>
      </rPr>
      <t>83.25.15</t>
    </r>
  </si>
  <si>
    <r>
      <rPr>
        <sz val="7"/>
        <rFont val="Calibri"/>
        <family val="2"/>
      </rPr>
      <t>CADEIRA ALMOFADADA FIXA SEM BRACO, ESTRUT. METALON</t>
    </r>
  </si>
  <si>
    <r>
      <rPr>
        <sz val="7"/>
        <rFont val="Calibri"/>
        <family val="2"/>
      </rPr>
      <t>78.05.01</t>
    </r>
  </si>
  <si>
    <r>
      <rPr>
        <sz val="7"/>
        <rFont val="Calibri"/>
        <family val="2"/>
      </rPr>
      <t>JANELA BASCULANTE, ACO, COM BATENTE/REQUADRO, 60 X 60 CM (SEM VIDROS)</t>
    </r>
  </si>
  <si>
    <r>
      <rPr>
        <sz val="7"/>
        <rFont val="Calibri"/>
        <family val="2"/>
      </rPr>
      <t>71.30.06</t>
    </r>
  </si>
  <si>
    <r>
      <rPr>
        <sz val="7"/>
        <rFont val="Calibri"/>
        <family val="2"/>
      </rPr>
      <t>MADEIRA ROLICA D= 11 A 15 CM COMPRIMENTO 6 METROS</t>
    </r>
  </si>
  <si>
    <r>
      <rPr>
        <sz val="7"/>
        <rFont val="Calibri"/>
        <family val="2"/>
      </rPr>
      <t>83.25.05</t>
    </r>
  </si>
  <si>
    <r>
      <rPr>
        <sz val="7"/>
        <rFont val="Calibri"/>
        <family val="2"/>
      </rPr>
      <t>MESA ESCRIT.2 GAV.(SIMPLES) PES DE METALON</t>
    </r>
  </si>
  <si>
    <r>
      <rPr>
        <sz val="7"/>
        <rFont val="Calibri"/>
        <family val="2"/>
      </rPr>
      <t>83.25.10</t>
    </r>
  </si>
  <si>
    <r>
      <rPr>
        <sz val="7"/>
        <rFont val="Calibri"/>
        <family val="2"/>
      </rPr>
      <t>MESA REDONDA D= 1,20M (SIMPLES)</t>
    </r>
  </si>
  <si>
    <r>
      <rPr>
        <sz val="7"/>
        <rFont val="Calibri"/>
        <family val="2"/>
      </rPr>
      <t>83.25.28</t>
    </r>
  </si>
  <si>
    <r>
      <rPr>
        <sz val="7"/>
        <rFont val="Calibri"/>
        <family val="2"/>
      </rPr>
      <t>REFRIGERADOR COMPACTO FRIGOB. ELETROLUX 122L-RE120 OU EQUIVALENTE</t>
    </r>
  </si>
  <si>
    <r>
      <rPr>
        <sz val="7"/>
        <rFont val="Calibri"/>
        <family val="2"/>
      </rPr>
      <t>65.72.80</t>
    </r>
  </si>
  <si>
    <r>
      <rPr>
        <sz val="7"/>
        <rFont val="Calibri"/>
        <family val="2"/>
      </rPr>
      <t>TRINCO TARJETA ZINCADO 76MM (3") OU EQUIVALENTE</t>
    </r>
  </si>
  <si>
    <r>
      <rPr>
        <sz val="7"/>
        <rFont val="Calibri"/>
        <family val="2"/>
      </rPr>
      <t>81.04.05</t>
    </r>
  </si>
  <si>
    <r>
      <rPr>
        <sz val="7"/>
        <rFont val="Calibri"/>
        <family val="2"/>
      </rPr>
      <t>VIDRO FANTASIA/CANELADO E= 4MM, COLOCADO</t>
    </r>
  </si>
  <si>
    <r>
      <rPr>
        <sz val="7"/>
        <rFont val="Calibri"/>
        <family val="2"/>
      </rPr>
      <t>40.60.50</t>
    </r>
  </si>
  <si>
    <r>
      <rPr>
        <sz val="7"/>
        <rFont val="Calibri"/>
        <family val="2"/>
      </rPr>
      <t>INSTALAÇAO ELETRICA - ESCRITORIO TIPO I</t>
    </r>
  </si>
  <si>
    <r>
      <rPr>
        <sz val="7"/>
        <rFont val="Calibri"/>
        <family val="2"/>
      </rPr>
      <t>40.60.70</t>
    </r>
  </si>
  <si>
    <r>
      <rPr>
        <sz val="7"/>
        <rFont val="Calibri"/>
        <family val="2"/>
      </rPr>
      <t>INSTALAÇAO HIDRAULICA - ESCRITORIO TIPO I E II</t>
    </r>
  </si>
  <si>
    <r>
      <rPr>
        <sz val="7"/>
        <rFont val="Calibri"/>
        <family val="2"/>
      </rPr>
      <t>47.03.01</t>
    </r>
  </si>
  <si>
    <r>
      <rPr>
        <sz val="7"/>
        <rFont val="Calibri"/>
        <family val="2"/>
      </rPr>
      <t>MAPOTECA P/ PROJETO 1,40X1,10X1,40M E PEÇA 8X8 CM</t>
    </r>
  </si>
  <si>
    <r>
      <rPr>
        <b/>
        <sz val="8"/>
        <rFont val="Arial"/>
        <family val="2"/>
      </rPr>
      <t>1.7. 01.02.13 - BARRACAO DE OBRA  - DEPOSITO E FERRAMENTARIA TIPO II (UN)</t>
    </r>
  </si>
  <si>
    <r>
      <rPr>
        <sz val="7"/>
        <rFont val="Calibri"/>
        <family val="2"/>
      </rPr>
      <t>40.60.56</t>
    </r>
  </si>
  <si>
    <r>
      <rPr>
        <sz val="7"/>
        <rFont val="Calibri"/>
        <family val="2"/>
      </rPr>
      <t>INSTALAÇAO ELETRICA - DEPOSITO TIPO II</t>
    </r>
  </si>
  <si>
    <r>
      <rPr>
        <b/>
        <sz val="8"/>
        <rFont val="Arial"/>
        <family val="2"/>
      </rPr>
      <t>1.8. 01.02.25 - BARRACAO DE OBRA  - REFEITORIO TIPO I (UN)</t>
    </r>
  </si>
  <si>
    <r>
      <rPr>
        <sz val="7"/>
        <rFont val="Calibri"/>
        <family val="2"/>
      </rPr>
      <t>55.10.05</t>
    </r>
  </si>
  <si>
    <r>
      <rPr>
        <sz val="7"/>
        <rFont val="Calibri"/>
        <family val="2"/>
      </rPr>
      <t>AJUDANTE</t>
    </r>
  </si>
  <si>
    <r>
      <rPr>
        <sz val="7"/>
        <rFont val="Calibri"/>
        <family val="2"/>
      </rPr>
      <t>83.25.50</t>
    </r>
  </si>
  <si>
    <r>
      <rPr>
        <sz val="7"/>
        <rFont val="Calibri"/>
        <family val="2"/>
      </rPr>
      <t>AQUECEDOR PAR 25 MARMITAS 60X90CM - ELETRICO</t>
    </r>
  </si>
  <si>
    <r>
      <rPr>
        <sz val="7"/>
        <rFont val="Calibri"/>
        <family val="2"/>
      </rPr>
      <t>75.50.05</t>
    </r>
  </si>
  <si>
    <r>
      <rPr>
        <sz val="7"/>
        <rFont val="Calibri"/>
        <family val="2"/>
      </rPr>
      <t>LIXA D'AGUA EM FOLHA, GRAO 100</t>
    </r>
  </si>
  <si>
    <r>
      <rPr>
        <sz val="7"/>
        <rFont val="Calibri"/>
        <family val="2"/>
      </rPr>
      <t>75.25.05</t>
    </r>
  </si>
  <si>
    <r>
      <rPr>
        <sz val="7"/>
        <rFont val="Calibri"/>
        <family val="2"/>
      </rPr>
      <t>SOLVENTE DILUENTE A BASE DE AGUARRAS - 0,9 LITROS</t>
    </r>
  </si>
  <si>
    <r>
      <rPr>
        <sz val="7"/>
        <rFont val="Calibri"/>
        <family val="2"/>
      </rPr>
      <t>60.30.24</t>
    </r>
  </si>
  <si>
    <r>
      <rPr>
        <sz val="7"/>
        <rFont val="Calibri"/>
        <family val="2"/>
      </rPr>
      <t>TELA ARAME GALV. Nº 16 MALHA 2"</t>
    </r>
  </si>
  <si>
    <r>
      <rPr>
        <sz val="7"/>
        <rFont val="Calibri"/>
        <family val="2"/>
      </rPr>
      <t>75.03.25</t>
    </r>
  </si>
  <si>
    <r>
      <rPr>
        <sz val="7"/>
        <rFont val="Calibri"/>
        <family val="2"/>
      </rPr>
      <t>TINTA ESMALTE SINTETICO PREMIUM ACETINADO</t>
    </r>
  </si>
  <si>
    <r>
      <rPr>
        <sz val="7"/>
        <rFont val="Calibri"/>
        <family val="2"/>
      </rPr>
      <t>GL</t>
    </r>
  </si>
  <si>
    <r>
      <rPr>
        <sz val="7"/>
        <rFont val="Calibri"/>
        <family val="2"/>
      </rPr>
      <t>40.60.61</t>
    </r>
  </si>
  <si>
    <r>
      <rPr>
        <sz val="7"/>
        <rFont val="Calibri"/>
        <family val="2"/>
      </rPr>
      <t>INSTALAÇAO ELETRICA - REFEITORIO TIPO I</t>
    </r>
  </si>
  <si>
    <r>
      <rPr>
        <sz val="7"/>
        <rFont val="Calibri"/>
        <family val="2"/>
      </rPr>
      <t>40.60.74</t>
    </r>
  </si>
  <si>
    <r>
      <rPr>
        <sz val="7"/>
        <rFont val="Calibri"/>
        <family val="2"/>
      </rPr>
      <t>INSTALAÇAO HIDROSANITARIA - REFEITORIO I E II</t>
    </r>
  </si>
  <si>
    <r>
      <rPr>
        <b/>
        <sz val="8"/>
        <rFont val="Arial"/>
        <family val="2"/>
      </rPr>
      <t>1.9. 01.04.02 - TAPUME PADRAO SUDECAP (TIPO I, II E III)  - COMPENSADO 10MM FIXAÇAO ENTERRADA (M)</t>
    </r>
  </si>
  <si>
    <r>
      <rPr>
        <b/>
        <sz val="8"/>
        <rFont val="Arial"/>
        <family val="2"/>
      </rPr>
      <t>1.10. 01.04.09 - TELA-TAPUME DE POLIPROPILENO H= 1,20 M, INCL. BASE (M)</t>
    </r>
  </si>
  <si>
    <r>
      <rPr>
        <sz val="7"/>
        <rFont val="Calibri"/>
        <family val="2"/>
      </rPr>
      <t>60.40.10</t>
    </r>
  </si>
  <si>
    <r>
      <rPr>
        <sz val="7"/>
        <rFont val="Calibri"/>
        <family val="2"/>
      </rPr>
      <t>TELA PLASTICA LARANJA, TIPO TAPUME PARA SINALIZACAO, MALHA RETANGULAR, ROLO 1.20 X 50 M (L X C)</t>
    </r>
  </si>
  <si>
    <r>
      <rPr>
        <sz val="7"/>
        <rFont val="Calibri"/>
        <family val="2"/>
      </rPr>
      <t>40.09.05</t>
    </r>
  </si>
  <si>
    <r>
      <rPr>
        <sz val="7"/>
        <rFont val="Calibri"/>
        <family val="2"/>
      </rPr>
      <t>CONCRETO 1:4:8, B1-B2 CALCARIA,LANCADO EM FUNDACAO</t>
    </r>
  </si>
  <si>
    <r>
      <rPr>
        <sz val="7"/>
        <rFont val="Calibri"/>
        <family val="2"/>
      </rPr>
      <t>40.20.11</t>
    </r>
  </si>
  <si>
    <r>
      <rPr>
        <sz val="7"/>
        <rFont val="Calibri"/>
        <family val="2"/>
      </rPr>
      <t>FORMA DE TABUA DE PINHO DE 3a. TIPO E (P/ BERCO)</t>
    </r>
  </si>
  <si>
    <r>
      <rPr>
        <b/>
        <sz val="8"/>
        <rFont val="Arial"/>
        <family val="2"/>
      </rPr>
      <t>1.11. 01.11.06 - SINALIZAÇAO  - CONE MASTER 75CM BASE DE BORRACHA CORPO POLIETILEN (UN)</t>
    </r>
  </si>
  <si>
    <r>
      <rPr>
        <sz val="7"/>
        <rFont val="Calibri"/>
        <family val="2"/>
      </rPr>
      <t>84.20.01</t>
    </r>
  </si>
  <si>
    <r>
      <rPr>
        <sz val="7"/>
        <rFont val="Calibri"/>
        <family val="2"/>
      </rPr>
      <t>CONE DE SINALIZACAO EM PVC FLEXIVEL, H = 70 / 76 CM (NBR 15071)</t>
    </r>
  </si>
  <si>
    <r>
      <rPr>
        <b/>
        <sz val="8"/>
        <rFont val="Arial"/>
        <family val="2"/>
      </rPr>
      <t>1.12. 01.11.04 - SINALIZAÇAO  - PLACA 0,50X0,50M CH.GALV.22 CAVALETE METALON 20X20 (UNMES)</t>
    </r>
  </si>
  <si>
    <r>
      <rPr>
        <sz val="7"/>
        <rFont val="Calibri"/>
        <family val="2"/>
      </rPr>
      <t>83.17.41</t>
    </r>
  </si>
  <si>
    <r>
      <rPr>
        <sz val="7"/>
        <rFont val="Calibri"/>
        <family val="2"/>
      </rPr>
      <t>PLACA 0,50X0,50M CH.GALV.22 CAVALETE METALON 20X20</t>
    </r>
  </si>
  <si>
    <r>
      <rPr>
        <b/>
        <sz val="8"/>
        <rFont val="Arial"/>
        <family val="2"/>
      </rPr>
      <t>1.13. 01.11.05 - SINALIZAÇAO  - FAIXA 6,0X0,80M TECIDO MORIM SUPORTE EM EUCALIPTO (UN)</t>
    </r>
  </si>
  <si>
    <r>
      <rPr>
        <sz val="7"/>
        <rFont val="Calibri"/>
        <family val="2"/>
      </rPr>
      <t>60.35.10</t>
    </r>
  </si>
  <si>
    <r>
      <rPr>
        <sz val="7"/>
        <rFont val="Calibri"/>
        <family val="2"/>
      </rPr>
      <t>ARAME GALVANIZADO 10 BWG, 3,40 MM (0,0713 KG/M)</t>
    </r>
  </si>
  <si>
    <r>
      <rPr>
        <sz val="7"/>
        <rFont val="Calibri"/>
        <family val="2"/>
      </rPr>
      <t>83.17.70</t>
    </r>
  </si>
  <si>
    <r>
      <rPr>
        <sz val="7"/>
        <rFont val="Calibri"/>
        <family val="2"/>
      </rPr>
      <t>FAIXA MORIM 6,00M X 0,80M EM TECIDO COMUM, EXCLUSIVE INSTALAÇÃO</t>
    </r>
  </si>
  <si>
    <r>
      <rPr>
        <sz val="7"/>
        <rFont val="Calibri"/>
        <family val="2"/>
      </rPr>
      <t>71.30.04</t>
    </r>
  </si>
  <si>
    <r>
      <rPr>
        <sz val="7"/>
        <rFont val="Calibri"/>
        <family val="2"/>
      </rPr>
      <t>MADEIRA ROLICA D=  6 A 10 CM COMPRIMENTO 6 METROS</t>
    </r>
  </si>
  <si>
    <r>
      <rPr>
        <b/>
        <sz val="8"/>
        <rFont val="Arial"/>
        <family val="2"/>
      </rPr>
      <t>1.14. 01.11.08 - SINALIZAÇAO  - SINALIZADOR ELET.MONOLIGHT LED 60 A 70 FLASHES/MIN (UN)</t>
    </r>
  </si>
  <si>
    <r>
      <rPr>
        <sz val="7"/>
        <rFont val="Calibri"/>
        <family val="2"/>
      </rPr>
      <t>55.10.10</t>
    </r>
  </si>
  <si>
    <r>
      <rPr>
        <sz val="7"/>
        <rFont val="Calibri"/>
        <family val="2"/>
      </rPr>
      <t>AUXILIAR BOMBEIRO/ELETRICISTA</t>
    </r>
  </si>
  <si>
    <r>
      <rPr>
        <sz val="7"/>
        <rFont val="Calibri"/>
        <family val="2"/>
      </rPr>
      <t>55.10.55</t>
    </r>
  </si>
  <si>
    <r>
      <rPr>
        <sz val="7"/>
        <rFont val="Calibri"/>
        <family val="2"/>
      </rPr>
      <t>ELETRICISTA</t>
    </r>
  </si>
  <si>
    <r>
      <rPr>
        <sz val="7"/>
        <rFont val="Calibri"/>
        <family val="2"/>
      </rPr>
      <t>84.20.03</t>
    </r>
  </si>
  <si>
    <r>
      <rPr>
        <sz val="7"/>
        <rFont val="Calibri"/>
        <family val="2"/>
      </rPr>
      <t>SINALIZADOR A LED C/ TRAVA ANTI-FURTO MONOLIGHT OU EQUIVALENTE</t>
    </r>
  </si>
  <si>
    <r>
      <rPr>
        <b/>
        <sz val="8"/>
        <rFont val="Arial"/>
        <family val="2"/>
      </rPr>
      <t>1.15. 43.01.03 - TOPOGRAFIA  - EQUIPE DE TOPOGRAFIA - OBRA (MES)</t>
    </r>
  </si>
  <si>
    <r>
      <rPr>
        <b/>
        <sz val="6"/>
        <rFont val="Calibri"/>
        <family val="2"/>
      </rPr>
      <t>EQUIPAMENTO</t>
    </r>
  </si>
  <si>
    <r>
      <rPr>
        <sz val="7"/>
        <rFont val="Calibri"/>
        <family val="2"/>
      </rPr>
      <t>54.40.06</t>
    </r>
  </si>
  <si>
    <r>
      <rPr>
        <sz val="7"/>
        <rFont val="Calibri"/>
        <family val="2"/>
      </rPr>
      <t>LOCAÇÃO VEÍCULO POPULAR MOTOR 1.0 C/ AR E SEGURO</t>
    </r>
  </si>
  <si>
    <r>
      <rPr>
        <sz val="7"/>
        <rFont val="Calibri"/>
        <family val="2"/>
      </rPr>
      <t>MES</t>
    </r>
  </si>
  <si>
    <r>
      <rPr>
        <b/>
        <sz val="6"/>
        <rFont val="Calibri"/>
        <family val="2"/>
      </rPr>
      <t>TOTAL EQUIPAMENTO:</t>
    </r>
  </si>
  <si>
    <r>
      <rPr>
        <b/>
        <sz val="6"/>
        <rFont val="Calibri"/>
        <family val="2"/>
      </rPr>
      <t>GERAL</t>
    </r>
  </si>
  <si>
    <r>
      <rPr>
        <sz val="7"/>
        <rFont val="Calibri"/>
        <family val="2"/>
      </rPr>
      <t>43.01.10</t>
    </r>
  </si>
  <si>
    <r>
      <rPr>
        <sz val="7"/>
        <rFont val="Calibri"/>
        <family val="2"/>
      </rPr>
      <t>COMPUTADOR COM SOFTWARES (AUTOCAD, OFICCE, TOPOGRAFH E WINDOWS)</t>
    </r>
  </si>
  <si>
    <r>
      <rPr>
        <b/>
        <sz val="6"/>
        <rFont val="Calibri"/>
        <family val="2"/>
      </rPr>
      <t>TOTAL GERAL:</t>
    </r>
  </si>
  <si>
    <r>
      <rPr>
        <sz val="7"/>
        <rFont val="Calibri"/>
        <family val="2"/>
      </rPr>
      <t>55.20.05</t>
    </r>
  </si>
  <si>
    <r>
      <rPr>
        <sz val="7"/>
        <rFont val="Calibri"/>
        <family val="2"/>
      </rPr>
      <t>ENGENHEIRO DE OBRA INTERMEDIARIO</t>
    </r>
  </si>
  <si>
    <r>
      <rPr>
        <sz val="7"/>
        <rFont val="Calibri"/>
        <family val="2"/>
      </rPr>
      <t>55.10.94</t>
    </r>
  </si>
  <si>
    <r>
      <rPr>
        <sz val="7"/>
        <rFont val="Calibri"/>
        <family val="2"/>
      </rPr>
      <t>TOPOGRAFO INTERMEDIARIO</t>
    </r>
  </si>
  <si>
    <r>
      <rPr>
        <sz val="7"/>
        <rFont val="Calibri"/>
        <family val="2"/>
      </rPr>
      <t>93.21.01</t>
    </r>
  </si>
  <si>
    <r>
      <rPr>
        <sz val="7"/>
        <rFont val="Calibri"/>
        <family val="2"/>
      </rPr>
      <t>ESTACAO TOTAL PRECISAO MINIMA 2MM ALCANCE &gt;=2500M</t>
    </r>
  </si>
  <si>
    <r>
      <rPr>
        <sz val="7"/>
        <rFont val="Calibri"/>
        <family val="2"/>
      </rPr>
      <t>68.01.03</t>
    </r>
  </si>
  <si>
    <r>
      <rPr>
        <sz val="7"/>
        <rFont val="Calibri"/>
        <family val="2"/>
      </rPr>
      <t>ETANOL</t>
    </r>
  </si>
  <si>
    <r>
      <rPr>
        <sz val="7"/>
        <rFont val="Calibri"/>
        <family val="2"/>
      </rPr>
      <t>L</t>
    </r>
  </si>
  <si>
    <r>
      <rPr>
        <sz val="7"/>
        <rFont val="Calibri"/>
        <family val="2"/>
      </rPr>
      <t>68.01.25</t>
    </r>
  </si>
  <si>
    <r>
      <rPr>
        <sz val="7"/>
        <rFont val="Calibri"/>
        <family val="2"/>
      </rPr>
      <t>GASOLINA COMUM</t>
    </r>
  </si>
  <si>
    <r>
      <rPr>
        <b/>
        <sz val="8"/>
        <rFont val="Arial"/>
        <family val="2"/>
      </rPr>
      <t>2.1. CP-036-ADM - ADMINISTRAÇÃO LOCAL (UN)</t>
    </r>
  </si>
  <si>
    <r>
      <rPr>
        <sz val="7"/>
        <rFont val="Calibri"/>
        <family val="2"/>
      </rPr>
      <t>93572</t>
    </r>
  </si>
  <si>
    <r>
      <rPr>
        <sz val="7"/>
        <rFont val="Calibri"/>
        <family val="2"/>
      </rPr>
      <t>ENCARREGADO GERAL DE OBRAS COM ENCARGOS COMPLEMENTARES</t>
    </r>
  </si>
  <si>
    <r>
      <rPr>
        <sz val="7"/>
        <rFont val="Calibri"/>
        <family val="2"/>
      </rPr>
      <t>SINAPI</t>
    </r>
  </si>
  <si>
    <r>
      <rPr>
        <sz val="7"/>
        <rFont val="Calibri"/>
        <family val="2"/>
      </rPr>
      <t>93567</t>
    </r>
  </si>
  <si>
    <r>
      <rPr>
        <sz val="7"/>
        <rFont val="Calibri"/>
        <family val="2"/>
      </rPr>
      <t>ENGENHEIRO CIVIL DE OBRA PLENO COM ENCARGOS COMPLEMENTARES</t>
    </r>
  </si>
  <si>
    <r>
      <rPr>
        <sz val="7"/>
        <rFont val="Calibri"/>
        <family val="2"/>
      </rPr>
      <t>100321</t>
    </r>
  </si>
  <si>
    <r>
      <rPr>
        <sz val="7"/>
        <rFont val="Calibri"/>
        <family val="2"/>
      </rPr>
      <t>TÉCNICO EM SEGURANÇA DO TRABALHO COM ENCARGOS COMPLEMENTARES</t>
    </r>
  </si>
  <si>
    <r>
      <rPr>
        <sz val="7"/>
        <rFont val="Calibri"/>
        <family val="2"/>
      </rPr>
      <t>100289</t>
    </r>
  </si>
  <si>
    <r>
      <rPr>
        <sz val="7"/>
        <rFont val="Calibri"/>
        <family val="2"/>
      </rPr>
      <t>VIGIA DIURNO COM ENCARGOS COMPLEMENTARES</t>
    </r>
  </si>
  <si>
    <r>
      <rPr>
        <sz val="7"/>
        <rFont val="Calibri"/>
        <family val="2"/>
      </rPr>
      <t>88326</t>
    </r>
  </si>
  <si>
    <r>
      <rPr>
        <sz val="7"/>
        <rFont val="Calibri"/>
        <family val="2"/>
      </rPr>
      <t>VIGIA NOTURNO COM ENCARGOS COMPLEMENTARES</t>
    </r>
  </si>
  <si>
    <r>
      <rPr>
        <b/>
        <sz val="8"/>
        <rFont val="Arial"/>
        <family val="2"/>
      </rPr>
      <t>3.1. 02.11.07 - DEMOLIÇAO DE PASSEIO E PAVIMENTO  - DE REVESTIMENTO ASFALTICO COM EQUIP. PNEUMATICO (M2)</t>
    </r>
  </si>
  <si>
    <r>
      <rPr>
        <sz val="7"/>
        <rFont val="Calibri"/>
        <family val="2"/>
      </rPr>
      <t>50.14.10</t>
    </r>
  </si>
  <si>
    <r>
      <rPr>
        <sz val="7"/>
        <rFont val="Calibri"/>
        <family val="2"/>
      </rPr>
      <t>CHP/COMPRESSOR PORTÁTIL, MOTOR DIESEL, 275 PCM, 7 BAR, 54,4KW, OU EQUIVALENTE</t>
    </r>
  </si>
  <si>
    <r>
      <rPr>
        <sz val="7"/>
        <rFont val="Calibri"/>
        <family val="2"/>
      </rPr>
      <t>50.19.62</t>
    </r>
  </si>
  <si>
    <r>
      <rPr>
        <sz val="7"/>
        <rFont val="Calibri"/>
        <family val="2"/>
      </rPr>
      <t>CHP/ROMPEDOR PNEUMATICO MANUAL, PADRAO, PESO DE 30 KG, OU EQUIVALENTE</t>
    </r>
  </si>
  <si>
    <r>
      <rPr>
        <b/>
        <sz val="8"/>
        <rFont val="Arial"/>
        <family val="2"/>
      </rPr>
      <t>3.2. 02.14.01 - DEMOLIÇAO MANUAL, DE ALVENARIA INCL. AFASTAMENTO  - DE ALVENARIA DE TIJOLOS E BLOCOS (M3)</t>
    </r>
  </si>
  <si>
    <r>
      <rPr>
        <b/>
        <sz val="8"/>
        <rFont val="Arial"/>
        <family val="2"/>
      </rPr>
      <t>3.3. 02.15.01 - REMOÇAO DE MEIO-FIO  - PREMOLDADO DE CONCRETO (M)</t>
    </r>
  </si>
  <si>
    <r>
      <rPr>
        <b/>
        <sz val="8"/>
        <rFont val="Arial"/>
        <family val="2"/>
      </rPr>
      <t>3.4. 03.12.03 - CARGA DE MATERIAL DE QQUER NATUREZA SOBRE CAMINHAO  - MECANICA (M3)</t>
    </r>
  </si>
  <si>
    <r>
      <rPr>
        <sz val="7"/>
        <rFont val="Calibri"/>
        <family val="2"/>
      </rPr>
      <t>50.11.28</t>
    </r>
  </si>
  <si>
    <r>
      <rPr>
        <sz val="7"/>
        <rFont val="Calibri"/>
        <family val="2"/>
      </rPr>
      <t>CHP/PÁ CARREGADEIRA 140HP CAPACIDADE CAÇAMBA 1,7M3 OU EQUIVALENTE</t>
    </r>
  </si>
  <si>
    <r>
      <rPr>
        <b/>
        <sz val="8"/>
        <rFont val="Arial"/>
        <family val="2"/>
      </rPr>
      <t>3.5. 02.28.04 - TRANSPORTE DE MATERIAL DEMOLIDO EM CAMINHAO  - DMT  &gt; 5 KM (M3KM)</t>
    </r>
  </si>
  <si>
    <r>
      <rPr>
        <sz val="7"/>
        <rFont val="Calibri"/>
        <family val="2"/>
      </rPr>
      <t>50.10.09</t>
    </r>
  </si>
  <si>
    <r>
      <rPr>
        <sz val="7"/>
        <rFont val="Calibri"/>
        <family val="2"/>
      </rPr>
      <t>CHI/CAMINHAO BASCULANTE FORD 1317 WE</t>
    </r>
  </si>
  <si>
    <r>
      <rPr>
        <sz val="7"/>
        <rFont val="Calibri"/>
        <family val="2"/>
      </rPr>
      <t>50.10.08</t>
    </r>
  </si>
  <si>
    <r>
      <rPr>
        <sz val="7"/>
        <rFont val="Calibri"/>
        <family val="2"/>
      </rPr>
      <t>CHP/CAMINHAO BASCULANTE FORD 1317 WE</t>
    </r>
  </si>
  <si>
    <r>
      <rPr>
        <b/>
        <sz val="8"/>
        <rFont val="Arial"/>
        <family val="2"/>
      </rPr>
      <t>3.6. 02.31.01 - SUPRESSAO DE ARVORE  - SUP. ARVORE PEQ. PORTE (ATE 3M)INCLUS. CORTE LENHA (UN)</t>
    </r>
  </si>
  <si>
    <r>
      <rPr>
        <sz val="7"/>
        <rFont val="Calibri"/>
        <family val="2"/>
      </rPr>
      <t>50.41.02</t>
    </r>
  </si>
  <si>
    <r>
      <rPr>
        <sz val="7"/>
        <rFont val="Calibri"/>
        <family val="2"/>
      </rPr>
      <t>CHI/MOTOSSERRA PORTATIL COM MOTOR A GASOLINA DE 60 CILINDRADAS, OU EQUIVALENTE</t>
    </r>
  </si>
  <si>
    <r>
      <rPr>
        <sz val="7"/>
        <rFont val="Calibri"/>
        <family val="2"/>
      </rPr>
      <t>50.41.01</t>
    </r>
  </si>
  <si>
    <r>
      <rPr>
        <sz val="7"/>
        <rFont val="Calibri"/>
        <family val="2"/>
      </rPr>
      <t>CHP/MOTOSSERRA PORTATIL COM MOTOR A GASOLINA DE 60 CILINDRADAS, OU EQUIVALENTE</t>
    </r>
  </si>
  <si>
    <r>
      <rPr>
        <b/>
        <sz val="8"/>
        <rFont val="Arial"/>
        <family val="2"/>
      </rPr>
      <t>3.7. 02.31.02 - SUPRESSAO DE ARVORE  - SUPRESSAO ARVORE MEDIO PORTE INCLUS. CORTE LINHA (UN)</t>
    </r>
  </si>
  <si>
    <r>
      <rPr>
        <b/>
        <sz val="8"/>
        <rFont val="Arial"/>
        <family val="2"/>
      </rPr>
      <t>4.1. 03.01.02 - DESMATAMENTO,DESTOC.E LIMPEZA,INCL.TRANSP. ATE 50M (M2)</t>
    </r>
  </si>
  <si>
    <r>
      <rPr>
        <sz val="7"/>
        <rFont val="Calibri"/>
        <family val="2"/>
      </rPr>
      <t>50.36.10</t>
    </r>
  </si>
  <si>
    <r>
      <rPr>
        <sz val="7"/>
        <rFont val="Calibri"/>
        <family val="2"/>
      </rPr>
      <t>CHP/TRATOR DE ESTEIRAS, POTENCIA DE 177HP/132KW, PESO OPERACIONAL DE 16,5T, COM LAMINA COM CAPACIDADE DE 3,18M3, OU EQUIVALENTE</t>
    </r>
  </si>
  <si>
    <r>
      <rPr>
        <b/>
        <sz val="8"/>
        <rFont val="Arial"/>
        <family val="2"/>
      </rPr>
      <t>4.2. 03.05.01 - ESCAVAÇAO E CARGA MECANIZADA - EM MATERIAL DE 1ª CATEGORIA (M3)</t>
    </r>
  </si>
  <si>
    <r>
      <rPr>
        <sz val="7"/>
        <rFont val="Calibri"/>
        <family val="2"/>
      </rPr>
      <t>50.11.29</t>
    </r>
  </si>
  <si>
    <r>
      <rPr>
        <sz val="7"/>
        <rFont val="Calibri"/>
        <family val="2"/>
      </rPr>
      <t>CHI/PÁ CARREGADEIRA 140HP CAPACIDADE CAÇAMBA 1,7M3 OU EQUIVALENTE</t>
    </r>
  </si>
  <si>
    <r>
      <rPr>
        <b/>
        <sz val="8"/>
        <rFont val="Arial"/>
        <family val="2"/>
      </rPr>
      <t>4.3. 03.12.03 - CARGA DE MATERIAL DE QQUER NATUREZA SOBRE CAMINHAO  - MECANICA (M3)</t>
    </r>
  </si>
  <si>
    <r>
      <rPr>
        <b/>
        <sz val="8"/>
        <rFont val="Arial"/>
        <family val="2"/>
      </rPr>
      <t>4.4. 03.13.01 - TRANSPORTE DE MATERIAL DE QUALQUER NATUREZA  - DMT  &lt;= 1 KM (M3)</t>
    </r>
  </si>
  <si>
    <r>
      <rPr>
        <b/>
        <sz val="8"/>
        <rFont val="Arial"/>
        <family val="2"/>
      </rPr>
      <t>4.5. 95875 - TRANSPORTE COM CAMINHÃO BASCULANTE DE 10 M³, EM VIA URBANA PAVIMENTADA, DMT ATÉ 30 KM (UNIDADE: M3XKM). AF_07/2020 (M3XKM)</t>
    </r>
  </si>
  <si>
    <r>
      <rPr>
        <sz val="7"/>
        <rFont val="Calibri"/>
        <family val="2"/>
      </rPr>
      <t>91387</t>
    </r>
  </si>
  <si>
    <r>
      <rPr>
        <sz val="7"/>
        <rFont val="Calibri"/>
        <family val="2"/>
      </rPr>
      <t>CAMINHÃO BASCULANTE 10 M3, TRUCADO CABINE SIMPLES, PESO BRUTO TOTAL 23.000 KG, CARGA ÚTIL MÁXIMA 15.935 KG, DISTÂNCIA ENTRE EIXOS 4,80 M, POTÊNCIA 230 CV INCLUSIVE CAÇAMBA METÁLICA - CHI DIURNO. AF_06/2014</t>
    </r>
  </si>
  <si>
    <r>
      <rPr>
        <sz val="7"/>
        <rFont val="Calibri"/>
        <family val="2"/>
      </rPr>
      <t>CHI</t>
    </r>
  </si>
  <si>
    <r>
      <rPr>
        <sz val="7"/>
        <rFont val="Calibri"/>
        <family val="2"/>
      </rPr>
      <t>91386</t>
    </r>
  </si>
  <si>
    <r>
      <rPr>
        <sz val="7"/>
        <rFont val="Calibri"/>
        <family val="2"/>
      </rPr>
      <t>CAMINHÃO BASCULANTE 10 M3, TRUCADO CABINE SIMPLES, PESO BRUTO TOTAL 23.000 KG, CARGA ÚTIL MÁXIMA 15.935 KG, DISTÂNCIA ENTRE EIXOS 4,80 M, POTÊNCIA 230 CV INCLUSIVE CAÇAMBA METÁLICA - CHP DIURNO. AF_06/2014</t>
    </r>
  </si>
  <si>
    <r>
      <rPr>
        <sz val="7"/>
        <rFont val="Calibri"/>
        <family val="2"/>
      </rPr>
      <t>CHP</t>
    </r>
  </si>
  <si>
    <r>
      <rPr>
        <b/>
        <sz val="8"/>
        <rFont val="Arial"/>
        <family val="2"/>
      </rPr>
      <t>4.6. 03.15.01 - ATERRO COMPACTADO  - COM ROLO VIBRATORIO (M3)</t>
    </r>
  </si>
  <si>
    <r>
      <rPr>
        <sz val="7"/>
        <rFont val="Calibri"/>
        <family val="2"/>
      </rPr>
      <t>50.10.51</t>
    </r>
  </si>
  <si>
    <r>
      <rPr>
        <sz val="7"/>
        <rFont val="Calibri"/>
        <family val="2"/>
      </rPr>
      <t>CHI/CAMINHAO TANQUE FORD 1317 WE TRUCADO, 10000 L</t>
    </r>
  </si>
  <si>
    <r>
      <rPr>
        <sz val="7"/>
        <rFont val="Calibri"/>
        <family val="2"/>
      </rPr>
      <t>50.25.09</t>
    </r>
  </si>
  <si>
    <r>
      <rPr>
        <sz val="7"/>
        <rFont val="Calibri"/>
        <family val="2"/>
      </rPr>
      <t>CHI/GRADE DE DISCOS MECANICA 20X24" COM 20 DISCOS 24" X 6MM  COM PNEUS PARA TRANSPORTE</t>
    </r>
  </si>
  <si>
    <r>
      <rPr>
        <sz val="7"/>
        <rFont val="Calibri"/>
        <family val="2"/>
      </rPr>
      <t>50.32.09</t>
    </r>
  </si>
  <si>
    <r>
      <rPr>
        <sz val="7"/>
        <rFont val="Calibri"/>
        <family val="2"/>
      </rPr>
      <t>CHI/MOTONIVELADORA POTENCIA BASICA LIQUIDA (PRIMEIRA MARCHA) 125HP/93KW , PESO BRUTO 16T, LARGURA DA LAMINA DE 3,7 M, OU EQUIVALENTE</t>
    </r>
  </si>
  <si>
    <r>
      <rPr>
        <sz val="7"/>
        <rFont val="Calibri"/>
        <family val="2"/>
      </rPr>
      <t>50.36.67</t>
    </r>
  </si>
  <si>
    <r>
      <rPr>
        <sz val="7"/>
        <rFont val="Calibri"/>
        <family val="2"/>
      </rPr>
      <t>CHI/TRATOR DE PNEUS COM POTENCIA DE 105 CV, TRACAO 4 X 4, PESO COM LASTRO DE 5500 KG, OU EQUIVALENTE</t>
    </r>
  </si>
  <si>
    <r>
      <rPr>
        <sz val="7"/>
        <rFont val="Calibri"/>
        <family val="2"/>
      </rPr>
      <t>50.10.50</t>
    </r>
  </si>
  <si>
    <r>
      <rPr>
        <sz val="7"/>
        <rFont val="Calibri"/>
        <family val="2"/>
      </rPr>
      <t>CHP/CAMINHAO TANQUE FORD 1317 WE TRUCADO, 10000</t>
    </r>
  </si>
  <si>
    <r>
      <rPr>
        <sz val="7"/>
        <rFont val="Calibri"/>
        <family val="2"/>
      </rPr>
      <t>50.25.08</t>
    </r>
  </si>
  <si>
    <r>
      <rPr>
        <sz val="7"/>
        <rFont val="Calibri"/>
        <family val="2"/>
      </rPr>
      <t>CHP/GRADE DE DISCOS MECANICA 20X24" COM 20 DISCOS 24" X 6MM  COM PNEUS PARA TRANSPORTE</t>
    </r>
  </si>
  <si>
    <r>
      <rPr>
        <sz val="7"/>
        <rFont val="Calibri"/>
        <family val="2"/>
      </rPr>
      <t>50.32.08</t>
    </r>
  </si>
  <si>
    <r>
      <rPr>
        <sz val="7"/>
        <rFont val="Calibri"/>
        <family val="2"/>
      </rPr>
      <t>CHP/MOTONIVELADORA POTENCIA BASICA LIQUIDA (PRIMEIRA MARCHA) 125HP/93KW , PESO BRUTO 16T, LARGURA DA LAMINA DE 3,7 M, OU EQUIVALENTE</t>
    </r>
  </si>
  <si>
    <r>
      <rPr>
        <sz val="7"/>
        <rFont val="Calibri"/>
        <family val="2"/>
      </rPr>
      <t>50.13.44</t>
    </r>
  </si>
  <si>
    <r>
      <rPr>
        <sz val="7"/>
        <rFont val="Calibri"/>
        <family val="2"/>
      </rPr>
      <t>CHP/ROLO VIBRATÓRIO LISO 80HP PESO OPERACIONAL 7000KG LARGURA 1,68M OU EQUIVALENTE</t>
    </r>
  </si>
  <si>
    <r>
      <rPr>
        <sz val="7"/>
        <rFont val="Calibri"/>
        <family val="2"/>
      </rPr>
      <t>50.13.46</t>
    </r>
  </si>
  <si>
    <r>
      <rPr>
        <sz val="7"/>
        <rFont val="Calibri"/>
        <family val="2"/>
      </rPr>
      <t>CHP/ROLO VIBRATÓRIO PÉ DE CARNEIRO 80HP PESO OPERACIONAL 7000KG OU EQUIVALENTE</t>
    </r>
  </si>
  <si>
    <r>
      <rPr>
        <sz val="7"/>
        <rFont val="Calibri"/>
        <family val="2"/>
      </rPr>
      <t>50.36.66</t>
    </r>
  </si>
  <si>
    <r>
      <rPr>
        <sz val="7"/>
        <rFont val="Calibri"/>
        <family val="2"/>
      </rPr>
      <t>CHP/TRATOR DE PNEUS COM POTENCIA DE 105 CV, TRACAO 4 X 4, PESO COM LASTRO DE 5500 KG, OU EQUIVALENTE</t>
    </r>
  </si>
  <si>
    <r>
      <rPr>
        <b/>
        <sz val="8"/>
        <rFont val="Arial"/>
        <family val="2"/>
      </rPr>
      <t>4.7. RO-42263 - Espalhamento de material em bota-fora (m3)</t>
    </r>
  </si>
  <si>
    <r>
      <rPr>
        <b/>
        <sz val="7"/>
        <rFont val="Arial"/>
        <family val="2"/>
      </rPr>
      <t>EQUIPAMENTOS</t>
    </r>
  </si>
  <si>
    <r>
      <rPr>
        <b/>
        <sz val="6"/>
        <rFont val="Arial"/>
        <family val="2"/>
      </rPr>
      <t>QUANT</t>
    </r>
  </si>
  <si>
    <r>
      <rPr>
        <b/>
        <sz val="7"/>
        <rFont val="Arial"/>
        <family val="2"/>
      </rPr>
      <t>UTILIZAÇÃO</t>
    </r>
  </si>
  <si>
    <r>
      <rPr>
        <b/>
        <sz val="7"/>
        <rFont val="Arial"/>
        <family val="2"/>
      </rPr>
      <t>CUSTO OPERACIONAL</t>
    </r>
  </si>
  <si>
    <r>
      <rPr>
        <b/>
        <sz val="7"/>
        <rFont val="Arial"/>
        <family val="2"/>
      </rPr>
      <t>CUSTO HORÁRIO</t>
    </r>
  </si>
  <si>
    <r>
      <rPr>
        <b/>
        <sz val="6"/>
        <rFont val="Arial"/>
        <family val="2"/>
      </rPr>
      <t>PROD</t>
    </r>
  </si>
  <si>
    <r>
      <rPr>
        <b/>
        <sz val="6"/>
        <rFont val="Arial"/>
        <family val="2"/>
      </rPr>
      <t>IMPR</t>
    </r>
  </si>
  <si>
    <r>
      <rPr>
        <sz val="7"/>
        <rFont val="Arial"/>
        <family val="2"/>
      </rPr>
      <t>EQRO-30093</t>
    </r>
  </si>
  <si>
    <r>
      <rPr>
        <sz val="7"/>
        <rFont val="Arial"/>
        <family val="2"/>
      </rPr>
      <t xml:space="preserve">Motoniveladora Articulada capacidade de 100 a 145 HP </t>
    </r>
  </si>
  <si>
    <r>
      <rPr>
        <b/>
        <sz val="6"/>
        <rFont val="Arial"/>
        <family val="2"/>
      </rPr>
      <t>TOTAL EQUIPAMENTOS:</t>
    </r>
  </si>
  <si>
    <r>
      <rPr>
        <b/>
        <sz val="7"/>
        <rFont val="Arial"/>
        <family val="2"/>
      </rPr>
      <t>MÃO DE OBRA</t>
    </r>
  </si>
  <si>
    <r>
      <rPr>
        <b/>
        <sz val="7"/>
        <rFont val="Arial"/>
        <family val="2"/>
      </rPr>
      <t>CONSUMO</t>
    </r>
  </si>
  <si>
    <r>
      <rPr>
        <b/>
        <sz val="7"/>
        <rFont val="Arial"/>
        <family val="2"/>
      </rPr>
      <t>SALÁRIO HORA</t>
    </r>
  </si>
  <si>
    <r>
      <rPr>
        <sz val="7"/>
        <rFont val="Arial"/>
        <family val="2"/>
      </rPr>
      <t>MORO-20022</t>
    </r>
  </si>
  <si>
    <r>
      <rPr>
        <sz val="7"/>
        <rFont val="Arial"/>
        <family val="2"/>
      </rPr>
      <t xml:space="preserve">ENCARREGADO DE OBRA (Inclui Alimentação, EPI's e outros) </t>
    </r>
  </si>
  <si>
    <r>
      <rPr>
        <sz val="7"/>
        <rFont val="Arial"/>
        <family val="2"/>
      </rPr>
      <t>H</t>
    </r>
  </si>
  <si>
    <r>
      <rPr>
        <sz val="7"/>
        <rFont val="Arial"/>
        <family val="2"/>
      </rPr>
      <t>MORO-20023</t>
    </r>
  </si>
  <si>
    <r>
      <rPr>
        <sz val="7"/>
        <rFont val="Arial"/>
        <family val="2"/>
      </rPr>
      <t xml:space="preserve">SERVENTE (Inclui Alimentação, EPI's e outros) </t>
    </r>
  </si>
  <si>
    <r>
      <rPr>
        <b/>
        <sz val="6"/>
        <rFont val="Arial"/>
        <family val="2"/>
      </rPr>
      <t>TOTAL MÃO DE OBRA:</t>
    </r>
  </si>
  <si>
    <r>
      <rPr>
        <b/>
        <sz val="7"/>
        <rFont val="Arial"/>
        <family val="2"/>
      </rPr>
      <t>Custo Horário da Execução:</t>
    </r>
  </si>
  <si>
    <r>
      <rPr>
        <b/>
        <sz val="7"/>
        <rFont val="Arial"/>
        <family val="2"/>
      </rPr>
      <t>Produção da Equipe:</t>
    </r>
  </si>
  <si>
    <r>
      <rPr>
        <b/>
        <sz val="7"/>
        <rFont val="Arial"/>
        <family val="2"/>
      </rPr>
      <t>Custo Unitário da Execução:</t>
    </r>
  </si>
  <si>
    <r>
      <rPr>
        <b/>
        <sz val="7"/>
        <rFont val="Arial"/>
        <family val="2"/>
      </rPr>
      <t>Custo Direto Total:</t>
    </r>
  </si>
  <si>
    <r>
      <rPr>
        <b/>
        <sz val="8"/>
        <rFont val="Arial"/>
        <family val="2"/>
      </rPr>
      <t>5.1. 19.30.05 - SARJETA - PADRAO SUDECAP  - TIPO B - (50X10)CM - DES-R01 (M)</t>
    </r>
  </si>
  <si>
    <r>
      <rPr>
        <sz val="7"/>
        <rFont val="Calibri"/>
        <family val="2"/>
      </rPr>
      <t>50.41.12</t>
    </r>
  </si>
  <si>
    <r>
      <rPr>
        <sz val="7"/>
        <rFont val="Calibri"/>
        <family val="2"/>
      </rPr>
      <t>CHI/MÁQUINA CORTADORA DE PISO (SERRA CLIPPER), À GASOLINA, 13HP, ÚMIDO OU À SECO, OU EQUIVALENTE</t>
    </r>
  </si>
  <si>
    <r>
      <rPr>
        <sz val="7"/>
        <rFont val="Calibri"/>
        <family val="2"/>
      </rPr>
      <t>50.41.11</t>
    </r>
  </si>
  <si>
    <r>
      <rPr>
        <sz val="7"/>
        <rFont val="Calibri"/>
        <family val="2"/>
      </rPr>
      <t>CHP/MÁQUINA CORTADORA DE PISO (SERRA CLIPPER), À GASOLINA, 13HP, ÚMIDO OU À SECO, OU EQUIVALENTE</t>
    </r>
  </si>
  <si>
    <r>
      <rPr>
        <sz val="7"/>
        <rFont val="Calibri"/>
        <family val="2"/>
      </rPr>
      <t>89.06.27</t>
    </r>
  </si>
  <si>
    <r>
      <rPr>
        <sz val="7"/>
        <rFont val="Calibri"/>
        <family val="2"/>
      </rPr>
      <t>CONCRETO USINADO FCK&gt;=20 MPA - BRITA 0 E 1 - CONVENCIONAL - SLUMP 10+-2</t>
    </r>
  </si>
  <si>
    <r>
      <rPr>
        <sz val="7"/>
        <rFont val="Calibri"/>
        <family val="2"/>
      </rPr>
      <t>72.10.01</t>
    </r>
  </si>
  <si>
    <r>
      <rPr>
        <sz val="7"/>
        <rFont val="Calibri"/>
        <family val="2"/>
      </rPr>
      <t>DISCO DIAMANTADO D=14" PRECISION OU EQUIVALENTE</t>
    </r>
  </si>
  <si>
    <r>
      <rPr>
        <b/>
        <sz val="8"/>
        <rFont val="Arial"/>
        <family val="2"/>
      </rPr>
      <t>5.2. 2003309 - Valeta de proteção de cortes com revestimento de concreto - VPC 04 - escavação mecânica - areia e brita comerciais (m)</t>
    </r>
  </si>
  <si>
    <r>
      <rPr>
        <b/>
        <sz val="7"/>
        <rFont val="Arial"/>
        <family val="2"/>
      </rPr>
      <t>SERVIÇOS</t>
    </r>
  </si>
  <si>
    <r>
      <rPr>
        <b/>
        <sz val="7"/>
        <rFont val="Arial"/>
        <family val="2"/>
      </rPr>
      <t>PREÇO UNITÁRIO</t>
    </r>
  </si>
  <si>
    <r>
      <rPr>
        <b/>
        <sz val="7"/>
        <rFont val="Arial"/>
        <family val="2"/>
      </rPr>
      <t>CUSTO UNITÁRIO</t>
    </r>
  </si>
  <si>
    <r>
      <rPr>
        <sz val="7"/>
        <rFont val="Arial"/>
        <family val="2"/>
      </rPr>
      <t>4805755</t>
    </r>
  </si>
  <si>
    <r>
      <rPr>
        <sz val="7"/>
        <rFont val="Arial"/>
        <family val="2"/>
      </rPr>
      <t>Apiloamento manual</t>
    </r>
  </si>
  <si>
    <r>
      <rPr>
        <sz val="7"/>
        <rFont val="Arial"/>
        <family val="2"/>
      </rPr>
      <t>m³</t>
    </r>
  </si>
  <si>
    <r>
      <rPr>
        <sz val="7"/>
        <rFont val="Arial"/>
        <family val="2"/>
      </rPr>
      <t>1107892</t>
    </r>
  </si>
  <si>
    <r>
      <rPr>
        <sz val="7"/>
        <rFont val="Arial"/>
        <family val="2"/>
      </rPr>
      <t>Concreto fck = 20 MPa - confecção em betoneira e lançamento manual - areia e brita comerciais</t>
    </r>
  </si>
  <si>
    <r>
      <rPr>
        <sz val="7"/>
        <rFont val="Arial"/>
        <family val="2"/>
      </rPr>
      <t>2003842</t>
    </r>
  </si>
  <si>
    <r>
      <rPr>
        <sz val="7"/>
        <rFont val="Arial"/>
        <family val="2"/>
      </rPr>
      <t>Enchimento de junta de concreto com argamassa asfáltica de densidade 1.700 kg/m³ - espessura de 1 cm</t>
    </r>
  </si>
  <si>
    <r>
      <rPr>
        <sz val="7"/>
        <rFont val="Arial"/>
        <family val="2"/>
      </rPr>
      <t>kg</t>
    </r>
  </si>
  <si>
    <r>
      <rPr>
        <sz val="7"/>
        <rFont val="Arial"/>
        <family val="2"/>
      </rPr>
      <t>4413996</t>
    </r>
  </si>
  <si>
    <r>
      <rPr>
        <sz val="7"/>
        <rFont val="Arial"/>
        <family val="2"/>
      </rPr>
      <t>Enleivamento</t>
    </r>
  </si>
  <si>
    <r>
      <rPr>
        <sz val="7"/>
        <rFont val="Arial"/>
        <family val="2"/>
      </rPr>
      <t>2004522</t>
    </r>
  </si>
  <si>
    <r>
      <rPr>
        <sz val="7"/>
        <rFont val="Arial"/>
        <family val="2"/>
      </rPr>
      <t>Escavação mecânica de vala trapezoidal ou triangular em material de 1ª categoria para drenagem superficial com retroescavadeira - 0,30 m² ≤ seção &lt; 0,50 m²</t>
    </r>
  </si>
  <si>
    <r>
      <rPr>
        <sz val="7"/>
        <rFont val="Arial"/>
        <family val="2"/>
      </rPr>
      <t>3108022</t>
    </r>
  </si>
  <si>
    <r>
      <rPr>
        <sz val="7"/>
        <rFont val="Arial"/>
        <family val="2"/>
      </rPr>
      <t>Guia de madeira de 2,5 x 8,0 cm - confecção e instalação</t>
    </r>
  </si>
  <si>
    <r>
      <rPr>
        <b/>
        <sz val="6"/>
        <rFont val="Arial"/>
        <family val="2"/>
      </rPr>
      <t>TOTAL SERVIÇOS:</t>
    </r>
  </si>
  <si>
    <r>
      <rPr>
        <b/>
        <sz val="8"/>
        <rFont val="Arial"/>
        <family val="2"/>
      </rPr>
      <t>5.3. 2003403 - Descida d’água de cortes em degraus - DCD 04 - areia e brita comerciais (m)</t>
    </r>
  </si>
  <si>
    <r>
      <rPr>
        <sz val="7"/>
        <rFont val="Arial"/>
        <family val="2"/>
      </rPr>
      <t>0407820</t>
    </r>
  </si>
  <si>
    <r>
      <rPr>
        <sz val="7"/>
        <rFont val="Arial"/>
        <family val="2"/>
      </rPr>
      <t>Armação em aço CA-60 - fornecimento, preparo e colocação</t>
    </r>
  </si>
  <si>
    <r>
      <rPr>
        <sz val="7"/>
        <rFont val="Arial"/>
        <family val="2"/>
      </rPr>
      <t>4805750</t>
    </r>
  </si>
  <si>
    <r>
      <rPr>
        <sz val="7"/>
        <rFont val="Arial"/>
        <family val="2"/>
      </rPr>
      <t>Escavação manual em material de 1ª categoria na profundidade de até 1 m</t>
    </r>
  </si>
  <si>
    <r>
      <rPr>
        <sz val="7"/>
        <rFont val="Arial"/>
        <family val="2"/>
      </rPr>
      <t>3103302</t>
    </r>
  </si>
  <si>
    <r>
      <rPr>
        <sz val="7"/>
        <rFont val="Arial"/>
        <family val="2"/>
      </rPr>
      <t>Fôrmas de tábuas de pinho para dispositivos de drenagem - utilização de 3 vezes - confecção, instalação e retirada</t>
    </r>
  </si>
  <si>
    <r>
      <rPr>
        <b/>
        <sz val="8"/>
        <rFont val="Arial"/>
        <family val="2"/>
      </rPr>
      <t>5.4. 2003477 - Caixa coletora de sarjeta - CCS 01 - com grelha de concreto - TCC 01 - areia e brita comerciais (un)</t>
    </r>
  </si>
  <si>
    <r>
      <rPr>
        <sz val="7"/>
        <rFont val="Arial"/>
        <family val="2"/>
      </rPr>
      <t>0407819</t>
    </r>
  </si>
  <si>
    <r>
      <rPr>
        <sz val="7"/>
        <rFont val="Arial"/>
        <family val="2"/>
      </rPr>
      <t>Armação em aço CA-50 - fornecimento, preparo e colocação</t>
    </r>
  </si>
  <si>
    <r>
      <rPr>
        <sz val="7"/>
        <rFont val="Arial"/>
        <family val="2"/>
      </rPr>
      <t>1107896</t>
    </r>
  </si>
  <si>
    <r>
      <rPr>
        <sz val="7"/>
        <rFont val="Arial"/>
        <family val="2"/>
      </rPr>
      <t>Concreto fck = 25 MPa - confecção em betoneira e lançamento manual - areia e brita comerciais</t>
    </r>
  </si>
  <si>
    <r>
      <rPr>
        <sz val="7"/>
        <rFont val="Arial"/>
        <family val="2"/>
      </rPr>
      <t>4805751</t>
    </r>
  </si>
  <si>
    <r>
      <rPr>
        <sz val="7"/>
        <rFont val="Arial"/>
        <family val="2"/>
      </rPr>
      <t>Escavação manual em material de 1ª categoria na profundidade de 1 a 2 m</t>
    </r>
  </si>
  <si>
    <r>
      <rPr>
        <b/>
        <sz val="8"/>
        <rFont val="Arial"/>
        <family val="2"/>
      </rPr>
      <t>5.5. 19.18.03 - POÇO DE VISITA TIPO A - PADRAO SUDECAP  - D=  600 MM (UN)</t>
    </r>
  </si>
  <si>
    <r>
      <rPr>
        <sz val="7"/>
        <rFont val="Calibri"/>
        <family val="2"/>
      </rPr>
      <t>50.20.07</t>
    </r>
  </si>
  <si>
    <r>
      <rPr>
        <sz val="7"/>
        <rFont val="Calibri"/>
        <family val="2"/>
      </rPr>
      <t>CHI/RETROESCAVADEIRA TRAÇÃO 4X2, 85HP, CAÇAMBA 610MM / 0,22M3 OU EQUIVALENTE</t>
    </r>
  </si>
  <si>
    <r>
      <rPr>
        <sz val="7"/>
        <rFont val="Calibri"/>
        <family val="2"/>
      </rPr>
      <t>50.20.06</t>
    </r>
  </si>
  <si>
    <r>
      <rPr>
        <sz val="7"/>
        <rFont val="Calibri"/>
        <family val="2"/>
      </rPr>
      <t>CHP/RETROESCAVADEIRA TRAÇÃO 4X2, 85HP, CAÇAMBA 610MM / 0,22M3 OU EQUIVALENTE</t>
    </r>
  </si>
  <si>
    <r>
      <rPr>
        <sz val="7"/>
        <rFont val="Calibri"/>
        <family val="2"/>
      </rPr>
      <t>40.22.10</t>
    </r>
  </si>
  <si>
    <r>
      <rPr>
        <sz val="7"/>
        <rFont val="Calibri"/>
        <family val="2"/>
      </rPr>
      <t>ACO CA-50, D&lt;= 12.7MM - CORTE,DOBRAMENTO,COLOCACAO</t>
    </r>
  </si>
  <si>
    <r>
      <rPr>
        <sz val="7"/>
        <rFont val="Calibri"/>
        <family val="2"/>
      </rPr>
      <t>40.10.23</t>
    </r>
  </si>
  <si>
    <r>
      <rPr>
        <sz val="7"/>
        <rFont val="Calibri"/>
        <family val="2"/>
      </rPr>
      <t>CONCRETO FCK &gt;= 20 MPA, BRITA CALCÁRIA, PREPARADO EM OBRA E LANÇADO EM ESTRUTURA</t>
    </r>
  </si>
  <si>
    <r>
      <rPr>
        <sz val="7"/>
        <rFont val="Calibri"/>
        <family val="2"/>
      </rPr>
      <t>40.20.17</t>
    </r>
  </si>
  <si>
    <r>
      <rPr>
        <sz val="7"/>
        <rFont val="Calibri"/>
        <family val="2"/>
      </rPr>
      <t>FORMA DE COMPENSADO RESINADO E=12MM TIPO C (5 APR)</t>
    </r>
  </si>
  <si>
    <r>
      <rPr>
        <sz val="7"/>
        <rFont val="Calibri"/>
        <family val="2"/>
      </rPr>
      <t>40.32.22</t>
    </r>
  </si>
  <si>
    <r>
      <rPr>
        <sz val="7"/>
        <rFont val="Calibri"/>
        <family val="2"/>
      </rPr>
      <t>REGULARIZACAO E COMPACTACAO MANUAL DE TERRENO</t>
    </r>
  </si>
  <si>
    <r>
      <rPr>
        <b/>
        <sz val="8"/>
        <rFont val="Arial"/>
        <family val="2"/>
      </rPr>
      <t>5.6. 19.21.02 - CHAMINE DE POÇO DE VISITA - PADRAO SUDECAP  - TIPO B-ANEL CONCRETO CA-1, C/ DEGRAUS EM AÇO CA 25 (M)</t>
    </r>
  </si>
  <si>
    <r>
      <rPr>
        <sz val="7"/>
        <rFont val="Calibri"/>
        <family val="2"/>
      </rPr>
      <t>80.06.07</t>
    </r>
  </si>
  <si>
    <r>
      <rPr>
        <sz val="7"/>
        <rFont val="Calibri"/>
        <family val="2"/>
      </rPr>
      <t>TUBO DE CONCRETO MF CA-1 D= 800 MM</t>
    </r>
  </si>
  <si>
    <r>
      <rPr>
        <sz val="7"/>
        <rFont val="Calibri"/>
        <family val="2"/>
      </rPr>
      <t>40.22.05</t>
    </r>
  </si>
  <si>
    <r>
      <rPr>
        <sz val="7"/>
        <rFont val="Calibri"/>
        <family val="2"/>
      </rPr>
      <t>ACO CA-25 - DEGRAUS</t>
    </r>
  </si>
  <si>
    <r>
      <rPr>
        <b/>
        <sz val="8"/>
        <rFont val="Arial"/>
        <family val="2"/>
      </rPr>
      <t>5.7. 19.22.02 - TAMPAO DE POÇO DE VISITA  - FERRO FUNDIDO NODULAR (UN)</t>
    </r>
  </si>
  <si>
    <r>
      <rPr>
        <sz val="7"/>
        <rFont val="Calibri"/>
        <family val="2"/>
      </rPr>
      <t>80.35.29</t>
    </r>
  </si>
  <si>
    <r>
      <rPr>
        <sz val="7"/>
        <rFont val="Calibri"/>
        <family val="2"/>
      </rPr>
      <t>TAMPAO FOFO ARTICULADO, CLASSE D400 CARGA MAX 40 T, REDONDO TAMPA *600 MM, REDE PLUVIAL/ESGOTO</t>
    </r>
  </si>
  <si>
    <r>
      <rPr>
        <sz val="7"/>
        <rFont val="Calibri"/>
        <family val="2"/>
      </rPr>
      <t>40.30.07</t>
    </r>
  </si>
  <si>
    <r>
      <rPr>
        <sz val="7"/>
        <rFont val="Calibri"/>
        <family val="2"/>
      </rPr>
      <t>ALVENARIA TIJOLO MACICO REQ., E = 20CM, A REVESTIR</t>
    </r>
  </si>
  <si>
    <r>
      <rPr>
        <b/>
        <sz val="8"/>
        <rFont val="Arial"/>
        <family val="2"/>
      </rPr>
      <t>5.8. 19.11.01 - CAIXA PARA BOCA LOBO  - SIMPLES (UN)</t>
    </r>
  </si>
  <si>
    <r>
      <rPr>
        <sz val="7"/>
        <rFont val="Calibri"/>
        <family val="2"/>
      </rPr>
      <t>40.32.05</t>
    </r>
  </si>
  <si>
    <r>
      <rPr>
        <sz val="7"/>
        <rFont val="Calibri"/>
        <family val="2"/>
      </rPr>
      <t>ESCAVACAO MANUAL H &lt;= 1.5M</t>
    </r>
  </si>
  <si>
    <r>
      <rPr>
        <sz val="7"/>
        <rFont val="Calibri"/>
        <family val="2"/>
      </rPr>
      <t>40.20.05</t>
    </r>
  </si>
  <si>
    <r>
      <rPr>
        <sz val="7"/>
        <rFont val="Calibri"/>
        <family val="2"/>
      </rPr>
      <t>FORMA DE TABUA DE PINHO DE 3a. TIPO B (3 APROV.)</t>
    </r>
  </si>
  <si>
    <r>
      <rPr>
        <b/>
        <sz val="8"/>
        <rFont val="Arial"/>
        <family val="2"/>
      </rPr>
      <t>5.9. 19.11.02 - CAIXA PARA BOCA LOBO  - DUPLA (UN)</t>
    </r>
  </si>
  <si>
    <r>
      <rPr>
        <b/>
        <sz val="8"/>
        <rFont val="Arial"/>
        <family val="2"/>
      </rPr>
      <t>5.10. 19.14.02 - CANTONEIRA PARA BOCA DE LOBO  - TIPO B (CONCRETO) - PADRAO SUDECAP (UN)</t>
    </r>
  </si>
  <si>
    <r>
      <rPr>
        <sz val="7"/>
        <rFont val="Calibri"/>
        <family val="2"/>
      </rPr>
      <t>80.40.28</t>
    </r>
  </si>
  <si>
    <r>
      <rPr>
        <sz val="7"/>
        <rFont val="Calibri"/>
        <family val="2"/>
      </rPr>
      <t>CANTONEIRA DE CONCRETO</t>
    </r>
  </si>
  <si>
    <r>
      <rPr>
        <b/>
        <sz val="8"/>
        <rFont val="Arial"/>
        <family val="2"/>
      </rPr>
      <t>5.11. 19.13.02 - CONJUNTO QUADRO E GRELHA PARA BOCA DE LOBO  - TIPO B (CONCRETO) - PADRAO SUDECAP (UN)</t>
    </r>
  </si>
  <si>
    <r>
      <rPr>
        <sz val="7"/>
        <rFont val="Calibri"/>
        <family val="2"/>
      </rPr>
      <t>80.40.25</t>
    </r>
  </si>
  <si>
    <r>
      <rPr>
        <sz val="7"/>
        <rFont val="Calibri"/>
        <family val="2"/>
      </rPr>
      <t>GRELHA DE CONCRETO 0,99 x 0,44 x 0,10M</t>
    </r>
  </si>
  <si>
    <r>
      <rPr>
        <sz val="7"/>
        <rFont val="Calibri"/>
        <family val="2"/>
      </rPr>
      <t>80.40.27</t>
    </r>
  </si>
  <si>
    <r>
      <rPr>
        <sz val="7"/>
        <rFont val="Calibri"/>
        <family val="2"/>
      </rPr>
      <t>QUADRO DE CONCRETO 1,10 x 0,50M</t>
    </r>
  </si>
  <si>
    <r>
      <rPr>
        <b/>
        <sz val="8"/>
        <rFont val="Arial"/>
        <family val="2"/>
      </rPr>
      <t>5.12. 19.12.01 - ALTEAMENTO DE CAIXA PARA BOCA DE LOBO  - SIMPLES (M)</t>
    </r>
  </si>
  <si>
    <r>
      <rPr>
        <b/>
        <sz val="8"/>
        <rFont val="Arial"/>
        <family val="2"/>
      </rPr>
      <t>5.13. 03.18.02 - ESCAVAÇAO MECANICA DE VALAS COM DESCARGA LATERAL  - 1.5 M &lt; H &lt;= 3.0 M (M3)</t>
    </r>
  </si>
  <si>
    <r>
      <rPr>
        <sz val="7"/>
        <rFont val="Calibri"/>
        <family val="2"/>
      </rPr>
      <t>50.20.19</t>
    </r>
  </si>
  <si>
    <r>
      <rPr>
        <sz val="7"/>
        <rFont val="Calibri"/>
        <family val="2"/>
      </rPr>
      <t>CHI/ESCAVADEIRA HIDRAULICA SOBRE ESTEIRAS, CACAMBA 0,98M3, PESO OPERACIONAL 17T, POTENCIA BRUTA 119HP, OU EQUIVALENTE</t>
    </r>
  </si>
  <si>
    <r>
      <rPr>
        <sz val="7"/>
        <rFont val="Calibri"/>
        <family val="2"/>
      </rPr>
      <t>50.20.18</t>
    </r>
  </si>
  <si>
    <r>
      <rPr>
        <sz val="7"/>
        <rFont val="Calibri"/>
        <family val="2"/>
      </rPr>
      <t>CHP/ESCAVADEIRA HIDRAULICA SOBRE ESTEIRAS, CACAMBA 0,98M3, PESO OPERACIONAL 17T, POTENCIA BRUTA 119HP, OU EQUIVALENTE</t>
    </r>
  </si>
  <si>
    <r>
      <rPr>
        <b/>
        <sz val="8"/>
        <rFont val="Arial"/>
        <family val="2"/>
      </rPr>
      <t>5.14. 19.32.02 - ESCORAMENTO DESCONTINUO DE VALAS - PADRAO SUDECAP  - TIPO B - MADEIRA ROLIÇA D= 11 A 15 CM (M2)</t>
    </r>
  </si>
  <si>
    <r>
      <rPr>
        <sz val="7"/>
        <rFont val="Calibri"/>
        <family val="2"/>
      </rPr>
      <t>71.02.20</t>
    </r>
  </si>
  <si>
    <r>
      <rPr>
        <sz val="7"/>
        <rFont val="Calibri"/>
        <family val="2"/>
      </rPr>
      <t>PRANCHAO DE PARAJU</t>
    </r>
  </si>
  <si>
    <r>
      <rPr>
        <b/>
        <sz val="8"/>
        <rFont val="Arial"/>
        <family val="2"/>
      </rPr>
      <t>5.15. 19.33.01 - ESCORAMENTO CONTINUO DE VALAS - PADRAO SUDECAP  - TIPO A - MADEIRA ROLIÇA D= 11 A 15 CM (M2)</t>
    </r>
  </si>
  <si>
    <r>
      <rPr>
        <b/>
        <sz val="8"/>
        <rFont val="Arial"/>
        <family val="2"/>
      </rPr>
      <t>5.16. RO-40239 - Apiloamento de fundo de valas (m2)</t>
    </r>
  </si>
  <si>
    <r>
      <rPr>
        <sz val="7"/>
        <rFont val="Arial"/>
        <family val="2"/>
      </rPr>
      <t>EQRO-30650</t>
    </r>
  </si>
  <si>
    <r>
      <rPr>
        <sz val="7"/>
        <rFont val="Arial"/>
        <family val="2"/>
      </rPr>
      <t xml:space="preserve">Compactador de Placa a Diesel &gt; 4 HP </t>
    </r>
  </si>
  <si>
    <r>
      <rPr>
        <b/>
        <sz val="8"/>
        <rFont val="Arial"/>
        <family val="2"/>
      </rPr>
      <t>5.17. 19.08.01 - FORMA PARA BERÇO  - EM TABUA, INCLUSIVE DESFORMA (M2)</t>
    </r>
  </si>
  <si>
    <r>
      <rPr>
        <sz val="7"/>
        <rFont val="Calibri"/>
        <family val="2"/>
      </rPr>
      <t>71.01.07</t>
    </r>
  </si>
  <si>
    <r>
      <rPr>
        <sz val="7"/>
        <rFont val="Calibri"/>
        <family val="2"/>
      </rPr>
      <t>TABUA DE PINUS EXP.= 1" L=25 CM</t>
    </r>
  </si>
  <si>
    <r>
      <rPr>
        <b/>
        <sz val="8"/>
        <rFont val="Arial"/>
        <family val="2"/>
      </rPr>
      <t>5.18. 19.07.01 - CONCRETO PARA BERÇO DE REDE TUBULAR  - TRAÇO 1:3:6, INCLUSIVE LANÇAMENTO (M3)</t>
    </r>
  </si>
  <si>
    <r>
      <rPr>
        <sz val="7"/>
        <rFont val="Calibri"/>
        <family val="2"/>
      </rPr>
      <t>50.05.10</t>
    </r>
  </si>
  <si>
    <r>
      <rPr>
        <sz val="7"/>
        <rFont val="Calibri"/>
        <family val="2"/>
      </rPr>
      <t>CHP/BETONEIRA 400 L, SEM CARREGADOR</t>
    </r>
  </si>
  <si>
    <r>
      <rPr>
        <sz val="7"/>
        <rFont val="Calibri"/>
        <family val="2"/>
      </rPr>
      <t>63.05.05</t>
    </r>
  </si>
  <si>
    <r>
      <rPr>
        <sz val="7"/>
        <rFont val="Calibri"/>
        <family val="2"/>
      </rPr>
      <t>AREIA LAVADA COM FRETE</t>
    </r>
  </si>
  <si>
    <r>
      <rPr>
        <sz val="7"/>
        <rFont val="Calibri"/>
        <family val="2"/>
      </rPr>
      <t>63.01.03</t>
    </r>
  </si>
  <si>
    <r>
      <rPr>
        <sz val="7"/>
        <rFont val="Calibri"/>
        <family val="2"/>
      </rPr>
      <t>BRITAS 1, 2 OU 3, CALCÁRIA COM FRETE</t>
    </r>
  </si>
  <si>
    <r>
      <rPr>
        <b/>
        <sz val="8"/>
        <rFont val="Arial"/>
        <family val="2"/>
      </rPr>
      <t>5.19. 19.05.01 - REDE TUB. CONCRETO CIMENTO ARI PLUS RS CLASSE PA-2  - DN=  400 MM (M)</t>
    </r>
  </si>
  <si>
    <r>
      <rPr>
        <sz val="7"/>
        <rFont val="Calibri"/>
        <family val="2"/>
      </rPr>
      <t>80.90.10</t>
    </r>
  </si>
  <si>
    <r>
      <rPr>
        <sz val="7"/>
        <rFont val="Calibri"/>
        <family val="2"/>
      </rPr>
      <t>FRETE PARA ELEMENTOS DE CONCRETO</t>
    </r>
  </si>
  <si>
    <r>
      <rPr>
        <sz val="7"/>
        <rFont val="Calibri"/>
        <family val="2"/>
      </rPr>
      <t>80.04.73</t>
    </r>
  </si>
  <si>
    <r>
      <rPr>
        <sz val="7"/>
        <rFont val="Calibri"/>
        <family val="2"/>
      </rPr>
      <t>TUBO CONCRETO ARMADO, CLASSE PA-2, PB, DN 400 MM (NBR 8890)</t>
    </r>
  </si>
  <si>
    <r>
      <rPr>
        <b/>
        <sz val="8"/>
        <rFont val="Arial"/>
        <family val="2"/>
      </rPr>
      <t>5.20. 19.05.03 - REDE TUB. CONCRETO CIMENTO ARI PLUS RS CLASSE PA-2  - DN=  600 MM (M)</t>
    </r>
  </si>
  <si>
    <r>
      <rPr>
        <sz val="7"/>
        <rFont val="Calibri"/>
        <family val="2"/>
      </rPr>
      <t>80.04.75</t>
    </r>
  </si>
  <si>
    <r>
      <rPr>
        <sz val="7"/>
        <rFont val="Calibri"/>
        <family val="2"/>
      </rPr>
      <t>TUBO CONCRETO ARMADO, CLASSE PA-2, PB, DN 600 MM (NBR 8890)</t>
    </r>
  </si>
  <si>
    <r>
      <rPr>
        <b/>
        <sz val="8"/>
        <rFont val="Arial"/>
        <family val="2"/>
      </rPr>
      <t>5.21. 03.22.01 - REATERRO DE VALA  - MANUAL (M3)</t>
    </r>
  </si>
  <si>
    <r>
      <rPr>
        <b/>
        <sz val="8"/>
        <rFont val="Arial"/>
        <family val="2"/>
      </rPr>
      <t>5.22. 03.22.02 - REATERRO DE VALA  - COMPACTADO COM EQUIP. PLACA VIBRATORIA OU EQUIVALENTE (M3)</t>
    </r>
  </si>
  <si>
    <r>
      <rPr>
        <sz val="7"/>
        <rFont val="Calibri"/>
        <family val="2"/>
      </rPr>
      <t>50.13.75</t>
    </r>
  </si>
  <si>
    <r>
      <rPr>
        <sz val="7"/>
        <rFont val="Calibri"/>
        <family val="2"/>
      </rPr>
      <t>CHI/COMPACTADOR VIBRATÓRIO DE PLACA 9,0 HP DIESEL OU EQUIVALENTE</t>
    </r>
  </si>
  <si>
    <r>
      <rPr>
        <sz val="7"/>
        <rFont val="Calibri"/>
        <family val="2"/>
      </rPr>
      <t>50.13.74</t>
    </r>
  </si>
  <si>
    <r>
      <rPr>
        <sz val="7"/>
        <rFont val="Calibri"/>
        <family val="2"/>
      </rPr>
      <t>CHP/COMPACTADOR VIBRATÓRIO DE PLACA 9,0 HP DIESEL OU EQUIVALENTE</t>
    </r>
  </si>
  <si>
    <r>
      <rPr>
        <b/>
        <sz val="8"/>
        <rFont val="Arial"/>
        <family val="2"/>
      </rPr>
      <t>6.1. 06.09.25 - CONCRETO USINADO BOMBEADO LANÇADO EM ESTRUTURA  - FCK &gt;= 25 MPA, BRITA CALCÁRIA, USINADO BOMBEÁVEL, LANÇADO EM ESTRUTURA (M3)</t>
    </r>
  </si>
  <si>
    <r>
      <rPr>
        <sz val="7"/>
        <rFont val="Calibri"/>
        <family val="2"/>
      </rPr>
      <t>89.07.13</t>
    </r>
  </si>
  <si>
    <r>
      <rPr>
        <sz val="7"/>
        <rFont val="Calibri"/>
        <family val="2"/>
      </rPr>
      <t>CONCRETO USINADO FCK&gt;=25 MPA - BRITA 0 E 1 - BOMBEÁVEL - SLUMP 10+-2</t>
    </r>
  </si>
  <si>
    <r>
      <rPr>
        <sz val="7"/>
        <rFont val="Calibri"/>
        <family val="2"/>
      </rPr>
      <t>89.05.01</t>
    </r>
  </si>
  <si>
    <r>
      <rPr>
        <sz val="7"/>
        <rFont val="Calibri"/>
        <family val="2"/>
      </rPr>
      <t>SERVICO DE BOMBEAMENTO DE CONCRETO COM CONSUMO MINIMO DE 40 M3</t>
    </r>
  </si>
  <si>
    <r>
      <rPr>
        <sz val="7"/>
        <rFont val="Calibri"/>
        <family val="2"/>
      </rPr>
      <t>40.16.12</t>
    </r>
  </si>
  <si>
    <r>
      <rPr>
        <sz val="7"/>
        <rFont val="Calibri"/>
        <family val="2"/>
      </rPr>
      <t>LANÇAMENTO DE CONCRETO BOMBEÁVEL  EM ESTRUTURA</t>
    </r>
  </si>
  <si>
    <r>
      <rPr>
        <b/>
        <sz val="8"/>
        <rFont val="Arial"/>
        <family val="2"/>
      </rPr>
      <t>6.2. 40.20.25 - FORMA E ESCORAMENTO  - FORMA DE COMPENSADO RESINADO E=20MM TIPO E (5 APR) (M2)</t>
    </r>
  </si>
  <si>
    <r>
      <rPr>
        <sz val="7"/>
        <rFont val="Calibri"/>
        <family val="2"/>
      </rPr>
      <t>71.14.14</t>
    </r>
  </si>
  <si>
    <r>
      <rPr>
        <sz val="7"/>
        <rFont val="Calibri"/>
        <family val="2"/>
      </rPr>
      <t>CHAPA DE MADEIRA COMPENSADA RESINADA PARA FORMA DE CONCRETO, DE *2,2 X 1,1* M, E = 20 MM</t>
    </r>
  </si>
  <si>
    <r>
      <rPr>
        <b/>
        <sz val="8"/>
        <rFont val="Arial"/>
        <family val="2"/>
      </rPr>
      <t>6.3. AUX-CON-010 - CONCRETO MAGRO, TRAÇO 1:3:6, PREPARADO EM OBRA COM BETONEIRA, SEM FUNÇÃO ESTRUTURAL (m3)</t>
    </r>
  </si>
  <si>
    <r>
      <rPr>
        <sz val="7"/>
        <rFont val="Calibri"/>
        <family val="2"/>
      </rPr>
      <t>MATED-11248</t>
    </r>
  </si>
  <si>
    <r>
      <rPr>
        <sz val="7"/>
        <rFont val="Calibri"/>
        <family val="2"/>
      </rPr>
      <t>AREIA LAVADA POSTO OBRA (TIPO: MÉDIA)</t>
    </r>
  </si>
  <si>
    <r>
      <rPr>
        <sz val="7"/>
        <rFont val="Calibri"/>
        <family val="2"/>
      </rPr>
      <t>m3</t>
    </r>
  </si>
  <si>
    <r>
      <rPr>
        <sz val="7"/>
        <rFont val="Calibri"/>
        <family val="2"/>
      </rPr>
      <t>MATED-11258</t>
    </r>
  </si>
  <si>
    <r>
      <rPr>
        <sz val="7"/>
        <rFont val="Calibri"/>
        <family val="2"/>
      </rPr>
      <t>CIMENTO PORTLAND CP II- E-32 (RESISTÊNCIA: 32,00 MPA)</t>
    </r>
  </si>
  <si>
    <r>
      <rPr>
        <sz val="7"/>
        <rFont val="Calibri"/>
        <family val="2"/>
      </rPr>
      <t>Kg</t>
    </r>
  </si>
  <si>
    <r>
      <rPr>
        <sz val="7"/>
        <rFont val="Calibri"/>
        <family val="2"/>
      </rPr>
      <t>MATED-11250</t>
    </r>
  </si>
  <si>
    <r>
      <rPr>
        <sz val="7"/>
        <rFont val="Calibri"/>
        <family val="2"/>
      </rPr>
      <t>PEDRA BRITADA POSTO OBRA (NÚMERO: 1| GRANULOMETRIA: 9,5- 19MM)</t>
    </r>
  </si>
  <si>
    <r>
      <rPr>
        <sz val="7"/>
        <rFont val="Calibri"/>
        <family val="2"/>
      </rPr>
      <t>MATED-11251</t>
    </r>
  </si>
  <si>
    <r>
      <rPr>
        <sz val="7"/>
        <rFont val="Calibri"/>
        <family val="2"/>
      </rPr>
      <t>PEDRA BRITADA POSTO OBRA (NÚMERO: 2| GRANULOMETRIA: 19-38MM )</t>
    </r>
  </si>
  <si>
    <r>
      <rPr>
        <sz val="7"/>
        <rFont val="Calibri"/>
        <family val="2"/>
      </rPr>
      <t>ED-8501</t>
    </r>
  </si>
  <si>
    <r>
      <rPr>
        <sz val="7"/>
        <rFont val="Calibri"/>
        <family val="2"/>
      </rPr>
      <t>OPERADOR DE BETONEIRA ESTACIONÁRIA COM ENCARGOS COMPLEMENTARES</t>
    </r>
  </si>
  <si>
    <r>
      <rPr>
        <sz val="7"/>
        <rFont val="Calibri"/>
        <family val="2"/>
      </rPr>
      <t>MAO-AJD-040</t>
    </r>
  </si>
  <si>
    <r>
      <rPr>
        <sz val="7"/>
        <rFont val="Calibri"/>
        <family val="2"/>
      </rPr>
      <t>SERVENTE COM ENCARGOS COMPLEMENTARES</t>
    </r>
  </si>
  <si>
    <r>
      <rPr>
        <b/>
        <sz val="8"/>
        <rFont val="Arial"/>
        <family val="2"/>
      </rPr>
      <t>6.4. 102725 - DRENO BARBACÃ, DN 75 MM, COM MATERIAL DRENANTE. AF_07/2021 (UN)</t>
    </r>
  </si>
  <si>
    <r>
      <rPr>
        <sz val="7"/>
        <rFont val="Calibri"/>
        <family val="2"/>
      </rPr>
      <t>00000345</t>
    </r>
  </si>
  <si>
    <r>
      <rPr>
        <sz val="7"/>
        <rFont val="Calibri"/>
        <family val="2"/>
      </rPr>
      <t>ARAME GALVANIZADO 18 BWG, D = 1,24MM (0,009 KG/M)</t>
    </r>
  </si>
  <si>
    <r>
      <rPr>
        <sz val="7"/>
        <rFont val="Calibri"/>
        <family val="2"/>
      </rPr>
      <t>00004013</t>
    </r>
  </si>
  <si>
    <r>
      <rPr>
        <sz val="7"/>
        <rFont val="Calibri"/>
        <family val="2"/>
      </rPr>
      <t>GEOTEXTIL NAO TECIDO AGULHADO DE FILAMENTOS CONTINUOS 100% POLIESTER, RESITENCIA A TRACAO = 09 KN/M</t>
    </r>
  </si>
  <si>
    <r>
      <rPr>
        <sz val="7"/>
        <rFont val="Calibri"/>
        <family val="2"/>
      </rPr>
      <t>00004720</t>
    </r>
  </si>
  <si>
    <r>
      <rPr>
        <sz val="7"/>
        <rFont val="Calibri"/>
        <family val="2"/>
      </rPr>
      <t>PEDRA BRITADA N. 0, OU PEDRISCO (4,8 A 9,5 MM) POSTO PEDREIRA/FORNECEDOR, SEM FRETE</t>
    </r>
  </si>
  <si>
    <r>
      <rPr>
        <sz val="7"/>
        <rFont val="Calibri"/>
        <family val="2"/>
      </rPr>
      <t>00009837</t>
    </r>
  </si>
  <si>
    <r>
      <rPr>
        <sz val="7"/>
        <rFont val="Calibri"/>
        <family val="2"/>
      </rPr>
      <t>TUBO PVC SERIE NORMAL, DN 75 MM, PARA ESGOTO PREDIAL (NBR 5688)</t>
    </r>
  </si>
  <si>
    <r>
      <rPr>
        <sz val="7"/>
        <rFont val="Calibri"/>
        <family val="2"/>
      </rPr>
      <t>88316</t>
    </r>
  </si>
  <si>
    <r>
      <rPr>
        <b/>
        <sz val="8"/>
        <rFont val="Arial"/>
        <family val="2"/>
      </rPr>
      <t>6.5. 102704 - TUBO DE PEAD CORRUGADO PERFURADO, DN 100 MM, PARA DRENO - FORNECIMENTO E ASSENTAMENTO. AF_07/2021 (M)</t>
    </r>
  </si>
  <si>
    <r>
      <rPr>
        <sz val="7"/>
        <rFont val="Calibri"/>
        <family val="2"/>
      </rPr>
      <t>00038052</t>
    </r>
  </si>
  <si>
    <r>
      <rPr>
        <sz val="7"/>
        <rFont val="Calibri"/>
        <family val="2"/>
      </rPr>
      <t>TUBO DRENO, CORRUGADO, ESPIRALADO, FLEXIVEL, PERFURADO, EM POLIETILENO DE ALTA DENSIDADE (PEAD), DN 100 MM, (4") PARA DRENAGEM - EM ROLO (NORMA DNIT 093/2006 - E.M)</t>
    </r>
  </si>
  <si>
    <r>
      <rPr>
        <sz val="7"/>
        <rFont val="Calibri"/>
        <family val="2"/>
      </rPr>
      <t>88309</t>
    </r>
  </si>
  <si>
    <r>
      <rPr>
        <sz val="7"/>
        <rFont val="Calibri"/>
        <family val="2"/>
      </rPr>
      <t>PEDREIRO COM ENCARGOS COMPLEMENTARES</t>
    </r>
  </si>
  <si>
    <r>
      <rPr>
        <b/>
        <sz val="8"/>
        <rFont val="Arial"/>
        <family val="2"/>
      </rPr>
      <t>6.6. 92791 - CORTE E DOBRA DE AÇO CA-60, DIÂMETRO DE 5,0 MM, UTILIZADO EM ESTRUTURAS DIVERSAS, EXCETO LAJES. AF_12/2015 (KG)</t>
    </r>
  </si>
  <si>
    <r>
      <rPr>
        <sz val="7"/>
        <rFont val="Calibri"/>
        <family val="2"/>
      </rPr>
      <t>00043059</t>
    </r>
  </si>
  <si>
    <r>
      <rPr>
        <sz val="7"/>
        <rFont val="Calibri"/>
        <family val="2"/>
      </rPr>
      <t>ACO CA-60, 4,2 MM, OU 5,0 MM, OU 6,0 MM, OU 7,0 MM, VERGALHAO</t>
    </r>
  </si>
  <si>
    <r>
      <rPr>
        <sz val="7"/>
        <rFont val="Calibri"/>
        <family val="2"/>
      </rPr>
      <t>88238</t>
    </r>
  </si>
  <si>
    <r>
      <rPr>
        <sz val="7"/>
        <rFont val="Calibri"/>
        <family val="2"/>
      </rPr>
      <t>AJUDANTE DE ARMADOR COM ENCARGOS COMPLEMENTARES</t>
    </r>
  </si>
  <si>
    <r>
      <rPr>
        <sz val="7"/>
        <rFont val="Calibri"/>
        <family val="2"/>
      </rPr>
      <t>88245</t>
    </r>
  </si>
  <si>
    <r>
      <rPr>
        <sz val="7"/>
        <rFont val="Calibri"/>
        <family val="2"/>
      </rPr>
      <t>ARMADOR COM ENCARGOS COMPLEMENTARES</t>
    </r>
  </si>
  <si>
    <r>
      <rPr>
        <b/>
        <sz val="8"/>
        <rFont val="Arial"/>
        <family val="2"/>
      </rPr>
      <t>6.7. 92792 - CORTE E DOBRA DE AÇO CA-50, DIÂMETRO DE 6,3 MM, UTILIZADO EM ESTRUTURAS DIVERSAS, EXCETO LAJES. AF_12/2015 (KG)</t>
    </r>
  </si>
  <si>
    <r>
      <rPr>
        <sz val="7"/>
        <rFont val="Calibri"/>
        <family val="2"/>
      </rPr>
      <t>00000032</t>
    </r>
  </si>
  <si>
    <r>
      <rPr>
        <sz val="7"/>
        <rFont val="Calibri"/>
        <family val="2"/>
      </rPr>
      <t>ACO CA-50, 6,3 MM, VERGALHAO</t>
    </r>
  </si>
  <si>
    <r>
      <rPr>
        <b/>
        <sz val="8"/>
        <rFont val="Arial"/>
        <family val="2"/>
      </rPr>
      <t>6.8. 92793 - CORTE E DOBRA DE AÇO CA-50, DIÂMETRO DE 8,0 MM, UTILIZADO EM ESTRUTURAS DIVERSAS, EXCETO LAJES. AF_12/2015 (KG)</t>
    </r>
  </si>
  <si>
    <r>
      <rPr>
        <sz val="7"/>
        <rFont val="Calibri"/>
        <family val="2"/>
      </rPr>
      <t>00000033</t>
    </r>
  </si>
  <si>
    <r>
      <rPr>
        <sz val="7"/>
        <rFont val="Calibri"/>
        <family val="2"/>
      </rPr>
      <t>ACO CA-50, 8,0 MM, VERGALHAO</t>
    </r>
  </si>
  <si>
    <r>
      <rPr>
        <b/>
        <sz val="8"/>
        <rFont val="Arial"/>
        <family val="2"/>
      </rPr>
      <t>6.9. 05.09.02 - FORNECIMENTO E LANÇAMENTO DE MATERIAL DRENANTE - BRITA (M3)</t>
    </r>
  </si>
  <si>
    <r>
      <rPr>
        <b/>
        <sz val="8"/>
        <rFont val="Arial"/>
        <family val="2"/>
      </rPr>
      <t>6.10. RO-40980 - Manta geotêxtil não tecida, A/180, OP/20 ou similar, resistência à tração de 12 KN/m2 (Incluindo fornecimento, transporte e colocação) (m2)</t>
    </r>
  </si>
  <si>
    <r>
      <rPr>
        <b/>
        <sz val="7"/>
        <rFont val="Arial"/>
        <family val="2"/>
      </rPr>
      <t>ITENS DE INCIDÊNCIA</t>
    </r>
  </si>
  <si>
    <r>
      <rPr>
        <b/>
        <sz val="7"/>
        <rFont val="Arial"/>
        <family val="2"/>
      </rPr>
      <t>%</t>
    </r>
  </si>
  <si>
    <r>
      <rPr>
        <b/>
        <sz val="7"/>
        <rFont val="Arial"/>
        <family val="2"/>
      </rPr>
      <t>EQUIPAMENTO</t>
    </r>
  </si>
  <si>
    <r>
      <rPr>
        <b/>
        <sz val="7"/>
        <rFont val="Arial"/>
        <family val="2"/>
      </rPr>
      <t>MATERIAL</t>
    </r>
  </si>
  <si>
    <r>
      <rPr>
        <b/>
        <sz val="7"/>
        <rFont val="Arial"/>
        <family val="2"/>
      </rPr>
      <t>CUSTO</t>
    </r>
  </si>
  <si>
    <r>
      <rPr>
        <sz val="7"/>
        <rFont val="Arial"/>
        <family val="2"/>
      </rPr>
      <t>IIRO-2019</t>
    </r>
  </si>
  <si>
    <r>
      <rPr>
        <sz val="7"/>
        <rFont val="Arial"/>
        <family val="2"/>
      </rPr>
      <t xml:space="preserve">Transporte da Manta Geotextil 5% s/ Material </t>
    </r>
  </si>
  <si>
    <r>
      <rPr>
        <sz val="10"/>
        <rFont val="Arial"/>
        <family val="2"/>
      </rPr>
      <t>X</t>
    </r>
  </si>
  <si>
    <r>
      <rPr>
        <b/>
        <sz val="6"/>
        <rFont val="Arial"/>
        <family val="2"/>
      </rPr>
      <t>TOTAL ITENS DE INCIDÊNCIA:</t>
    </r>
  </si>
  <si>
    <r>
      <rPr>
        <b/>
        <sz val="7"/>
        <rFont val="Arial"/>
        <family val="2"/>
      </rPr>
      <t>MATERIAIS</t>
    </r>
  </si>
  <si>
    <r>
      <rPr>
        <b/>
        <sz val="7"/>
        <rFont val="Arial"/>
        <family val="2"/>
      </rPr>
      <t>VALOR UNITÁRIO</t>
    </r>
  </si>
  <si>
    <r>
      <rPr>
        <sz val="7"/>
        <rFont val="Arial"/>
        <family val="2"/>
      </rPr>
      <t>MATRO-10322</t>
    </r>
  </si>
  <si>
    <r>
      <rPr>
        <sz val="7"/>
        <rFont val="Arial"/>
        <family val="2"/>
      </rPr>
      <t xml:space="preserve">Manta Geotêxtil não tecida RT 10 ou similar </t>
    </r>
  </si>
  <si>
    <r>
      <rPr>
        <b/>
        <sz val="6"/>
        <rFont val="Arial"/>
        <family val="2"/>
      </rPr>
      <t>TOTAL MATERIAIS:</t>
    </r>
  </si>
  <si>
    <r>
      <rPr>
        <b/>
        <sz val="8"/>
        <rFont val="Arial"/>
        <family val="2"/>
      </rPr>
      <t>7.1. 06.09.25 - CONCRETO USINADO BOMBEADO LANÇADO EM ESTRUTURA  - FCK &gt;= 25 MPA, BRITA CALCÁRIA, USINADO BOMBEÁVEL, LANÇADO EM ESTRUTURA (M3)</t>
    </r>
  </si>
  <si>
    <r>
      <rPr>
        <b/>
        <sz val="8"/>
        <rFont val="Arial"/>
        <family val="2"/>
      </rPr>
      <t>7.2. 40.20.25 - FORMA DE COMPENSADO RESINADO E=20MM TIPO E (5 APR) (M2)</t>
    </r>
  </si>
  <si>
    <r>
      <rPr>
        <b/>
        <sz val="8"/>
        <rFont val="Arial"/>
        <family val="2"/>
      </rPr>
      <t>7.3. AUX-CON-010 - CONCRETO MAGRO, TRAÇO 1:3:6, PREPARADO EM OBRA COM BETONEIRA, SEM FUNÇÃO ESTRUTURAL (m3)</t>
    </r>
  </si>
  <si>
    <r>
      <rPr>
        <b/>
        <sz val="8"/>
        <rFont val="Arial"/>
        <family val="2"/>
      </rPr>
      <t>7.4. 102725 - DRENO BARBACÃ, DN 75 MM, COM MATERIAL DRENANTE. AF_07/2021 (UN)</t>
    </r>
  </si>
  <si>
    <r>
      <rPr>
        <b/>
        <sz val="8"/>
        <rFont val="Arial"/>
        <family val="2"/>
      </rPr>
      <t>7.5. 102704 - TUBO DE PEAD CORRUGADO PERFURADO, DN 100 MM, PARA DRENO - FORNECIMENTO E ASSENTAMENTO. AF_07/2021 (M)</t>
    </r>
  </si>
  <si>
    <r>
      <rPr>
        <b/>
        <sz val="8"/>
        <rFont val="Arial"/>
        <family val="2"/>
      </rPr>
      <t>7.6. 92791 - CORTE E DOBRA DE AÇO CA-60, DIÂMETRO DE 5,0 MM, UTILIZADO EM ESTRUTURAS DIVERSAS, EXCETO LAJES. AF_12/2015 (KG)</t>
    </r>
  </si>
  <si>
    <r>
      <rPr>
        <b/>
        <sz val="8"/>
        <rFont val="Arial"/>
        <family val="2"/>
      </rPr>
      <t>7.7. 92792 - CORTE E DOBRA DE AÇO CA-50, DIÂMETRO DE 6,3 MM, UTILIZADO EM ESTRUTURAS DIVERSAS, EXCETO LAJES. AF_12/2015 (KG)</t>
    </r>
  </si>
  <si>
    <r>
      <rPr>
        <b/>
        <sz val="8"/>
        <rFont val="Arial"/>
        <family val="2"/>
      </rPr>
      <t>7.8. 92793 - CORTE E DOBRA DE AÇO CA-50, DIÂMETRO DE 8,0 MM, UTILIZADO EM ESTRUTURAS DIVERSAS, EXCETO LAJES. AF_12/2015 (KG)</t>
    </r>
  </si>
  <si>
    <r>
      <rPr>
        <b/>
        <sz val="8"/>
        <rFont val="Arial"/>
        <family val="2"/>
      </rPr>
      <t>7.9. 92794 - CORTE E DOBRA DE AÇO CA-50, DIÂMETRO DE 10,0 MM, UTILIZADO EM ESTRUTURAS DIVERSAS, EXCETO LAJES. AF_12/2015 (KG)</t>
    </r>
  </si>
  <si>
    <r>
      <rPr>
        <sz val="7"/>
        <rFont val="Calibri"/>
        <family val="2"/>
      </rPr>
      <t>00000034</t>
    </r>
  </si>
  <si>
    <r>
      <rPr>
        <sz val="7"/>
        <rFont val="Calibri"/>
        <family val="2"/>
      </rPr>
      <t>ACO CA-50, 10,0 MM, VERGALHAO</t>
    </r>
  </si>
  <si>
    <r>
      <rPr>
        <b/>
        <sz val="8"/>
        <rFont val="Arial"/>
        <family val="2"/>
      </rPr>
      <t>7.10. 92796 - CORTE E DOBRA DE AÇO CA-50, DIÂMETRO DE 16,0 MM, UTILIZADO EM ESTRUTURAS DIVERSAS, EXCETO LAJES. AF_12/2015 (KG)</t>
    </r>
  </si>
  <si>
    <r>
      <rPr>
        <sz val="7"/>
        <rFont val="Calibri"/>
        <family val="2"/>
      </rPr>
      <t>00043055</t>
    </r>
  </si>
  <si>
    <r>
      <rPr>
        <sz val="7"/>
        <rFont val="Calibri"/>
        <family val="2"/>
      </rPr>
      <t>ACO CA-50, 12,5 MM OU 16,0 MM, VERGALHAO</t>
    </r>
  </si>
  <si>
    <r>
      <rPr>
        <b/>
        <sz val="8"/>
        <rFont val="Arial"/>
        <family val="2"/>
      </rPr>
      <t>7.11. 05.09.02 - FORNECIMENTO E LANÇAMENTO DE MATERIAL DRENANTE  - BRITA (M3)</t>
    </r>
  </si>
  <si>
    <r>
      <rPr>
        <b/>
        <sz val="8"/>
        <rFont val="Arial"/>
        <family val="2"/>
      </rPr>
      <t>7.12. RO-40980 - Manta geotêxtil não tecida, A/180, OP/20 ou similar, resistência à tração de 12 KN/m2 (Incluindo fornecimento, transporte e colocação) (m2)</t>
    </r>
  </si>
  <si>
    <r>
      <rPr>
        <b/>
        <sz val="8"/>
        <rFont val="Arial"/>
        <family val="2"/>
      </rPr>
      <t>7.13. FUN-TRA-035 - PERFURAÇÃO DE ESTACA BROCA A TRADO MECANIZADO D = 300 MM (m)</t>
    </r>
  </si>
  <si>
    <r>
      <rPr>
        <sz val="7"/>
        <rFont val="Calibri"/>
        <family val="2"/>
      </rPr>
      <t>MATED-11078</t>
    </r>
  </si>
  <si>
    <r>
      <rPr>
        <sz val="7"/>
        <rFont val="Calibri"/>
        <family val="2"/>
      </rPr>
      <t>PERFURAÇÃO DE ESTACA BROCA A TRADO MECANIZADO D = 300 MM</t>
    </r>
  </si>
  <si>
    <r>
      <rPr>
        <sz val="7"/>
        <rFont val="Calibri"/>
        <family val="2"/>
      </rPr>
      <t>m</t>
    </r>
  </si>
  <si>
    <r>
      <rPr>
        <b/>
        <sz val="8"/>
        <rFont val="Arial"/>
        <family val="2"/>
      </rPr>
      <t>8.1. 100576 - REGULARIZAÇÃO E COMPACTAÇÃO DE SUBLEITO DE SOLO PREDOMINANTEMENTE ARGILOSO. AF_11/2019 (M2)</t>
    </r>
  </si>
  <si>
    <r>
      <rPr>
        <sz val="7"/>
        <rFont val="Calibri"/>
        <family val="2"/>
      </rPr>
      <t>5903</t>
    </r>
  </si>
  <si>
    <r>
      <rPr>
        <sz val="7"/>
        <rFont val="Calibri"/>
        <family val="2"/>
      </rPr>
      <t>CAMINHÃO PIPA 10.000 L TRUCADO, PESO BRUTO TOTAL 23.000 KG, CARGA ÚTIL MÁXIMA 15.935 KG, DISTÂNCIA ENTRE EIXOS 4,8 M, POTÊNCIA 230 CV, INCLUSIVE TANQUE DE AÇO PARA TRANSPORTE DE ÁGUA - CHI DIURNO. AF_06/2014</t>
    </r>
  </si>
  <si>
    <r>
      <rPr>
        <sz val="7"/>
        <rFont val="Calibri"/>
        <family val="2"/>
      </rPr>
      <t>5901</t>
    </r>
  </si>
  <si>
    <r>
      <rPr>
        <sz val="7"/>
        <rFont val="Calibri"/>
        <family val="2"/>
      </rPr>
      <t>CAMINHÃO PIPA 10.000 L TRUCADO, PESO BRUTO TOTAL 23.000 KG, CARGA ÚTIL MÁXIMA 15.935 KG, DISTÂNCIA ENTRE EIXOS 4,8 M, POTÊNCIA 230 CV, INCLUSIVE TANQUE DE AÇO PARA TRANSPORTE DE ÁGUA - CHP DIURNO. AF_06/2014</t>
    </r>
  </si>
  <si>
    <r>
      <rPr>
        <sz val="7"/>
        <rFont val="Calibri"/>
        <family val="2"/>
      </rPr>
      <t>5934</t>
    </r>
  </si>
  <si>
    <r>
      <rPr>
        <sz val="7"/>
        <rFont val="Calibri"/>
        <family val="2"/>
      </rPr>
      <t>MOTONIVELADORA POTÊNCIA BÁSICA LÍQUIDA (PRIMEIRA MARCHA) 125 HP, PESO BRUTO 13032 KG, LARGURA DA LÂMINA DE 3,7 M - CHI DIURNO. AF_06/2014</t>
    </r>
  </si>
  <si>
    <r>
      <rPr>
        <sz val="7"/>
        <rFont val="Calibri"/>
        <family val="2"/>
      </rPr>
      <t>5932</t>
    </r>
  </si>
  <si>
    <r>
      <rPr>
        <sz val="7"/>
        <rFont val="Calibri"/>
        <family val="2"/>
      </rPr>
      <t>MOTONIVELADORA POTÊNCIA BÁSICA LÍQUIDA (PRIMEIRA MARCHA) 125 HP, PESO BRUTO 13032 KG, LARGURA DA LÂMINA DE 3,7 M - CHP DIURNO. AF_06/2014</t>
    </r>
  </si>
  <si>
    <r>
      <rPr>
        <sz val="7"/>
        <rFont val="Calibri"/>
        <family val="2"/>
      </rPr>
      <t>93244</t>
    </r>
  </si>
  <si>
    <r>
      <rPr>
        <sz val="7"/>
        <rFont val="Calibri"/>
        <family val="2"/>
      </rPr>
      <t>ROLO COMPACTADOR VIBRATÓRIO PÉ DE CARNEIRO PARA SOLOS, POTÊNCIA 80 HP, PESO OPERACIONAL SEM/COM LASTRO 7,4 / 8,8 T, LARGURA DE TRABALHO 1,68 M - CHI DIURNO. AF_02/2016</t>
    </r>
  </si>
  <si>
    <r>
      <rPr>
        <sz val="7"/>
        <rFont val="Calibri"/>
        <family val="2"/>
      </rPr>
      <t>73436</t>
    </r>
  </si>
  <si>
    <r>
      <rPr>
        <sz val="7"/>
        <rFont val="Calibri"/>
        <family val="2"/>
      </rPr>
      <t>ROLO COMPACTADOR VIBRATÓRIO PÉ DE CARNEIRO PARA SOLOS, POTÊNCIA 80 HP, PESO OPERACIONAL SEM/COM LASTRO 7,4 / 8,8 T, LARGURA DE TRABALHO 1,68 M - CHP DIURNO. AF_02/2016</t>
    </r>
  </si>
  <si>
    <r>
      <rPr>
        <b/>
        <sz val="8"/>
        <rFont val="Arial"/>
        <family val="2"/>
      </rPr>
      <t>8.2. 20.04.03 - SUB-BASE ESTAB. GRANUL. ENERGIA PROCTOR INTERMED.  - COM BRITA BICA CORRIDA (AGREGADO DE PEDREIRA) (M3)</t>
    </r>
  </si>
  <si>
    <r>
      <rPr>
        <sz val="7"/>
        <rFont val="Calibri"/>
        <family val="2"/>
      </rPr>
      <t>50.13.54</t>
    </r>
  </si>
  <si>
    <r>
      <rPr>
        <sz val="7"/>
        <rFont val="Calibri"/>
        <family val="2"/>
      </rPr>
      <t>CHP/ROLO DE PNEUS MASSA OPERACIONAL 10000KG LARGURA ROLAMENTO 1,80M E 99HP OU EQUIVALENTE</t>
    </r>
  </si>
  <si>
    <r>
      <rPr>
        <sz val="7"/>
        <rFont val="Calibri"/>
        <family val="2"/>
      </rPr>
      <t>63.02.22</t>
    </r>
  </si>
  <si>
    <r>
      <rPr>
        <sz val="7"/>
        <rFont val="Calibri"/>
        <family val="2"/>
      </rPr>
      <t>AGREGADO DE PEDREIRA PARA BASE, INCLUSIVE FRETE</t>
    </r>
  </si>
  <si>
    <r>
      <rPr>
        <sz val="7"/>
        <rFont val="Calibri"/>
        <family val="2"/>
      </rPr>
      <t>T</t>
    </r>
  </si>
  <si>
    <r>
      <rPr>
        <b/>
        <sz val="8"/>
        <rFont val="Arial"/>
        <family val="2"/>
      </rPr>
      <t>8.3. 20.06.03 - BASE ESTAB. GRANUL.COMPACT.ENERG.PROCTOR INTERMED. - COM BRITA BICA CORRIDA (AGREGADO DE PEDREIRA) (M3)</t>
    </r>
  </si>
  <si>
    <r>
      <rPr>
        <b/>
        <sz val="8"/>
        <rFont val="Arial"/>
        <family val="2"/>
      </rPr>
      <t>8.4. 20.10.03 - TRANSPORTE DE MATERIAL DE QUALQUER NATUREZA  - DMT &gt; 10KM (TxKM)</t>
    </r>
  </si>
  <si>
    <r>
      <rPr>
        <sz val="7"/>
        <rFont val="Calibri"/>
        <family val="2"/>
      </rPr>
      <t>50.10.13</t>
    </r>
  </si>
  <si>
    <r>
      <rPr>
        <sz val="7"/>
        <rFont val="Calibri"/>
        <family val="2"/>
      </rPr>
      <t>CHI/CAMINHAO BASCULANTE FORD 1519</t>
    </r>
  </si>
  <si>
    <r>
      <rPr>
        <sz val="7"/>
        <rFont val="Calibri"/>
        <family val="2"/>
      </rPr>
      <t>50.10.12</t>
    </r>
  </si>
  <si>
    <r>
      <rPr>
        <sz val="7"/>
        <rFont val="Calibri"/>
        <family val="2"/>
      </rPr>
      <t>CHP/CAMINHAO BASCULANTE FORD 1519</t>
    </r>
  </si>
  <si>
    <r>
      <rPr>
        <b/>
        <sz val="8"/>
        <rFont val="Arial"/>
        <family val="2"/>
      </rPr>
      <t>8.5. RO-51228 - Imprimação (Execução e fornecimento do material betuminoso, exclusive transporte do material betuminoso) (m2)</t>
    </r>
  </si>
  <si>
    <r>
      <rPr>
        <sz val="7"/>
        <rFont val="Arial"/>
        <family val="2"/>
      </rPr>
      <t>EQRO-30626</t>
    </r>
  </si>
  <si>
    <r>
      <rPr>
        <sz val="7"/>
        <rFont val="Arial"/>
        <family val="2"/>
      </rPr>
      <t xml:space="preserve">Caminhão Distribuidor de Asfalto capacidade de 5000 litros </t>
    </r>
  </si>
  <si>
    <r>
      <rPr>
        <sz val="7"/>
        <rFont val="Arial"/>
        <family val="2"/>
      </rPr>
      <t>EQRO-30632</t>
    </r>
  </si>
  <si>
    <r>
      <rPr>
        <sz val="7"/>
        <rFont val="Arial"/>
        <family val="2"/>
      </rPr>
      <t xml:space="preserve">Tanque Para Material Betuminoso com serpentina capacidade 20000 L </t>
    </r>
  </si>
  <si>
    <r>
      <rPr>
        <sz val="7"/>
        <rFont val="Arial"/>
        <family val="2"/>
      </rPr>
      <t>EQRO-30633</t>
    </r>
  </si>
  <si>
    <r>
      <rPr>
        <sz val="7"/>
        <rFont val="Arial"/>
        <family val="2"/>
      </rPr>
      <t xml:space="preserve">Trator de Pneus 4 x 4 Potencia de 81 a 90 HP </t>
    </r>
  </si>
  <si>
    <r>
      <rPr>
        <sz val="7"/>
        <rFont val="Arial"/>
        <family val="2"/>
      </rPr>
      <t>EQRO-30635</t>
    </r>
  </si>
  <si>
    <r>
      <rPr>
        <sz val="7"/>
        <rFont val="Arial"/>
        <family val="2"/>
      </rPr>
      <t xml:space="preserve">Vassoura Mecanica Rebocável </t>
    </r>
  </si>
  <si>
    <r>
      <rPr>
        <sz val="7"/>
        <rFont val="Arial"/>
        <family val="2"/>
      </rPr>
      <t>MATRO-22869</t>
    </r>
  </si>
  <si>
    <r>
      <rPr>
        <sz val="7"/>
        <rFont val="Arial"/>
        <family val="2"/>
      </rPr>
      <t xml:space="preserve">EMULSÃO ASFÁLTICA DE PETRÓLEO PARA SERVIÇO DE IMPRIMAÇÃO com ICMS 18% </t>
    </r>
  </si>
  <si>
    <r>
      <rPr>
        <sz val="7"/>
        <rFont val="Arial"/>
        <family val="2"/>
      </rPr>
      <t>ton</t>
    </r>
  </si>
  <si>
    <r>
      <rPr>
        <b/>
        <sz val="8"/>
        <rFont val="Arial"/>
        <family val="2"/>
      </rPr>
      <t>8.6. 96402 - EXECUÇÃO DE PINTURA DE LIGAÇÃO COM EMULSÃO ASFÁLTICA RR-2C. AF_11/2019 (M2)</t>
    </r>
  </si>
  <si>
    <r>
      <rPr>
        <sz val="7"/>
        <rFont val="Calibri"/>
        <family val="2"/>
      </rPr>
      <t>00041903</t>
    </r>
  </si>
  <si>
    <r>
      <rPr>
        <sz val="7"/>
        <rFont val="Calibri"/>
        <family val="2"/>
      </rPr>
      <t>EMULSAO ASFALTICA CATIONICA RR-2C PARA USO EM PAVIMENTACAO ASFALTICA (COLETADO CAIXA NA ANP ACRESCIDO DE ICMS)</t>
    </r>
  </si>
  <si>
    <r>
      <rPr>
        <sz val="7"/>
        <rFont val="Calibri"/>
        <family val="2"/>
      </rPr>
      <t>91486</t>
    </r>
  </si>
  <si>
    <r>
      <rPr>
        <sz val="7"/>
        <rFont val="Calibri"/>
        <family val="2"/>
      </rPr>
      <t>ESPARGIDOR DE ASFALTO PRESSURIZADO, TANQUE 6 M3 COM ISOLAÇÃO TÉRMICA, AQUECIDO COM 2 MAÇARICOS, COM BARRA ESPARGIDORA 3,60 M, MONTADO SOBRE CAMINHÃO  TOCO, PBT 14.300 KG, POTÊNCIA 185 CV - CHI DIURNO. AF_08/2015</t>
    </r>
  </si>
  <si>
    <r>
      <rPr>
        <sz val="7"/>
        <rFont val="Calibri"/>
        <family val="2"/>
      </rPr>
      <t>83362</t>
    </r>
  </si>
  <si>
    <r>
      <rPr>
        <sz val="7"/>
        <rFont val="Calibri"/>
        <family val="2"/>
      </rPr>
      <t>ESPARGIDOR DE ASFALTO PRESSURIZADO, TANQUE 6 M3 COM ISOLAÇÃO TÉRMICA, AQUECIDO COM 2 MAÇARICOS, COM BARRA ESPARGIDORA 3,60 M, MONTADO SOBRE CAMINHÃO  TOCO, PBT 14.300 KG, POTÊNCIA 185 CV - CHP DIURNO. AF_08/2015</t>
    </r>
  </si>
  <si>
    <r>
      <rPr>
        <sz val="7"/>
        <rFont val="Calibri"/>
        <family val="2"/>
      </rPr>
      <t>89036</t>
    </r>
  </si>
  <si>
    <r>
      <rPr>
        <sz val="7"/>
        <rFont val="Calibri"/>
        <family val="2"/>
      </rPr>
      <t>TRATOR DE PNEUS, POTÊNCIA 85 CV, TRAÇÃO 4X4, PESO COM LASTRO DE 4.675 KG - CHI DIURNO. AF_06/2014</t>
    </r>
  </si>
  <si>
    <r>
      <rPr>
        <sz val="7"/>
        <rFont val="Calibri"/>
        <family val="2"/>
      </rPr>
      <t>89035</t>
    </r>
  </si>
  <si>
    <r>
      <rPr>
        <sz val="7"/>
        <rFont val="Calibri"/>
        <family val="2"/>
      </rPr>
      <t>TRATOR DE PNEUS, POTÊNCIA 85 CV, TRAÇÃO 4X4, PESO COM LASTRO DE 4.675 KG - CHP DIURNO. AF_06/2014</t>
    </r>
  </si>
  <si>
    <r>
      <rPr>
        <sz val="7"/>
        <rFont val="Calibri"/>
        <family val="2"/>
      </rPr>
      <t>5841</t>
    </r>
  </si>
  <si>
    <r>
      <rPr>
        <sz val="7"/>
        <rFont val="Calibri"/>
        <family val="2"/>
      </rPr>
      <t>VASSOURA MECÂNICA REBOCÁVEL COM ESCOVA CILÍNDRICA, LARGURA ÚTIL DE VARRIMENTO DE 2,44 M - CHI DIURNO. AF_06/2014</t>
    </r>
  </si>
  <si>
    <r>
      <rPr>
        <sz val="7"/>
        <rFont val="Calibri"/>
        <family val="2"/>
      </rPr>
      <t>5839</t>
    </r>
  </si>
  <si>
    <r>
      <rPr>
        <sz val="7"/>
        <rFont val="Calibri"/>
        <family val="2"/>
      </rPr>
      <t>VASSOURA MECÂNICA REBOCÁVEL COM ESCOVA CILÍNDRICA, LARGURA ÚTIL DE VARRIMENTO DE 2,44 M - CHP DIURNO. AF_06/2014</t>
    </r>
  </si>
  <si>
    <r>
      <rPr>
        <b/>
        <sz val="8"/>
        <rFont val="Arial"/>
        <family val="2"/>
      </rPr>
      <t>8.7. 95996 - EXECUÇÃO DE PAVIMENTO COM APLICAÇÃO DE CONCRETO ASFÁLTICO, CAMADA DE BINDER - EXCLUSIVE CARGA E TRANSPORTE. AF_11/2019 (M3)</t>
    </r>
  </si>
  <si>
    <r>
      <rPr>
        <sz val="7"/>
        <rFont val="Calibri"/>
        <family val="2"/>
      </rPr>
      <t>00041965</t>
    </r>
  </si>
  <si>
    <r>
      <rPr>
        <sz val="7"/>
        <rFont val="Calibri"/>
        <family val="2"/>
      </rPr>
      <t>CONCRETO BETUMINOSO USINADO A QUENTE (CBUQ) PARA PAVIMENTACAO ASFALTICA, PADRAO DNIT, PARA BINDER, COM CAP 50/70 - AQUISICAO POSTO USINA</t>
    </r>
  </si>
  <si>
    <r>
      <rPr>
        <sz val="7"/>
        <rFont val="Calibri"/>
        <family val="2"/>
      </rPr>
      <t>88314</t>
    </r>
  </si>
  <si>
    <r>
      <rPr>
        <sz val="7"/>
        <rFont val="Calibri"/>
        <family val="2"/>
      </rPr>
      <t>RASTELEIRO COM ENCARGOS COMPLEMENTARES</t>
    </r>
  </si>
  <si>
    <r>
      <rPr>
        <sz val="7"/>
        <rFont val="Calibri"/>
        <family val="2"/>
      </rPr>
      <t>96464</t>
    </r>
  </si>
  <si>
    <r>
      <rPr>
        <sz val="7"/>
        <rFont val="Calibri"/>
        <family val="2"/>
      </rPr>
      <t>ROLO COMPACTADOR DE PNEUS, ESTATICO, PRESSAO VARIAVEL, POTENCIA 110 HP, PESO SEM/COM LASTRO 10,8/27 T, LARGURA DE ROLAGEM 2,30 M - CHI DIURNO. AF_06/2017</t>
    </r>
  </si>
  <si>
    <r>
      <rPr>
        <sz val="7"/>
        <rFont val="Calibri"/>
        <family val="2"/>
      </rPr>
      <t>96463</t>
    </r>
  </si>
  <si>
    <r>
      <rPr>
        <sz val="7"/>
        <rFont val="Calibri"/>
        <family val="2"/>
      </rPr>
      <t>ROLO COMPACTADOR DE PNEUS, ESTATICO, PRESSAO VARIAVEL, POTENCIA 110 HP, PESO SEM/COM LASTRO 10,8/27 T, LARGURA DE ROLAGEM 2,30 M - CHP DIURNO. AF_06/2017</t>
    </r>
  </si>
  <si>
    <r>
      <rPr>
        <sz val="7"/>
        <rFont val="Calibri"/>
        <family val="2"/>
      </rPr>
      <t>95632</t>
    </r>
  </si>
  <si>
    <r>
      <rPr>
        <sz val="7"/>
        <rFont val="Calibri"/>
        <family val="2"/>
      </rPr>
      <t>ROLO COMPACTADOR VIBRATORIO TANDEM, ACO LISO, POTENCIA 125 HP, PESO SEM/COM LASTRO 10,20/11,65 T, LARGURA DE TRABALHO 1,73 M - CHI DIURNO. AF_11/2016</t>
    </r>
  </si>
  <si>
    <r>
      <rPr>
        <sz val="7"/>
        <rFont val="Calibri"/>
        <family val="2"/>
      </rPr>
      <t>95631</t>
    </r>
  </si>
  <si>
    <r>
      <rPr>
        <sz val="7"/>
        <rFont val="Calibri"/>
        <family val="2"/>
      </rPr>
      <t>ROLO COMPACTADOR VIBRATORIO TANDEM, ACO LISO, POTENCIA 125 HP, PESO SEM/COM LASTRO 10,20/11,65 T, LARGURA DE TRABALHO 1,73 M - CHP DIURNO. AF_11/2016</t>
    </r>
  </si>
  <si>
    <r>
      <rPr>
        <sz val="7"/>
        <rFont val="Calibri"/>
        <family val="2"/>
      </rPr>
      <t>96155</t>
    </r>
  </si>
  <si>
    <r>
      <rPr>
        <sz val="7"/>
        <rFont val="Calibri"/>
        <family val="2"/>
      </rPr>
      <t>TRATOR DE PNEUS COM POTÊNCIA DE 85 CV, TRAÇÃO 4X4, COM VASSOURA MECÂNICA ACOPLADA - CHI DIURNO. AF_02/2017</t>
    </r>
  </si>
  <si>
    <r>
      <rPr>
        <sz val="7"/>
        <rFont val="Calibri"/>
        <family val="2"/>
      </rPr>
      <t>96157</t>
    </r>
  </si>
  <si>
    <r>
      <rPr>
        <sz val="7"/>
        <rFont val="Calibri"/>
        <family val="2"/>
      </rPr>
      <t>TRATOR DE PNEUS COM POTÊNCIA DE 85 CV, TRAÇÃO 4X4, COM VASSOURA MECÂNICA ACOPLADA - CHP DIURNO. AF_03/2017</t>
    </r>
  </si>
  <si>
    <r>
      <rPr>
        <sz val="7"/>
        <rFont val="Calibri"/>
        <family val="2"/>
      </rPr>
      <t>5837</t>
    </r>
  </si>
  <si>
    <r>
      <rPr>
        <sz val="7"/>
        <rFont val="Calibri"/>
        <family val="2"/>
      </rPr>
      <t>VIBROACABADORA DE ASFALTO SOBRE ESTEIRAS, LARGURA DE PAVIMENTAÇÃO 1,90 M A 5,30 M, POTÊNCIA 105 HP CAPACIDADE 450 T/H - CHI DIURNO. AF_11/2014</t>
    </r>
  </si>
  <si>
    <r>
      <rPr>
        <sz val="7"/>
        <rFont val="Calibri"/>
        <family val="2"/>
      </rPr>
      <t>5835</t>
    </r>
  </si>
  <si>
    <r>
      <rPr>
        <sz val="7"/>
        <rFont val="Calibri"/>
        <family val="2"/>
      </rPr>
      <t>VIBROACABADORA DE ASFALTO SOBRE ESTEIRAS, LARGURA DE PAVIMENTAÇÃO 1,90 M A 5,30 M, POTÊNCIA 105 HP CAPACIDADE 450 T/H - CHP DIURNO. AF_11/2014</t>
    </r>
  </si>
  <si>
    <r>
      <rPr>
        <b/>
        <sz val="8"/>
        <rFont val="Arial"/>
        <family val="2"/>
      </rPr>
      <t>8.8. 95995 - EXECUÇÃO DE PAVIMENTO COM APLICAÇÃO DE CONCRETO ASFÁLTICO, CAMADA DE ROLAMENTO - EXCLUSIVE CARGA E TRANSPORTE. AF_11/2019 (M3)</t>
    </r>
  </si>
  <si>
    <r>
      <rPr>
        <sz val="7"/>
        <rFont val="Calibri"/>
        <family val="2"/>
      </rPr>
      <t>00001518</t>
    </r>
  </si>
  <si>
    <r>
      <rPr>
        <sz val="7"/>
        <rFont val="Calibri"/>
        <family val="2"/>
      </rPr>
      <t>CONCRETO BETUMINOSO USINADO A QUENTE (CBUQ) PARA PAVIMENTACAO ASFALTICA, PADRAO DNIT, FAIXA C, COM CAP 50/70 - AQUISICAO POSTO USINA</t>
    </r>
  </si>
  <si>
    <r>
      <rPr>
        <b/>
        <sz val="8"/>
        <rFont val="Arial"/>
        <family val="2"/>
      </rPr>
      <t>8.9. 20.10.03 - TRANSPORTE DE MATERIAL DE QUALQUER NATUREZA  - DMT &gt; 10KM (TxKM)</t>
    </r>
  </si>
  <si>
    <r>
      <rPr>
        <b/>
        <sz val="8"/>
        <rFont val="Arial"/>
        <family val="2"/>
      </rPr>
      <t>9.1. 102512 - PINTURA DE EIXO VIÁRIO SOBRE ASFALTO COM TINTA RETRORREFLETIVA A BASE DE RESINA ACRÍLICA COM MICROESFERAS DE VIDRO, APLICAÇÃO MECÂNICA COM DEMARCADORA AUTOPROPELIDA. AF_05/2021 (M)</t>
    </r>
  </si>
  <si>
    <r>
      <rPr>
        <sz val="7"/>
        <rFont val="Calibri"/>
        <family val="2"/>
      </rPr>
      <t>00005318</t>
    </r>
  </si>
  <si>
    <r>
      <rPr>
        <sz val="7"/>
        <rFont val="Calibri"/>
        <family val="2"/>
      </rPr>
      <t>DILUENTE AGUARRAS</t>
    </r>
  </si>
  <si>
    <r>
      <rPr>
        <sz val="7"/>
        <rFont val="Calibri"/>
        <family val="2"/>
      </rPr>
      <t>00044478</t>
    </r>
  </si>
  <si>
    <r>
      <rPr>
        <sz val="7"/>
        <rFont val="Calibri"/>
        <family val="2"/>
      </rPr>
      <t>MICROESFERAS DE VIDRO PARA SINALIZACAO HORIZONTAL VIARIA, TIPO I-B (PREMIX) - NBR  16184</t>
    </r>
  </si>
  <si>
    <r>
      <rPr>
        <sz val="7"/>
        <rFont val="Calibri"/>
        <family val="2"/>
      </rPr>
      <t>00044477</t>
    </r>
  </si>
  <si>
    <r>
      <rPr>
        <sz val="7"/>
        <rFont val="Calibri"/>
        <family val="2"/>
      </rPr>
      <t>MICROESFERAS DE VIDRO PARA SINALIZACAO HORIZONTAL VIARIA, TIPO II-A (DROP-ON) - NBR  16184</t>
    </r>
  </si>
  <si>
    <r>
      <rPr>
        <sz val="7"/>
        <rFont val="Calibri"/>
        <family val="2"/>
      </rPr>
      <t>00007343</t>
    </r>
  </si>
  <si>
    <r>
      <rPr>
        <sz val="7"/>
        <rFont val="Calibri"/>
        <family val="2"/>
      </rPr>
      <t>TINTA ACRILICA A BASE DE SOLVENTE, PARA SINALIZACAO HORIZONTAL VIARIA (NBR 11862)</t>
    </r>
  </si>
  <si>
    <r>
      <rPr>
        <sz val="7"/>
        <rFont val="Calibri"/>
        <family val="2"/>
      </rPr>
      <t>96159</t>
    </r>
  </si>
  <si>
    <r>
      <rPr>
        <sz val="7"/>
        <rFont val="Calibri"/>
        <family val="2"/>
      </rPr>
      <t>MÁQUINA DEMARCADORA DE FAIXA DE TRÁFEGO À FRIO, AUTOPROPELIDA, POTÊNCIA 38 HP - CHI DIURNO. AF_07/2016</t>
    </r>
  </si>
  <si>
    <r>
      <rPr>
        <sz val="7"/>
        <rFont val="Calibri"/>
        <family val="2"/>
      </rPr>
      <t>95133</t>
    </r>
  </si>
  <si>
    <r>
      <rPr>
        <sz val="7"/>
        <rFont val="Calibri"/>
        <family val="2"/>
      </rPr>
      <t>MÁQUINA DEMARCADORA DE FAIXA DE TRÁFEGO À FRIO, AUTOPROPELIDA, POTÊNCIA 38 HP - CHP DIURNO. AF_07/2016</t>
    </r>
  </si>
  <si>
    <r>
      <rPr>
        <sz val="7"/>
        <rFont val="Calibri"/>
        <family val="2"/>
      </rPr>
      <t>88310</t>
    </r>
  </si>
  <si>
    <r>
      <rPr>
        <sz val="7"/>
        <rFont val="Calibri"/>
        <family val="2"/>
      </rPr>
      <t>PINTOR COM ENCARGOS COMPLEMENTARES</t>
    </r>
  </si>
  <si>
    <r>
      <rPr>
        <b/>
        <sz val="8"/>
        <rFont val="Arial"/>
        <family val="2"/>
      </rPr>
      <t>9.2. 102509 - PINTURA DE FAIXA DE PEDESTRE OU ZEBRADA TINTA RETRORREFLETIVA A BASE DE RESINA ACRÍLICA COM MICROESFERAS DE VIDRO, E = 30 CM, APLICAÇÃO MANUAL. AF_05/2021 (M2)</t>
    </r>
  </si>
  <si>
    <r>
      <rPr>
        <sz val="7"/>
        <rFont val="Calibri"/>
        <family val="2"/>
      </rPr>
      <t>00012815</t>
    </r>
  </si>
  <si>
    <r>
      <rPr>
        <sz val="7"/>
        <rFont val="Calibri"/>
        <family val="2"/>
      </rPr>
      <t>FITA CREPE ROLO DE 25 MM X 50 M</t>
    </r>
  </si>
  <si>
    <r>
      <rPr>
        <b/>
        <sz val="8"/>
        <rFont val="Arial"/>
        <family val="2"/>
      </rPr>
      <t>9.3. 5214010 - Pintura de faixa com plástico a frio bicomponente à base de resinas metacrílicas por extrusão (plano) - espessura de 3,0 mm (m²)</t>
    </r>
  </si>
  <si>
    <r>
      <rPr>
        <sz val="7"/>
        <rFont val="Arial"/>
        <family val="2"/>
      </rPr>
      <t>E9693</t>
    </r>
  </si>
  <si>
    <r>
      <rPr>
        <sz val="7"/>
        <rFont val="Arial"/>
        <family val="2"/>
      </rPr>
      <t>Caminhão demarcador de faixas com sistema de pintura Spray - 115 kW</t>
    </r>
  </si>
  <si>
    <r>
      <rPr>
        <sz val="7"/>
        <rFont val="Arial"/>
        <family val="2"/>
      </rPr>
      <t>P9853</t>
    </r>
  </si>
  <si>
    <r>
      <rPr>
        <sz val="7"/>
        <rFont val="Arial"/>
        <family val="2"/>
      </rPr>
      <t>Pré-marcador</t>
    </r>
  </si>
  <si>
    <r>
      <rPr>
        <sz val="7"/>
        <rFont val="Arial"/>
        <family val="2"/>
      </rPr>
      <t>h</t>
    </r>
  </si>
  <si>
    <r>
      <rPr>
        <sz val="7"/>
        <rFont val="Arial"/>
        <family val="2"/>
      </rPr>
      <t>P9824</t>
    </r>
  </si>
  <si>
    <r>
      <rPr>
        <sz val="7"/>
        <rFont val="Arial"/>
        <family val="2"/>
      </rPr>
      <t>Servente</t>
    </r>
  </si>
  <si>
    <r>
      <rPr>
        <sz val="7"/>
        <rFont val="Arial"/>
        <family val="2"/>
      </rPr>
      <t>M2045</t>
    </r>
  </si>
  <si>
    <r>
      <rPr>
        <sz val="7"/>
        <rFont val="Arial"/>
        <family val="2"/>
      </rPr>
      <t>Microesferas refletivas de vidro tipo II-C</t>
    </r>
  </si>
  <si>
    <r>
      <rPr>
        <sz val="7"/>
        <rFont val="Arial"/>
        <family val="2"/>
      </rPr>
      <t>M1577</t>
    </r>
  </si>
  <si>
    <r>
      <rPr>
        <sz val="7"/>
        <rFont val="Arial"/>
        <family val="2"/>
      </rPr>
      <t>Tinta plástica à base de resina metacrílica aplicada a frio por dispersão ou extrusão</t>
    </r>
  </si>
  <si>
    <r>
      <rPr>
        <sz val="7"/>
        <rFont val="Arial"/>
        <family val="2"/>
      </rPr>
      <t>M2044</t>
    </r>
  </si>
  <si>
    <r>
      <rPr>
        <sz val="7"/>
        <rFont val="Arial"/>
        <family val="2"/>
      </rPr>
      <t>Tinta à base de resina acrílica emulsionada em água para pré-marcação viária</t>
    </r>
  </si>
  <si>
    <r>
      <rPr>
        <sz val="7"/>
        <rFont val="Arial"/>
        <family val="2"/>
      </rPr>
      <t>l</t>
    </r>
  </si>
  <si>
    <r>
      <rPr>
        <b/>
        <sz val="7"/>
        <rFont val="Arial"/>
        <family val="2"/>
      </rPr>
      <t>TRANSPORTE - TEMPO FIXO</t>
    </r>
  </si>
  <si>
    <r>
      <rPr>
        <b/>
        <sz val="6"/>
        <rFont val="Arial"/>
        <family val="2"/>
      </rPr>
      <t>UNIDADE</t>
    </r>
  </si>
  <si>
    <r>
      <rPr>
        <b/>
        <sz val="6"/>
        <rFont val="Arial"/>
        <family val="2"/>
      </rPr>
      <t>CODIGO</t>
    </r>
  </si>
  <si>
    <r>
      <rPr>
        <b/>
        <sz val="6"/>
        <rFont val="Arial"/>
        <family val="2"/>
      </rPr>
      <t>CONSUMO</t>
    </r>
  </si>
  <si>
    <r>
      <rPr>
        <b/>
        <sz val="6"/>
        <rFont val="Arial"/>
        <family val="2"/>
      </rPr>
      <t>CUSTO UNITÁRIO</t>
    </r>
  </si>
  <si>
    <r>
      <rPr>
        <sz val="7"/>
        <rFont val="Arial"/>
        <family val="2"/>
      </rPr>
      <t>Microesferas refletivas de vidro tipo II-C (Caminhão carroceria com capacidade de 15 t - 188 kW)</t>
    </r>
  </si>
  <si>
    <r>
      <rPr>
        <sz val="7"/>
        <rFont val="Arial"/>
        <family val="2"/>
      </rPr>
      <t>t</t>
    </r>
  </si>
  <si>
    <r>
      <rPr>
        <sz val="7"/>
        <rFont val="Arial"/>
        <family val="2"/>
      </rPr>
      <t>5914655</t>
    </r>
  </si>
  <si>
    <r>
      <rPr>
        <sz val="7"/>
        <rFont val="Arial"/>
        <family val="2"/>
      </rPr>
      <t>Tinta plástica à base de resina metacrílica aplicada a frio por dispersão ou extrusão (Caminhão carroceria com capacidade de 15 t - 188 kW)</t>
    </r>
  </si>
  <si>
    <r>
      <rPr>
        <b/>
        <sz val="6"/>
        <rFont val="Arial"/>
        <family val="2"/>
      </rPr>
      <t>TRANSPORTE - TEMPO FIXO:</t>
    </r>
  </si>
  <si>
    <r>
      <rPr>
        <b/>
        <sz val="7"/>
        <rFont val="Arial"/>
        <family val="2"/>
      </rPr>
      <t>MOMENTO DE TRANSPORTE</t>
    </r>
  </si>
  <si>
    <r>
      <rPr>
        <b/>
        <sz val="6"/>
        <rFont val="Arial"/>
        <family val="2"/>
      </rPr>
      <t>UND</t>
    </r>
  </si>
  <si>
    <r>
      <rPr>
        <b/>
        <sz val="6"/>
        <rFont val="Arial"/>
        <family val="2"/>
      </rPr>
      <t>QUANTIDADE</t>
    </r>
  </si>
  <si>
    <r>
      <rPr>
        <b/>
        <sz val="6"/>
        <rFont val="Arial"/>
        <family val="2"/>
      </rPr>
      <t>LN</t>
    </r>
  </si>
  <si>
    <r>
      <rPr>
        <b/>
        <sz val="6"/>
        <rFont val="Arial"/>
        <family val="2"/>
      </rPr>
      <t>RP</t>
    </r>
  </si>
  <si>
    <r>
      <rPr>
        <b/>
        <sz val="6"/>
        <rFont val="Arial"/>
        <family val="2"/>
      </rPr>
      <t>P</t>
    </r>
  </si>
  <si>
    <r>
      <rPr>
        <b/>
        <sz val="6"/>
        <rFont val="Arial"/>
        <family val="2"/>
      </rPr>
      <t>DMT</t>
    </r>
  </si>
  <si>
    <r>
      <rPr>
        <b/>
        <sz val="6"/>
        <rFont val="Arial"/>
        <family val="2"/>
      </rPr>
      <t>R$</t>
    </r>
  </si>
  <si>
    <r>
      <rPr>
        <sz val="7"/>
        <rFont val="Arial"/>
        <family val="2"/>
      </rPr>
      <t>tkm</t>
    </r>
  </si>
  <si>
    <r>
      <rPr>
        <b/>
        <sz val="6"/>
        <rFont val="Arial"/>
        <family val="2"/>
      </rPr>
      <t>MOMENTO DE TRANSPORTE:</t>
    </r>
  </si>
  <si>
    <r>
      <rPr>
        <b/>
        <sz val="8"/>
        <rFont val="Arial"/>
        <family val="2"/>
      </rPr>
      <t>9.4. 5213408 - Pintura de faixa com termoplástico por aspersão - espessura de 1,5 mm (m²)</t>
    </r>
  </si>
  <si>
    <r>
      <rPr>
        <sz val="7"/>
        <rFont val="Arial"/>
        <family val="2"/>
      </rPr>
      <t>E9645</t>
    </r>
  </si>
  <si>
    <r>
      <rPr>
        <sz val="7"/>
        <rFont val="Arial"/>
        <family val="2"/>
      </rPr>
      <t>Caminhão demarcador de faixas com sistema de pintura a quente - 5 kW/30,10 kW/136 kW</t>
    </r>
  </si>
  <si>
    <r>
      <rPr>
        <sz val="7"/>
        <rFont val="Arial"/>
        <family val="2"/>
      </rPr>
      <t>M2040</t>
    </r>
  </si>
  <si>
    <r>
      <rPr>
        <sz val="7"/>
        <rFont val="Arial"/>
        <family val="2"/>
      </rPr>
      <t>Massa termoplástica para aspersão</t>
    </r>
  </si>
  <si>
    <r>
      <rPr>
        <sz val="7"/>
        <rFont val="Arial"/>
        <family val="2"/>
      </rPr>
      <t>M2038</t>
    </r>
  </si>
  <si>
    <r>
      <rPr>
        <sz val="7"/>
        <rFont val="Arial"/>
        <family val="2"/>
      </rPr>
      <t>Microesferas refletivas de vidro tipo II-A</t>
    </r>
  </si>
  <si>
    <r>
      <rPr>
        <sz val="7"/>
        <rFont val="Arial"/>
        <family val="2"/>
      </rPr>
      <t>Massa termoplástica para aspersão (Caminhão carroceria com capacidade de 15 t - 188 kW)</t>
    </r>
  </si>
  <si>
    <r>
      <rPr>
        <sz val="7"/>
        <rFont val="Arial"/>
        <family val="2"/>
      </rPr>
      <t>Microesferas refletivas de vidro tipo II-A (Caminhão carroceria com capacidade de 15 t - 188 kW)</t>
    </r>
  </si>
  <si>
    <r>
      <rPr>
        <b/>
        <sz val="8"/>
        <rFont val="Arial"/>
        <family val="2"/>
      </rPr>
      <t>9.5. 5213358 - Laminado elastoplástico para sinalização horizontal - espessura de 1,5 mm - fornecimento e implantação (m²)</t>
    </r>
  </si>
  <si>
    <r>
      <rPr>
        <sz val="7"/>
        <rFont val="Arial"/>
        <family val="2"/>
      </rPr>
      <t>E9687</t>
    </r>
  </si>
  <si>
    <r>
      <rPr>
        <sz val="7"/>
        <rFont val="Arial"/>
        <family val="2"/>
      </rPr>
      <t>Caminhão carroceria com capacidade de 5 t - 115 kW</t>
    </r>
  </si>
  <si>
    <r>
      <rPr>
        <sz val="7"/>
        <rFont val="Arial"/>
        <family val="2"/>
      </rPr>
      <t>M0032</t>
    </r>
  </si>
  <si>
    <r>
      <rPr>
        <sz val="7"/>
        <rFont val="Arial"/>
        <family val="2"/>
      </rPr>
      <t>Adesivo de contato para laminado elastoplástico</t>
    </r>
  </si>
  <si>
    <r>
      <rPr>
        <sz val="7"/>
        <rFont val="Arial"/>
        <family val="2"/>
      </rPr>
      <t>M0521</t>
    </r>
  </si>
  <si>
    <r>
      <rPr>
        <sz val="7"/>
        <rFont val="Arial"/>
        <family val="2"/>
      </rPr>
      <t>Laminado elastoplástico - E = 1,5 mm</t>
    </r>
  </si>
  <si>
    <r>
      <rPr>
        <sz val="7"/>
        <rFont val="Arial"/>
        <family val="2"/>
      </rPr>
      <t>Adesivo de contato para laminado elastoplástico (Caminhão carroceria com capacidade de 15 t - 188 kW)</t>
    </r>
  </si>
  <si>
    <r>
      <rPr>
        <sz val="7"/>
        <rFont val="Arial"/>
        <family val="2"/>
      </rPr>
      <t>Laminado elastoplástico - E = 1,5 mm (Caminhão carroceria com capacidade de 15 t - 188 kW)</t>
    </r>
  </si>
  <si>
    <r>
      <rPr>
        <b/>
        <sz val="8"/>
        <rFont val="Arial"/>
        <family val="2"/>
      </rPr>
      <t>9.6. RO-41228 - Tachão refletivo tipo SHTRG, com catadióptrico nas duas faces ( Execução, incluindo fornecimento, colocação e transporte de todos os materiais) (U)</t>
    </r>
  </si>
  <si>
    <r>
      <rPr>
        <sz val="7"/>
        <rFont val="Arial"/>
        <family val="2"/>
      </rPr>
      <t>MORO-20036</t>
    </r>
  </si>
  <si>
    <r>
      <rPr>
        <sz val="7"/>
        <rFont val="Arial"/>
        <family val="2"/>
      </rPr>
      <t xml:space="preserve">AUXILIAR DE SINALIZACAO (Inclui Alimentação, EPI's e outros) </t>
    </r>
  </si>
  <si>
    <r>
      <rPr>
        <sz val="7"/>
        <rFont val="Arial"/>
        <family val="2"/>
      </rPr>
      <t>MORO-20032</t>
    </r>
  </si>
  <si>
    <r>
      <rPr>
        <sz val="7"/>
        <rFont val="Arial"/>
        <family val="2"/>
      </rPr>
      <t xml:space="preserve">OFICIAL (Inclui Alimentação , EPI's e outros) </t>
    </r>
  </si>
  <si>
    <r>
      <rPr>
        <sz val="7"/>
        <rFont val="Arial"/>
        <family val="2"/>
      </rPr>
      <t>MATRO-10796</t>
    </r>
  </si>
  <si>
    <r>
      <rPr>
        <sz val="7"/>
        <rFont val="Arial"/>
        <family val="2"/>
      </rPr>
      <t xml:space="preserve">Cola para tacha </t>
    </r>
  </si>
  <si>
    <r>
      <rPr>
        <sz val="7"/>
        <rFont val="Arial"/>
        <family val="2"/>
      </rPr>
      <t>Kg</t>
    </r>
  </si>
  <si>
    <r>
      <rPr>
        <sz val="7"/>
        <rFont val="Arial"/>
        <family val="2"/>
      </rPr>
      <t>MATRO-10395</t>
    </r>
  </si>
  <si>
    <r>
      <rPr>
        <sz val="7"/>
        <rFont val="Arial"/>
        <family val="2"/>
      </rPr>
      <t xml:space="preserve">TACHÃO BIDIRECIONAL </t>
    </r>
  </si>
  <si>
    <r>
      <rPr>
        <sz val="7"/>
        <rFont val="Arial"/>
        <family val="2"/>
      </rPr>
      <t>UND</t>
    </r>
  </si>
  <si>
    <r>
      <rPr>
        <b/>
        <sz val="8"/>
        <rFont val="Arial"/>
        <family val="2"/>
      </rPr>
      <t>9.7. RO-41229 - Tachão refletivo tipo SHTRG, com catadióptrico em apenas uma face (Execução, incluindo fornecimento, colocação e transporte de todos os materiais) (U)</t>
    </r>
  </si>
  <si>
    <r>
      <rPr>
        <sz val="7"/>
        <rFont val="Arial"/>
        <family val="2"/>
      </rPr>
      <t>MATRO-10396</t>
    </r>
  </si>
  <si>
    <r>
      <rPr>
        <sz val="7"/>
        <rFont val="Arial"/>
        <family val="2"/>
      </rPr>
      <t xml:space="preserve">TACHÃO MONODIRECIONAL </t>
    </r>
  </si>
  <si>
    <r>
      <rPr>
        <b/>
        <sz val="8"/>
        <rFont val="Arial"/>
        <family val="2"/>
      </rPr>
      <t>10.1. RO-41844 - Placa de aço carbono com película refletiva grau técnico tipo I da ABNT - Placa Quadrada (Execução, incluindo fornecimento e transporte de todos os materiais, inclusive poste de sustentação) (m2)</t>
    </r>
  </si>
  <si>
    <r>
      <rPr>
        <sz val="7"/>
        <rFont val="Arial"/>
        <family val="2"/>
      </rPr>
      <t>MORO-20037</t>
    </r>
  </si>
  <si>
    <r>
      <rPr>
        <sz val="7"/>
        <rFont val="Arial"/>
        <family val="2"/>
      </rPr>
      <t xml:space="preserve">LETRISTA (Inclui Alimentação, EPI's e outros) </t>
    </r>
  </si>
  <si>
    <r>
      <rPr>
        <sz val="7"/>
        <rFont val="Arial"/>
        <family val="2"/>
      </rPr>
      <t>IIRO-2024</t>
    </r>
  </si>
  <si>
    <r>
      <rPr>
        <sz val="7"/>
        <rFont val="Arial"/>
        <family val="2"/>
      </rPr>
      <t xml:space="preserve">TRANSPORTE 5% S/MATERIAL % </t>
    </r>
  </si>
  <si>
    <r>
      <rPr>
        <sz val="7"/>
        <rFont val="Arial"/>
        <family val="2"/>
      </rPr>
      <t>MATRO-10405</t>
    </r>
  </si>
  <si>
    <r>
      <rPr>
        <sz val="7"/>
        <rFont val="Arial"/>
        <family val="2"/>
      </rPr>
      <t xml:space="preserve">CHAPA PINTADA </t>
    </r>
  </si>
  <si>
    <r>
      <rPr>
        <sz val="7"/>
        <rFont val="Arial"/>
        <family val="2"/>
      </rPr>
      <t>MATRO-10409</t>
    </r>
  </si>
  <si>
    <r>
      <rPr>
        <sz val="7"/>
        <rFont val="Arial"/>
        <family val="2"/>
      </rPr>
      <t xml:space="preserve">PAPELAO </t>
    </r>
  </si>
  <si>
    <r>
      <rPr>
        <sz val="7"/>
        <rFont val="Arial"/>
        <family val="2"/>
      </rPr>
      <t>KG.</t>
    </r>
  </si>
  <si>
    <r>
      <rPr>
        <sz val="7"/>
        <rFont val="Arial"/>
        <family val="2"/>
      </rPr>
      <t>MATRO-10408</t>
    </r>
  </si>
  <si>
    <r>
      <rPr>
        <sz val="7"/>
        <rFont val="Arial"/>
        <family val="2"/>
      </rPr>
      <t>PARAF</t>
    </r>
  </si>
  <si>
    <r>
      <rPr>
        <sz val="7"/>
        <rFont val="Arial"/>
        <family val="2"/>
      </rPr>
      <t>MATRO-10412</t>
    </r>
  </si>
  <si>
    <r>
      <rPr>
        <sz val="7"/>
        <rFont val="Arial"/>
        <family val="2"/>
      </rPr>
      <t xml:space="preserve">PELICULA GRAU TÉCNICO TIPO I DA ABNT </t>
    </r>
  </si>
  <si>
    <r>
      <rPr>
        <sz val="7"/>
        <rFont val="Arial"/>
        <family val="2"/>
      </rPr>
      <t>MATRO-10407</t>
    </r>
  </si>
  <si>
    <r>
      <rPr>
        <sz val="7"/>
        <rFont val="Arial"/>
        <family val="2"/>
      </rPr>
      <t xml:space="preserve">SUPORTE MAD.0.08 X 0.08 X 3 </t>
    </r>
  </si>
  <si>
    <r>
      <rPr>
        <sz val="7"/>
        <rFont val="Arial"/>
        <family val="2"/>
      </rPr>
      <t>MATRO-10406</t>
    </r>
  </si>
  <si>
    <r>
      <rPr>
        <sz val="7"/>
        <rFont val="Arial"/>
        <family val="2"/>
      </rPr>
      <t xml:space="preserve">TINTA LATEX P/SUPORTE </t>
    </r>
  </si>
  <si>
    <r>
      <rPr>
        <sz val="7"/>
        <rFont val="Arial"/>
        <family val="2"/>
      </rPr>
      <t>MATRO-10411</t>
    </r>
  </si>
  <si>
    <r>
      <rPr>
        <sz val="7"/>
        <rFont val="Arial"/>
        <family val="2"/>
      </rPr>
      <t xml:space="preserve">Travessa de </t>
    </r>
  </si>
  <si>
    <r>
      <rPr>
        <sz val="7"/>
        <rFont val="Arial"/>
        <family val="2"/>
      </rPr>
      <t>RO-43226</t>
    </r>
  </si>
  <si>
    <r>
      <rPr>
        <sz val="7"/>
        <rFont val="Arial"/>
        <family val="2"/>
      </rPr>
      <t xml:space="preserve">Colocação de placas </t>
    </r>
  </si>
  <si>
    <r>
      <rPr>
        <b/>
        <sz val="8"/>
        <rFont val="Arial"/>
        <family val="2"/>
      </rPr>
      <t>10.2. RO-41841 - Placa de aço carbono com película refletiva grau técnico tipo I da ABNT - Placa Circular (Execução, incluindo fornecimento e transporte de todos os materiais, inclusive poste de sustentação) (m2)</t>
    </r>
  </si>
  <si>
    <r>
      <rPr>
        <b/>
        <sz val="8"/>
        <rFont val="Arial"/>
        <family val="2"/>
      </rPr>
      <t>10.3. RO-42193 - Placa de aço carbono com película refletiva grau técnico tipo I da ABNT - Placa Retangular (Execução, incluindo fornecimento e transporte de todos os materiais, inclusive poste de sustentação) (m2)</t>
    </r>
  </si>
  <si>
    <r>
      <rPr>
        <b/>
        <sz val="8"/>
        <rFont val="Arial"/>
        <family val="2"/>
      </rPr>
      <t>10.4. RO-42195 - Placa de aço carbono com película refletiva grau técnico tipo I da ABNT - Marcador de Perigo 0,30 x 0,90m (Execução, incluindo fornecimento e transporte de todos os materiais, inclusive poste de sustentação) (m2)</t>
    </r>
  </si>
  <si>
    <r>
      <rPr>
        <sz val="7"/>
        <rFont val="Arial"/>
        <family val="2"/>
      </rPr>
      <t>IIRO-2027</t>
    </r>
  </si>
  <si>
    <r>
      <rPr>
        <sz val="7"/>
        <rFont val="Arial"/>
        <family val="2"/>
      </rPr>
      <t xml:space="preserve">5% S/MATERIAL </t>
    </r>
  </si>
  <si>
    <r>
      <rPr>
        <b/>
        <sz val="8"/>
        <rFont val="Arial"/>
        <family val="2"/>
      </rPr>
      <t>10.5. RO-41842 - Placa de aço carbono com película refletiva grau técnico tipo I da ABNT - Placa Octogonal (Execução, incluindo fornecimento e transporte de todos os materiais, inclusive poste de sustentação) (m2)</t>
    </r>
  </si>
  <si>
    <r>
      <rPr>
        <b/>
        <sz val="8"/>
        <rFont val="Arial"/>
        <family val="2"/>
      </rPr>
      <t>11.1. 93679 - EXECUÇÃO DE PASSEIO EM PISO INTERTRAVADO, COM BLOCO RETANGULAR COLORIDO DE 20 X 10 CM, ESPESSURA 6 CM. AF_12/2015 (M2)</t>
    </r>
  </si>
  <si>
    <r>
      <rPr>
        <sz val="7"/>
        <rFont val="Calibri"/>
        <family val="2"/>
      </rPr>
      <t>00000370</t>
    </r>
  </si>
  <si>
    <r>
      <rPr>
        <sz val="7"/>
        <rFont val="Calibri"/>
        <family val="2"/>
      </rPr>
      <t>AREIA MEDIA - POSTO JAZIDA/FORNECEDOR (RETIRADO NA JAZIDA, SEM TRANSPORTE)</t>
    </r>
  </si>
  <si>
    <r>
      <rPr>
        <sz val="7"/>
        <rFont val="Calibri"/>
        <family val="2"/>
      </rPr>
      <t>00036156</t>
    </r>
  </si>
  <si>
    <r>
      <rPr>
        <sz val="7"/>
        <rFont val="Calibri"/>
        <family val="2"/>
      </rPr>
      <t>BLOQUETE/PISO INTERTRAVADO DE CONCRETO - MODELO ONDA/16 FACES/RETANGULAR/TIJOLINHO/PAVER/HOLANDES/PARALELEPIPEDO, 20 CM X 10 CM, E = 6 CM, RESISTENCIA DE 35 MPA (NBR 9781), COLORIDO</t>
    </r>
  </si>
  <si>
    <r>
      <rPr>
        <sz val="7"/>
        <rFont val="Calibri"/>
        <family val="2"/>
      </rPr>
      <t>00004741</t>
    </r>
  </si>
  <si>
    <r>
      <rPr>
        <sz val="7"/>
        <rFont val="Calibri"/>
        <family val="2"/>
      </rPr>
      <t>PO DE PEDRA (POSTO PEDREIRA/FORNECEDOR, SEM FRETE)</t>
    </r>
  </si>
  <si>
    <r>
      <rPr>
        <sz val="7"/>
        <rFont val="Calibri"/>
        <family val="2"/>
      </rPr>
      <t>88260</t>
    </r>
  </si>
  <si>
    <r>
      <rPr>
        <sz val="7"/>
        <rFont val="Calibri"/>
        <family val="2"/>
      </rPr>
      <t>CALCETEIRO COM ENCARGOS COMPLEMENTARES</t>
    </r>
  </si>
  <si>
    <r>
      <rPr>
        <sz val="7"/>
        <rFont val="Calibri"/>
        <family val="2"/>
      </rPr>
      <t>91285</t>
    </r>
  </si>
  <si>
    <r>
      <rPr>
        <sz val="7"/>
        <rFont val="Calibri"/>
        <family val="2"/>
      </rPr>
      <t>CORTADORA DE PISO COM MOTOR 4 TEMPOS A GASOLINA, POTÊNCIA DE 13 HP, COM DISCO DE CORTE DIAMANTADO SEGMENTADO PARA CONCRETO, DIÂMETRO DE 350 MM, FURO DE 1" (14 X 1") - CHI DIURNO. AF_08/2015</t>
    </r>
  </si>
  <si>
    <r>
      <rPr>
        <sz val="7"/>
        <rFont val="Calibri"/>
        <family val="2"/>
      </rPr>
      <t>91283</t>
    </r>
  </si>
  <si>
    <r>
      <rPr>
        <sz val="7"/>
        <rFont val="Calibri"/>
        <family val="2"/>
      </rPr>
      <t>CORTADORA DE PISO COM MOTOR 4 TEMPOS A GASOLINA, POTÊNCIA DE 13 HP, COM DISCO DE CORTE DIAMANTADO SEGMENTADO PARA CONCRETO, DIÂMETRO DE 350 MM, FURO DE 1" (14 X 1") - CHP DIURNO. AF_08/2015</t>
    </r>
  </si>
  <si>
    <r>
      <rPr>
        <sz val="7"/>
        <rFont val="Calibri"/>
        <family val="2"/>
      </rPr>
      <t>91278</t>
    </r>
  </si>
  <si>
    <r>
      <rPr>
        <sz val="7"/>
        <rFont val="Calibri"/>
        <family val="2"/>
      </rPr>
      <t>PLACA VIBRATÓRIA REVERSÍVEL COM MOTOR 4 TEMPOS A GASOLINA, FORÇA CENTRÍFUGA DE 25 KN (2500 KGF), POTÊNCIA 5,5 CV - CHI DIURNO. AF_08/2015</t>
    </r>
  </si>
  <si>
    <r>
      <rPr>
        <sz val="7"/>
        <rFont val="Calibri"/>
        <family val="2"/>
      </rPr>
      <t>91277</t>
    </r>
  </si>
  <si>
    <r>
      <rPr>
        <sz val="7"/>
        <rFont val="Calibri"/>
        <family val="2"/>
      </rPr>
      <t>PLACA VIBRATÓRIA REVERSÍVEL COM MOTOR 4 TEMPOS A GASOLINA, FORÇA CENTRÍFUGA DE 25 KN (2500 KGF), POTÊNCIA 5,5 CV - CHP DIURNO. AF_08/2015</t>
    </r>
  </si>
  <si>
    <r>
      <rPr>
        <b/>
        <sz val="8"/>
        <rFont val="Arial"/>
        <family val="2"/>
      </rPr>
      <t>11.2. 15.22.11 - PISO DE LADRILHO HIDRAULICO - 20 X 20 CM, TATIL EM COR AMARELA/VERMELHA (M2)</t>
    </r>
  </si>
  <si>
    <r>
      <rPr>
        <sz val="7"/>
        <rFont val="Calibri"/>
        <family val="2"/>
      </rPr>
      <t>55.10.77</t>
    </r>
  </si>
  <si>
    <r>
      <rPr>
        <sz val="7"/>
        <rFont val="Calibri"/>
        <family val="2"/>
      </rPr>
      <t>PEDREIRO DE ACABAMENTO</t>
    </r>
  </si>
  <si>
    <r>
      <rPr>
        <sz val="7"/>
        <rFont val="Calibri"/>
        <family val="2"/>
      </rPr>
      <t>82.13.11</t>
    </r>
  </si>
  <si>
    <r>
      <rPr>
        <sz val="7"/>
        <rFont val="Calibri"/>
        <family val="2"/>
      </rPr>
      <t>LADRILHO HIDRAULICO, *20 X 20* CM, E= 2 CM, TATIL ALERTA OU DIRECIONAL, AMARELO</t>
    </r>
  </si>
  <si>
    <r>
      <rPr>
        <b/>
        <sz val="8"/>
        <rFont val="Arial"/>
        <family val="2"/>
      </rPr>
      <t>11.3. 21.03.03 - MEIO FIO EM CONCRETO PRE-MOLDADO FCK&gt;=20MPA, PADRÃO SUDECAP TIPO A, 30 X 14,2/12 (H X L1/L2), COMPRIMENTO 80 CM (M)</t>
    </r>
  </si>
  <si>
    <r>
      <rPr>
        <sz val="7"/>
        <rFont val="Calibri"/>
        <family val="2"/>
      </rPr>
      <t>76.10.06</t>
    </r>
  </si>
  <si>
    <r>
      <rPr>
        <sz val="7"/>
        <rFont val="Calibri"/>
        <family val="2"/>
      </rPr>
      <t>MEIO FIO EM CONCRETO PRE-MOLDADO FCK&gt;=20MPA, PADRÃO SUDECAP TIPO A, 30 X 14,2/12 (H X L1/L2), COMPRIMENTO 80 CM</t>
    </r>
  </si>
  <si>
    <r>
      <rPr>
        <b/>
        <sz val="8"/>
        <rFont val="Arial"/>
        <family val="2"/>
      </rPr>
      <t>11.4. 21.07.01 - LANÇAMENTO E ESPALHAMENTO DE MATERIAIS EM PASSEIO - SOLO EM AREA DE PASSEIO (M3)</t>
    </r>
  </si>
  <si>
    <r>
      <rPr>
        <b/>
        <sz val="8"/>
        <rFont val="Arial"/>
        <family val="2"/>
      </rPr>
      <t>11.5. 21.29.02 - BARREIRA NEW JERSEY - SIMPLES - PADRÃO DER (M)</t>
    </r>
  </si>
  <si>
    <r>
      <rPr>
        <sz val="7"/>
        <rFont val="Calibri"/>
        <family val="2"/>
      </rPr>
      <t>40.22.12</t>
    </r>
  </si>
  <si>
    <r>
      <rPr>
        <sz val="7"/>
        <rFont val="Calibri"/>
        <family val="2"/>
      </rPr>
      <t>ACO CA-50, D &gt; 12.7MM - CORTE,DOBRAMENTO,COLOCACAO</t>
    </r>
  </si>
  <si>
    <r>
      <rPr>
        <sz val="7"/>
        <rFont val="Calibri"/>
        <family val="2"/>
      </rPr>
      <t>06.09.25</t>
    </r>
  </si>
  <si>
    <r>
      <rPr>
        <sz val="7"/>
        <rFont val="Calibri"/>
        <family val="2"/>
      </rPr>
      <t>FCK &gt;= 25 MPA, BRITA CALCÁRIA, USINADO BOMBEÁVEL, LANÇADO EM ESTRUTURA</t>
    </r>
  </si>
  <si>
    <r>
      <rPr>
        <b/>
        <sz val="8"/>
        <rFont val="Arial"/>
        <family val="2"/>
      </rPr>
      <t>11.6. 3713600 - Defensa maleável simples - fornecimento e implantação (m)</t>
    </r>
  </si>
  <si>
    <r>
      <rPr>
        <sz val="7"/>
        <rFont val="Arial"/>
        <family val="2"/>
      </rPr>
      <t>E9082</t>
    </r>
  </si>
  <si>
    <r>
      <rPr>
        <sz val="7"/>
        <rFont val="Arial"/>
        <family val="2"/>
      </rPr>
      <t>Bate-estaca hidráulico para defensas montado em caminhão guindauto com capacidade de 20 t.m e carroceria de 4 t - 136 kW</t>
    </r>
  </si>
  <si>
    <r>
      <rPr>
        <sz val="7"/>
        <rFont val="Arial"/>
        <family val="2"/>
      </rPr>
      <t>P9801</t>
    </r>
  </si>
  <si>
    <r>
      <rPr>
        <sz val="7"/>
        <rFont val="Arial"/>
        <family val="2"/>
      </rPr>
      <t>Ajudante</t>
    </r>
  </si>
  <si>
    <r>
      <rPr>
        <sz val="7"/>
        <rFont val="Arial"/>
        <family val="2"/>
      </rPr>
      <t>P9830</t>
    </r>
  </si>
  <si>
    <r>
      <rPr>
        <sz val="7"/>
        <rFont val="Arial"/>
        <family val="2"/>
      </rPr>
      <t>Montador</t>
    </r>
  </si>
  <si>
    <r>
      <rPr>
        <sz val="7"/>
        <rFont val="Arial"/>
        <family val="2"/>
      </rPr>
      <t>M1966</t>
    </r>
  </si>
  <si>
    <r>
      <rPr>
        <sz val="7"/>
        <rFont val="Arial"/>
        <family val="2"/>
      </rPr>
      <t>Defensa metálica maleável simples</t>
    </r>
  </si>
  <si>
    <r>
      <rPr>
        <sz val="7"/>
        <rFont val="Arial"/>
        <family val="2"/>
      </rPr>
      <t>Defensa metálica maleável simples (Caminhão carroceria com guindauto com capacidade de 20 t.m - 136 kW)</t>
    </r>
  </si>
  <si>
    <r>
      <rPr>
        <sz val="7"/>
        <rFont val="Arial"/>
        <family val="2"/>
      </rPr>
      <t>5915373</t>
    </r>
  </si>
  <si>
    <r>
      <rPr>
        <b/>
        <sz val="8"/>
        <rFont val="Arial"/>
        <family val="2"/>
      </rPr>
      <t>11.7. CP-036-01 - PLANTIO DE GRAMA ESMERALDA EM PLACAS (M2)</t>
    </r>
  </si>
  <si>
    <r>
      <rPr>
        <sz val="7"/>
        <rFont val="Calibri"/>
        <family val="2"/>
      </rPr>
      <t>00003322</t>
    </r>
  </si>
  <si>
    <r>
      <rPr>
        <sz val="7"/>
        <rFont val="Calibri"/>
        <family val="2"/>
      </rPr>
      <t>GRAMA ESMERALDA OU SAO CARLOS OU CURITIBANA, EM PLACAS, SEM PLANTIO</t>
    </r>
  </si>
  <si>
    <r>
      <rPr>
        <sz val="7"/>
        <rFont val="Calibri"/>
        <family val="2"/>
      </rPr>
      <t>88441</t>
    </r>
  </si>
  <si>
    <r>
      <rPr>
        <sz val="7"/>
        <rFont val="Calibri"/>
        <family val="2"/>
      </rPr>
      <t>JARDINEIRO COM ENCARGOS COMPLEMENTARES</t>
    </r>
  </si>
  <si>
    <r>
      <rPr>
        <b/>
        <sz val="8"/>
        <rFont val="Arial"/>
        <family val="2"/>
      </rPr>
      <t>11.8. CP-036-02 - PLANTIO DE GRAMA ESMERALDA EM PLACAS TALUDES (M2)</t>
    </r>
  </si>
  <si>
    <r>
      <rPr>
        <b/>
        <sz val="8"/>
        <rFont val="Arial"/>
        <family val="2"/>
      </rPr>
      <t>CP-036-ADM - ADMINISTRAÇÃO LOCAL (UN)</t>
    </r>
  </si>
  <si>
    <r>
      <rPr>
        <b/>
        <sz val="8"/>
        <rFont val="Arial"/>
        <family val="2"/>
      </rPr>
      <t>CP-036-01 - PLANTIO DE GRAMA ESMERALDA EM PLACAS (M2)</t>
    </r>
  </si>
  <si>
    <r>
      <rPr>
        <b/>
        <sz val="8"/>
        <rFont val="Arial"/>
        <family val="2"/>
      </rPr>
      <t>CP-036-02 - PLANTIO DE GRAMA ESMERALDA EM PLACAS TALUDES (M2)</t>
    </r>
  </si>
  <si>
    <r>
      <rPr>
        <b/>
        <sz val="8"/>
        <rFont val="Arial"/>
        <family val="2"/>
      </rPr>
      <t>MAO-AJD-020 - AJUDANTE DE BOMBEIRO/ENCANADOR COM ENCARGOS COMPLEMENTARES (hora)</t>
    </r>
  </si>
  <si>
    <r>
      <rPr>
        <sz val="7"/>
        <rFont val="Calibri"/>
        <family val="2"/>
      </rPr>
      <t>MOED-20131</t>
    </r>
  </si>
  <si>
    <r>
      <rPr>
        <sz val="7"/>
        <rFont val="Calibri"/>
        <family val="2"/>
      </rPr>
      <t>AJUDANTE DE BOMBEIRO/ ENCANADOR</t>
    </r>
  </si>
  <si>
    <r>
      <rPr>
        <sz val="7"/>
        <rFont val="Calibri"/>
        <family val="2"/>
      </rPr>
      <t>h</t>
    </r>
  </si>
  <si>
    <r>
      <rPr>
        <sz val="7"/>
        <rFont val="Calibri"/>
        <family val="2"/>
      </rPr>
      <t>MATED-13096</t>
    </r>
  </si>
  <si>
    <r>
      <rPr>
        <sz val="7"/>
        <rFont val="Calibri"/>
        <family val="2"/>
      </rPr>
      <t>CESTA BÁSICA/ ALIMENTAÇÃO - HORISTA ( ENCARGOS COMPLEMENTARES)</t>
    </r>
  </si>
  <si>
    <r>
      <rPr>
        <sz val="7"/>
        <rFont val="Calibri"/>
        <family val="2"/>
      </rPr>
      <t>MATED-13099</t>
    </r>
  </si>
  <si>
    <r>
      <rPr>
        <sz val="7"/>
        <rFont val="Calibri"/>
        <family val="2"/>
      </rPr>
      <t>EXAMES - HORISTA ( ENCARGOS COMPLEMENTARES)</t>
    </r>
  </si>
  <si>
    <r>
      <rPr>
        <sz val="7"/>
        <rFont val="Calibri"/>
        <family val="2"/>
      </rPr>
      <t>MATED-13098</t>
    </r>
  </si>
  <si>
    <r>
      <rPr>
        <sz val="7"/>
        <rFont val="Calibri"/>
        <family val="2"/>
      </rPr>
      <t>SEGURO - HORISTA ( ENCARGOS COMPLEMENTARES)</t>
    </r>
  </si>
  <si>
    <r>
      <rPr>
        <sz val="7"/>
        <rFont val="Calibri"/>
        <family val="2"/>
      </rPr>
      <t>MATED-13097</t>
    </r>
  </si>
  <si>
    <r>
      <rPr>
        <sz val="7"/>
        <rFont val="Calibri"/>
        <family val="2"/>
      </rPr>
      <t>TRANSPORTE - HORISTA ( ENCARGOS COMPLEMENTARES)</t>
    </r>
  </si>
  <si>
    <r>
      <rPr>
        <sz val="7"/>
        <rFont val="Calibri"/>
        <family val="2"/>
      </rPr>
      <t>ED-5227</t>
    </r>
  </si>
  <si>
    <r>
      <rPr>
        <sz val="7"/>
        <rFont val="Calibri"/>
        <family val="2"/>
      </rPr>
      <t>CURSO DE CAPACITAÇÃO PARA AUXILIAR DE ENCANADOR OU BOMBEIRO HIDRÁULICO ( ENCARGOS COMPLEMENTARES) - HORISTA</t>
    </r>
  </si>
  <si>
    <r>
      <rPr>
        <sz val="7"/>
        <rFont val="Calibri"/>
        <family val="2"/>
      </rPr>
      <t>ED-14645</t>
    </r>
  </si>
  <si>
    <r>
      <rPr>
        <sz val="7"/>
        <rFont val="Calibri"/>
        <family val="2"/>
      </rPr>
      <t>EPI PARA AJUDANTE DE BOMBEIRO/ENCANADOR - HORISTA (ENCARGOS COMPLEMENTARES)</t>
    </r>
  </si>
  <si>
    <r>
      <rPr>
        <sz val="7"/>
        <rFont val="Calibri"/>
        <family val="2"/>
      </rPr>
      <t>ED-14681</t>
    </r>
  </si>
  <si>
    <r>
      <rPr>
        <sz val="7"/>
        <rFont val="Calibri"/>
        <family val="2"/>
      </rPr>
      <t>FERRAMENTAS PARA AJUDANTE DE BOMBEIRO/ ENCANADOR - HORISTA ( ENCARGOS COMPLEMENTARES)</t>
    </r>
  </si>
  <si>
    <r>
      <rPr>
        <b/>
        <sz val="8"/>
        <rFont val="Arial"/>
        <family val="2"/>
      </rPr>
      <t>MAO-OFC-040 - BOMBEIRO/ENCANADOR COM ENCARGOS COMPLEMENTARES (hora)</t>
    </r>
  </si>
  <si>
    <r>
      <rPr>
        <sz val="7"/>
        <rFont val="Calibri"/>
        <family val="2"/>
      </rPr>
      <t>MOED-20143</t>
    </r>
  </si>
  <si>
    <r>
      <rPr>
        <sz val="7"/>
        <rFont val="Calibri"/>
        <family val="2"/>
      </rPr>
      <t>BOMBEIRO/ ENCANADOR</t>
    </r>
  </si>
  <si>
    <r>
      <rPr>
        <sz val="7"/>
        <rFont val="Calibri"/>
        <family val="2"/>
      </rPr>
      <t>ED-5226</t>
    </r>
  </si>
  <si>
    <r>
      <rPr>
        <sz val="7"/>
        <rFont val="Calibri"/>
        <family val="2"/>
      </rPr>
      <t>CURSO DE CAPACITAÇÃO PARA ENCANADOR OU BOMBEIRO HIDRÁULICO ( ENCARGOS COMPLEMENTARES) - HORISTA</t>
    </r>
  </si>
  <si>
    <r>
      <rPr>
        <sz val="7"/>
        <rFont val="Calibri"/>
        <family val="2"/>
      </rPr>
      <t>ED-14651</t>
    </r>
  </si>
  <si>
    <r>
      <rPr>
        <sz val="7"/>
        <rFont val="Calibri"/>
        <family val="2"/>
      </rPr>
      <t>EPI PARA BOMBEIRO/ ENCANADOR - HORISTA ( ENCARGOS COMPLEMENTARES)</t>
    </r>
  </si>
  <si>
    <r>
      <rPr>
        <sz val="7"/>
        <rFont val="Calibri"/>
        <family val="2"/>
      </rPr>
      <t>ED-14687</t>
    </r>
  </si>
  <si>
    <r>
      <rPr>
        <sz val="7"/>
        <rFont val="Calibri"/>
        <family val="2"/>
      </rPr>
      <t>FERRAMENTAS PARA BOMBEIRO/ENCANADOR - HORISTA (ENCARGOS COMPLEMENTARES)</t>
    </r>
  </si>
  <si>
    <r>
      <rPr>
        <b/>
        <sz val="8"/>
        <rFont val="Arial"/>
        <family val="2"/>
      </rPr>
      <t>ED-8501 - OPERADOR DE BETONEIRA ESTACIONÁRIA COM ENCARGOS COMPLEMENTARES (hora)</t>
    </r>
  </si>
  <si>
    <r>
      <rPr>
        <sz val="7"/>
        <rFont val="Calibri"/>
        <family val="2"/>
      </rPr>
      <t>MOED-8499</t>
    </r>
  </si>
  <si>
    <r>
      <rPr>
        <sz val="7"/>
        <rFont val="Calibri"/>
        <family val="2"/>
      </rPr>
      <t>OPERADOR DE BETONEIRA ESTACIONÁRIA</t>
    </r>
  </si>
  <si>
    <r>
      <rPr>
        <sz val="7"/>
        <rFont val="Calibri"/>
        <family val="2"/>
      </rPr>
      <t>ED-8500</t>
    </r>
  </si>
  <si>
    <r>
      <rPr>
        <sz val="7"/>
        <rFont val="Calibri"/>
        <family val="2"/>
      </rPr>
      <t>CURSO DE CAPACITAÇÃO PARA OPERADOR DE BETONEIRA ESTACIONÁRIA (ENCARGOS COMPLEMENTARES)- HORISTA</t>
    </r>
  </si>
  <si>
    <r>
      <rPr>
        <sz val="7"/>
        <rFont val="Calibri"/>
        <family val="2"/>
      </rPr>
      <t>ED-14677</t>
    </r>
  </si>
  <si>
    <r>
      <rPr>
        <sz val="7"/>
        <rFont val="Calibri"/>
        <family val="2"/>
      </rPr>
      <t>EPI PARA OPERADOR DE BETONEIRA ESTACIONÁRIA - HORISTA (ENCARGOS COMPLEMENTARES)</t>
    </r>
  </si>
  <si>
    <r>
      <rPr>
        <sz val="7"/>
        <rFont val="Calibri"/>
        <family val="2"/>
      </rPr>
      <t>ED-14712</t>
    </r>
  </si>
  <si>
    <r>
      <rPr>
        <sz val="7"/>
        <rFont val="Calibri"/>
        <family val="2"/>
      </rPr>
      <t>FERRAMENTAS PARA OPERADOR DE BETONEIRA ESTACIONÁRIA - HORISTA (ENCARGOS COMPLEMENTARES)</t>
    </r>
  </si>
  <si>
    <r>
      <rPr>
        <b/>
        <sz val="8"/>
        <rFont val="Arial"/>
        <family val="2"/>
      </rPr>
      <t>MAO-AJD-040 - SERVENTE COM ENCARGOS COMPLEMENTARES (hora)</t>
    </r>
  </si>
  <si>
    <r>
      <rPr>
        <sz val="7"/>
        <rFont val="Calibri"/>
        <family val="2"/>
      </rPr>
      <t>MOED-20154</t>
    </r>
  </si>
  <si>
    <r>
      <rPr>
        <sz val="7"/>
        <rFont val="Calibri"/>
        <family val="2"/>
      </rPr>
      <t>ED-5236</t>
    </r>
  </si>
  <si>
    <r>
      <rPr>
        <sz val="7"/>
        <rFont val="Calibri"/>
        <family val="2"/>
      </rPr>
      <t>CURSO DE CAPACITAÇÃO PARA SERVENTE ( ENCARGOS COMPLEMENTARES) - HORISTA</t>
    </r>
  </si>
  <si>
    <r>
      <rPr>
        <sz val="7"/>
        <rFont val="Calibri"/>
        <family val="2"/>
      </rPr>
      <t>ED-14664</t>
    </r>
  </si>
  <si>
    <r>
      <rPr>
        <sz val="7"/>
        <rFont val="Calibri"/>
        <family val="2"/>
      </rPr>
      <t>EPI PARA SERVENTE - HORISTA (ENCARGOS COMPLEMENTARES)</t>
    </r>
  </si>
  <si>
    <r>
      <rPr>
        <sz val="7"/>
        <rFont val="Calibri"/>
        <family val="2"/>
      </rPr>
      <t>ED-14700</t>
    </r>
  </si>
  <si>
    <r>
      <rPr>
        <sz val="7"/>
        <rFont val="Calibri"/>
        <family val="2"/>
      </rPr>
      <t>FERRAMENTAS PARA SERVENTE - HORISTA ( ENCARGOS COMPLEMENTARES)</t>
    </r>
  </si>
  <si>
    <r>
      <rPr>
        <b/>
        <sz val="8"/>
        <rFont val="Arial"/>
        <family val="2"/>
      </rPr>
      <t>AUX-CON-025 - CONCRETO NÃO ESTRUTURAL, PREPARADO EM OBRA COM BETONEIRA, CONTROLE "B", COM FCK 13,5 MPA, BRITA Nº (1 E 2), CONSISTÊNCIA PARA VIBRAÇÃO (FABRICAÇÃO) (m3)</t>
    </r>
  </si>
  <si>
    <r>
      <rPr>
        <b/>
        <sz val="8"/>
        <rFont val="Arial"/>
        <family val="2"/>
      </rPr>
      <t>MAO-OFC-075 - PEDREIRO COM ENCARGOS COMPLEMENTARES (hora)</t>
    </r>
  </si>
  <si>
    <r>
      <rPr>
        <sz val="7"/>
        <rFont val="Calibri"/>
        <family val="2"/>
      </rPr>
      <t>MOED-20150</t>
    </r>
  </si>
  <si>
    <r>
      <rPr>
        <sz val="7"/>
        <rFont val="Calibri"/>
        <family val="2"/>
      </rPr>
      <t>ED-5235</t>
    </r>
  </si>
  <si>
    <r>
      <rPr>
        <sz val="7"/>
        <rFont val="Calibri"/>
        <family val="2"/>
      </rPr>
      <t>CURSO DE CAPACITAÇÃO PARA PEDREIRO ( ENCARGOS COMPLEMENTARES) - HORISTA</t>
    </r>
  </si>
  <si>
    <r>
      <rPr>
        <sz val="7"/>
        <rFont val="Calibri"/>
        <family val="2"/>
      </rPr>
      <t>ED-14652</t>
    </r>
  </si>
  <si>
    <r>
      <rPr>
        <sz val="7"/>
        <rFont val="Calibri"/>
        <family val="2"/>
      </rPr>
      <t>EPI PARA PEDREIRO - HORISTA (ENCARGOS COMPLEMENTARES)</t>
    </r>
  </si>
  <si>
    <r>
      <rPr>
        <sz val="7"/>
        <rFont val="Calibri"/>
        <family val="2"/>
      </rPr>
      <t>ED-14688</t>
    </r>
  </si>
  <si>
    <r>
      <rPr>
        <sz val="7"/>
        <rFont val="Calibri"/>
        <family val="2"/>
      </rPr>
      <t>FERRAMENTAS PARA PEDREIRO - HORISTA ( ENCARGOS COMPLEMENTARES)</t>
    </r>
  </si>
  <si>
    <r>
      <rPr>
        <b/>
        <sz val="8"/>
        <rFont val="Arial"/>
        <family val="2"/>
      </rPr>
      <t>AUX-LAN-005 - TRANSPORTE, LANÇAMENTO E ADENSAMENTO E ACABAMENTO DE CONCRETO EM FUNDAÇÃO/RADIER (m3)</t>
    </r>
  </si>
  <si>
    <r>
      <rPr>
        <sz val="7"/>
        <rFont val="Calibri"/>
        <family val="2"/>
      </rPr>
      <t>MATED-11179</t>
    </r>
  </si>
  <si>
    <r>
      <rPr>
        <sz val="7"/>
        <rFont val="Calibri"/>
        <family val="2"/>
      </rPr>
      <t>EM PROCESSO DE SUBSTITUIÇÃO - VIBRADOR DE IMERSAO COM MANGOTE DE 45MM</t>
    </r>
  </si>
  <si>
    <r>
      <rPr>
        <sz val="7"/>
        <rFont val="Calibri"/>
        <family val="2"/>
      </rPr>
      <t>MAO-OFC-075</t>
    </r>
  </si>
  <si>
    <r>
      <rPr>
        <b/>
        <sz val="8"/>
        <rFont val="Arial"/>
        <family val="2"/>
      </rPr>
      <t>PIS-CON-025 - PISO EM CONCRETO, PREPARADO EM OBRA COM BETONEIRA, FCK 13,5MPA, SEM ARMAÇÃO, ACABAMENTO RÚSTICO, ESP. 8CM, INCLUSIVE FORNECIMENTO, LANÇAMENTO, ADENSAMENTO, SARRAFEAMENTO, EXCLUSIVE JUNTA DE DILATAÇÃO (m2)</t>
    </r>
  </si>
  <si>
    <r>
      <rPr>
        <sz val="7"/>
        <rFont val="Calibri"/>
        <family val="2"/>
      </rPr>
      <t>AUX-CON-025</t>
    </r>
  </si>
  <si>
    <r>
      <rPr>
        <sz val="7"/>
        <rFont val="Calibri"/>
        <family val="2"/>
      </rPr>
      <t>CONCRETO NÃO ESTRUTURAL, PREPARADO EM OBRA COM BETONEIRA, CONTROLE "B", COM FCK 13,5 MPA, BRITA Nº (1 E 2), CONSISTÊNCIA PARA VIBRAÇÃO (FABRICAÇÃO)</t>
    </r>
  </si>
  <si>
    <r>
      <rPr>
        <sz val="7"/>
        <rFont val="Calibri"/>
        <family val="2"/>
      </rPr>
      <t>AUX-LAN-005</t>
    </r>
  </si>
  <si>
    <r>
      <rPr>
        <sz val="7"/>
        <rFont val="Calibri"/>
        <family val="2"/>
      </rPr>
      <t>TRANSPORTE, LANÇAMENTO E ADENSAMENTO E ACABAMENTO DE CONCRETO EM FUNDAÇÃO/RADIER</t>
    </r>
  </si>
  <si>
    <r>
      <rPr>
        <b/>
        <sz val="8"/>
        <rFont val="Arial"/>
        <family val="2"/>
      </rPr>
      <t>ED-15206 - KIT CAVALETE PARA MEDIÇÃO DE ÁGUA, INSTALADO SOBRE PISO, EM AÇO GALVANIZADO DN 20MM (1/2") - PADRÃO CONCESSIONÁRIA LOCAL, INCLUSIVE BASE EM CONCRETO DE 25 MPA PARA CAVALETE, EXCLUSIVE HIDRÔMETRO (un)</t>
    </r>
  </si>
  <si>
    <r>
      <rPr>
        <sz val="7"/>
        <rFont val="Calibri"/>
        <family val="2"/>
      </rPr>
      <t>MATED-12510</t>
    </r>
  </si>
  <si>
    <r>
      <rPr>
        <sz val="7"/>
        <rFont val="Calibri"/>
        <family val="2"/>
      </rPr>
      <t>KIT CAVALETE PADRÃO CONCESSIONÁRIA LOCAL ( DIÂMETRO: 20MM (1/2")| MODELO: PISO|TUBOS: GALVANIZADOS|NÚMERO DE RAMAIS: 1|REGISTRO: INCLUSO|ALTURA APROXIMADA: 75CM)</t>
    </r>
  </si>
  <si>
    <r>
      <rPr>
        <sz val="7"/>
        <rFont val="Calibri"/>
        <family val="2"/>
      </rPr>
      <t>PIS-CON-025</t>
    </r>
  </si>
  <si>
    <r>
      <rPr>
        <sz val="7"/>
        <rFont val="Calibri"/>
        <family val="2"/>
      </rPr>
      <t>PISO EM CONCRETO, PREPARADO EM OBRA COM BETONEIRA, FCK 13,5MPA, SEM ARMAÇÃO, ACABAMENTO RÚSTICO, ESP. 8CM, INCLUSIVE FORNECIMENTO, LANÇAMENTO, ADENSAMENTO, SARRAFEAMENTO, EXCLUSIVE JUNTA DE DILATAÇÃO</t>
    </r>
  </si>
  <si>
    <r>
      <rPr>
        <sz val="7"/>
        <rFont val="Calibri"/>
        <family val="2"/>
      </rPr>
      <t>ED-15208</t>
    </r>
  </si>
  <si>
    <r>
      <rPr>
        <sz val="7"/>
        <rFont val="Calibri"/>
        <family val="2"/>
      </rPr>
      <t>BASE DE CONCRETO, COM FCK 25 MPA, PARA CAVALETE DN 20MM (1/2"), FORMA EM CONTRA BARRANCO, EXCLUSIVE CAVALETE, INCLUSIVE ESCAVAÇÃO COM TRANSPORTE E RETIRADA DO MATERIAL ESCAVADO ( EM CAÇAMBA)</t>
    </r>
  </si>
  <si>
    <r>
      <rPr>
        <b/>
        <sz val="8"/>
        <rFont val="Arial"/>
        <family val="2"/>
      </rPr>
      <t>MAO-AJD-015 - AJUDANTE DE ELETRICISTA COM ENCARGOS COMPLEMENTARES (hora)</t>
    </r>
  </si>
  <si>
    <r>
      <rPr>
        <sz val="7"/>
        <rFont val="Calibri"/>
        <family val="2"/>
      </rPr>
      <t>MOED-20130</t>
    </r>
  </si>
  <si>
    <r>
      <rPr>
        <sz val="7"/>
        <rFont val="Calibri"/>
        <family val="2"/>
      </rPr>
      <t>AJUDANTE DE ELETRICISTA</t>
    </r>
  </si>
  <si>
    <r>
      <rPr>
        <sz val="7"/>
        <rFont val="Calibri"/>
        <family val="2"/>
      </rPr>
      <t>ED-5225</t>
    </r>
  </si>
  <si>
    <r>
      <rPr>
        <sz val="7"/>
        <rFont val="Calibri"/>
        <family val="2"/>
      </rPr>
      <t>CURSO DE CAPACITAÇÃO PARA AUXILIAR DE ELETRICISTA (ENCARGOS COMPLEMENTARES) - HORISTA</t>
    </r>
  </si>
  <si>
    <r>
      <rPr>
        <sz val="7"/>
        <rFont val="Calibri"/>
        <family val="2"/>
      </rPr>
      <t>ED-14646</t>
    </r>
  </si>
  <si>
    <r>
      <rPr>
        <sz val="7"/>
        <rFont val="Calibri"/>
        <family val="2"/>
      </rPr>
      <t>EPI PARA AJUDANTE DE ELETRICISTA - HORISTA ( ENCARGOS COMPLEMENTARES)</t>
    </r>
  </si>
  <si>
    <r>
      <rPr>
        <sz val="7"/>
        <rFont val="Calibri"/>
        <family val="2"/>
      </rPr>
      <t>ED-14682</t>
    </r>
  </si>
  <si>
    <r>
      <rPr>
        <sz val="7"/>
        <rFont val="Calibri"/>
        <family val="2"/>
      </rPr>
      <t>FERRAMENTAS PARA AJUDANTE DE ELETRICISTA - HORISTA ( ENCARGOS COMPLEMENTARES)</t>
    </r>
  </si>
  <si>
    <r>
      <rPr>
        <b/>
        <sz val="8"/>
        <rFont val="Arial"/>
        <family val="2"/>
      </rPr>
      <t>MAO-OFC-035 - ELETRICISTA COM ENCARGOS COMPLEMENTARES (hora)</t>
    </r>
  </si>
  <si>
    <r>
      <rPr>
        <sz val="7"/>
        <rFont val="Calibri"/>
        <family val="2"/>
      </rPr>
      <t>MOED-20142</t>
    </r>
  </si>
  <si>
    <r>
      <rPr>
        <sz val="7"/>
        <rFont val="Calibri"/>
        <family val="2"/>
      </rPr>
      <t>ED-5224</t>
    </r>
  </si>
  <si>
    <r>
      <rPr>
        <sz val="7"/>
        <rFont val="Calibri"/>
        <family val="2"/>
      </rPr>
      <t>CURSO DE CAPACITAÇÃO PARA ELETRICISTA ( ENCARGOS COMPLEMENTARES) - HORISTA</t>
    </r>
  </si>
  <si>
    <r>
      <rPr>
        <sz val="7"/>
        <rFont val="Calibri"/>
        <family val="2"/>
      </rPr>
      <t>ED-14650</t>
    </r>
  </si>
  <si>
    <r>
      <rPr>
        <sz val="7"/>
        <rFont val="Calibri"/>
        <family val="2"/>
      </rPr>
      <t>EPI PARA ELETRICISTA - HORISTA (ENCARGOS COMPLEMENTARES)</t>
    </r>
  </si>
  <si>
    <r>
      <rPr>
        <sz val="7"/>
        <rFont val="Calibri"/>
        <family val="2"/>
      </rPr>
      <t>ED-14686</t>
    </r>
  </si>
  <si>
    <r>
      <rPr>
        <sz val="7"/>
        <rFont val="Calibri"/>
        <family val="2"/>
      </rPr>
      <t>FERRAMENTAS PARA ELETRICISTA - HORISTA ( ENCARGOS COMPLEMENTARES)</t>
    </r>
  </si>
  <si>
    <r>
      <rPr>
        <b/>
        <sz val="8"/>
        <rFont val="Arial"/>
        <family val="2"/>
      </rPr>
      <t>50.05.10 - CHP/BETONEIRA 400 L, SEM CARREGADOR (H)</t>
    </r>
  </si>
  <si>
    <r>
      <rPr>
        <sz val="7"/>
        <rFont val="Calibri"/>
        <family val="2"/>
      </rPr>
      <t>54.05.10</t>
    </r>
  </si>
  <si>
    <r>
      <rPr>
        <sz val="7"/>
        <rFont val="Calibri"/>
        <family val="2"/>
      </rPr>
      <t>BETONEIRA CAPACIDADE NOMINAL 400 L, CAPACIDADE DE MISTURA  280 L, MOTOR ELETRICO TRIFASICO 220/380 V POTENCIA 2 CV, SEM CARREGADOR</t>
    </r>
  </si>
  <si>
    <r>
      <rPr>
        <sz val="7"/>
        <rFont val="Calibri"/>
        <family val="2"/>
      </rPr>
      <t>83.23.10</t>
    </r>
  </si>
  <si>
    <r>
      <rPr>
        <sz val="7"/>
        <rFont val="Calibri"/>
        <family val="2"/>
      </rPr>
      <t>KILOWATT/HORA B3 - DEMAIS CLASSES - INCLUSIVE ICMS</t>
    </r>
  </si>
  <si>
    <r>
      <rPr>
        <sz val="7"/>
        <rFont val="Calibri"/>
        <family val="2"/>
      </rPr>
      <t>KWH</t>
    </r>
  </si>
  <si>
    <r>
      <rPr>
        <b/>
        <sz val="8"/>
        <rFont val="Arial"/>
        <family val="2"/>
      </rPr>
      <t>40.24.15 - ARGAMASSA DE CIMENTO E AREIA 1:3 (M3)</t>
    </r>
  </si>
  <si>
    <r>
      <rPr>
        <b/>
        <sz val="8"/>
        <rFont val="Arial"/>
        <family val="2"/>
      </rPr>
      <t>50.05.11 - CHI/BETONEIRA 400 L, SEM CARREGADOR (H)</t>
    </r>
  </si>
  <si>
    <r>
      <rPr>
        <b/>
        <sz val="8"/>
        <rFont val="Arial"/>
        <family val="2"/>
      </rPr>
      <t>40.08.07 - CONCRETO 1:3:6, B1-B2 CALCARIA - PREPARO (M3)</t>
    </r>
  </si>
  <si>
    <r>
      <rPr>
        <sz val="7"/>
        <rFont val="Calibri"/>
        <family val="2"/>
      </rPr>
      <t>50.05.11</t>
    </r>
  </si>
  <si>
    <r>
      <rPr>
        <sz val="7"/>
        <rFont val="Calibri"/>
        <family val="2"/>
      </rPr>
      <t>CHI/BETONEIRA 400 L, SEM CARREGADOR</t>
    </r>
  </si>
  <si>
    <r>
      <rPr>
        <sz val="7"/>
        <rFont val="Calibri"/>
        <family val="2"/>
      </rPr>
      <t>55.05.21</t>
    </r>
  </si>
  <si>
    <r>
      <rPr>
        <sz val="7"/>
        <rFont val="Calibri"/>
        <family val="2"/>
      </rPr>
      <t>OPERADOR DE BETONEIRA</t>
    </r>
  </si>
  <si>
    <r>
      <rPr>
        <b/>
        <sz val="8"/>
        <rFont val="Arial"/>
        <family val="2"/>
      </rPr>
      <t>40.60.53 - INSTALAÇAO ELETRICA - VESTIARIO TIPO II (UN)</t>
    </r>
  </si>
  <si>
    <r>
      <rPr>
        <sz val="7"/>
        <rFont val="Calibri"/>
        <family val="2"/>
      </rPr>
      <t>74.17.54</t>
    </r>
  </si>
  <si>
    <r>
      <rPr>
        <sz val="7"/>
        <rFont val="Calibri"/>
        <family val="2"/>
      </rPr>
      <t>CONDULETE PVC UNIVERSAL 1/2" OU 3/4 TIGRE / EQUIVALENTE</t>
    </r>
  </si>
  <si>
    <r>
      <rPr>
        <sz val="7"/>
        <rFont val="Calibri"/>
        <family val="2"/>
      </rPr>
      <t>74.10.36</t>
    </r>
  </si>
  <si>
    <r>
      <rPr>
        <sz val="7"/>
        <rFont val="Calibri"/>
        <family val="2"/>
      </rPr>
      <t>DISJUNTOR TERMOMAGNÉTICO TIPO DIN, MONOPOLAR 20A, CURVA B, TENSAO MAXIMA DE 240 V</t>
    </r>
  </si>
  <si>
    <r>
      <rPr>
        <sz val="7"/>
        <rFont val="Calibri"/>
        <family val="2"/>
      </rPr>
      <t>74.01.01</t>
    </r>
  </si>
  <si>
    <r>
      <rPr>
        <sz val="7"/>
        <rFont val="Calibri"/>
        <family val="2"/>
      </rPr>
      <t>ELETRODUTO DE PVC RIGIDO ROSCAVEL DE 1/2 ", SEM LUVA</t>
    </r>
  </si>
  <si>
    <r>
      <rPr>
        <sz val="7"/>
        <rFont val="Calibri"/>
        <family val="2"/>
      </rPr>
      <t>74.14.05</t>
    </r>
  </si>
  <si>
    <r>
      <rPr>
        <sz val="7"/>
        <rFont val="Calibri"/>
        <family val="2"/>
      </rPr>
      <t>FIO DE COBRE, SOLIDO, CLASSE 1, ISOLACAO EM PVC/A, ANTICHAMA BWF-B, 450/750V, SECAO NOMINAL 2,5 MM2</t>
    </r>
  </si>
  <si>
    <r>
      <rPr>
        <sz val="7"/>
        <rFont val="Calibri"/>
        <family val="2"/>
      </rPr>
      <t>74.24.16</t>
    </r>
  </si>
  <si>
    <r>
      <rPr>
        <sz val="7"/>
        <rFont val="Calibri"/>
        <family val="2"/>
      </rPr>
      <t>INTERRUPTOR SIMPLES + TOMADA 2P+T 10A, 250V, CONJUNTO MONTADO PARA EMBUTIR 4" X 2" (PLACA + SUPORTE + MODULOS)</t>
    </r>
  </si>
  <si>
    <r>
      <rPr>
        <sz val="7"/>
        <rFont val="Calibri"/>
        <family val="2"/>
      </rPr>
      <t>74.31.25</t>
    </r>
  </si>
  <si>
    <r>
      <rPr>
        <sz val="7"/>
        <rFont val="Calibri"/>
        <family val="2"/>
      </rPr>
      <t>LUMINARIA SOBREPOR 2X16W C/SOQUETE REF.3540 ITAIM OU EQUIVALENTE</t>
    </r>
  </si>
  <si>
    <r>
      <rPr>
        <sz val="7"/>
        <rFont val="Calibri"/>
        <family val="2"/>
      </rPr>
      <t>74.38.03</t>
    </r>
  </si>
  <si>
    <r>
      <rPr>
        <sz val="7"/>
        <rFont val="Calibri"/>
        <family val="2"/>
      </rPr>
      <t>LÂMPADA TUBULAR LED 18W 1350 LUMENS SOQUETE G13 60CM T8 OU EQUIVALENTE</t>
    </r>
  </si>
  <si>
    <r>
      <rPr>
        <sz val="7"/>
        <rFont val="Calibri"/>
        <family val="2"/>
      </rPr>
      <t>74.17.66</t>
    </r>
  </si>
  <si>
    <r>
      <rPr>
        <sz val="7"/>
        <rFont val="Calibri"/>
        <family val="2"/>
      </rPr>
      <t>TAMPA 1MOD. P/ CONDULETE 3/4" 94,5X50MM TIGRE/EQUIVALENTE.</t>
    </r>
  </si>
  <si>
    <r>
      <rPr>
        <sz val="7"/>
        <rFont val="Calibri"/>
        <family val="2"/>
      </rPr>
      <t>74.17.64</t>
    </r>
  </si>
  <si>
    <r>
      <rPr>
        <sz val="7"/>
        <rFont val="Calibri"/>
        <family val="2"/>
      </rPr>
      <t>TAMPA CEGA P/ CONDULETE DE PVC 3/4" TIGRE/EQUIVALENTE</t>
    </r>
  </si>
  <si>
    <r>
      <rPr>
        <b/>
        <sz val="8"/>
        <rFont val="Arial"/>
        <family val="2"/>
      </rPr>
      <t>47.02.03 - PORTA EM COMPENSADO RESINADO 10MM 80X210CM (UN)</t>
    </r>
  </si>
  <si>
    <r>
      <rPr>
        <sz val="7"/>
        <rFont val="Calibri"/>
        <family val="2"/>
      </rPr>
      <t>71.14.08</t>
    </r>
  </si>
  <si>
    <r>
      <rPr>
        <sz val="7"/>
        <rFont val="Calibri"/>
        <family val="2"/>
      </rPr>
      <t>CHAPA DE MADEIRA COMPENSADA RESINADA PARA FORMA DE CONCRETO, DE *2,2 X 1,1* M, E = 12 MM</t>
    </r>
  </si>
  <si>
    <r>
      <rPr>
        <b/>
        <sz val="8"/>
        <rFont val="Arial"/>
        <family val="2"/>
      </rPr>
      <t>40.60.59 - INSTALAÇAO ELETRICA - SANITARIO TIPO II (UN)</t>
    </r>
  </si>
  <si>
    <r>
      <rPr>
        <sz val="7"/>
        <rFont val="Calibri"/>
        <family val="2"/>
      </rPr>
      <t>74.16.42</t>
    </r>
  </si>
  <si>
    <r>
      <rPr>
        <sz val="7"/>
        <rFont val="Calibri"/>
        <family val="2"/>
      </rPr>
      <t>CABO DE COBRE, FLEXIVEL, CLASSE 4 OU 5, ISOLACAO EM PVC/A, ANTICHAMA BWF-B, COBERTURA PVC-ST1, ANTICHAMA BWF-B, 1 CONDUTOR, 0,6/1 KV, SECAO NOMINAL 16 MM2</t>
    </r>
  </si>
  <si>
    <r>
      <rPr>
        <sz val="7"/>
        <rFont val="Calibri"/>
        <family val="2"/>
      </rPr>
      <t>74.28.03</t>
    </r>
  </si>
  <si>
    <r>
      <rPr>
        <sz val="7"/>
        <rFont val="Calibri"/>
        <family val="2"/>
      </rPr>
      <t>CONECTOR METALICO TIPO PARAFUSO FENDIDO (SPLIT BOLT), PARA CABOS ATE 6 MM2</t>
    </r>
  </si>
  <si>
    <r>
      <rPr>
        <sz val="7"/>
        <rFont val="Calibri"/>
        <family val="2"/>
      </rPr>
      <t>74.10.48</t>
    </r>
  </si>
  <si>
    <r>
      <rPr>
        <sz val="7"/>
        <rFont val="Calibri"/>
        <family val="2"/>
      </rPr>
      <t>DISJUNTOR TERMOMAGNÉTICO TIPO DIN, BIPOLAR 50A, CURVA B, TENSAO MAXIMA DE 240 V</t>
    </r>
  </si>
  <si>
    <r>
      <rPr>
        <sz val="7"/>
        <rFont val="Calibri"/>
        <family val="2"/>
      </rPr>
      <t>74.14.06</t>
    </r>
  </si>
  <si>
    <r>
      <rPr>
        <sz val="7"/>
        <rFont val="Calibri"/>
        <family val="2"/>
      </rPr>
      <t>FIO DE COBRE, SOLIDO, CLASSE 1, ISOLACAO EM PVC/A, ANTICHAMA BWF-B, 450/750V, SECAO NOMINAL 4 MM2</t>
    </r>
  </si>
  <si>
    <r>
      <rPr>
        <sz val="7"/>
        <rFont val="Calibri"/>
        <family val="2"/>
      </rPr>
      <t>74.44.35</t>
    </r>
  </si>
  <si>
    <r>
      <rPr>
        <sz val="7"/>
        <rFont val="Calibri"/>
        <family val="2"/>
      </rPr>
      <t>HASTE ATERRAMENTO ZINCADO 25X25X2400MM P.CEMIG</t>
    </r>
  </si>
  <si>
    <r>
      <rPr>
        <b/>
        <sz val="8"/>
        <rFont val="Arial"/>
        <family val="2"/>
      </rPr>
      <t>40.60.72 - INSTALAÇAO HIDROSANITARIA TIPO II (UN)</t>
    </r>
  </si>
  <si>
    <r>
      <rPr>
        <sz val="7"/>
        <rFont val="Calibri"/>
        <family val="2"/>
      </rPr>
      <t>55.10.39</t>
    </r>
  </si>
  <si>
    <r>
      <rPr>
        <sz val="7"/>
        <rFont val="Calibri"/>
        <family val="2"/>
      </rPr>
      <t>BOMBEIRO</t>
    </r>
  </si>
  <si>
    <r>
      <rPr>
        <sz val="7"/>
        <rFont val="Calibri"/>
        <family val="2"/>
      </rPr>
      <t>73.05.53</t>
    </r>
  </si>
  <si>
    <r>
      <rPr>
        <sz val="7"/>
        <rFont val="Calibri"/>
        <family val="2"/>
      </rPr>
      <t>ADAPTADOR SOLDÁVEL CURTO C/FLANGES LIVRES P/CX D´ÁGUA D= 32MM (1")</t>
    </r>
  </si>
  <si>
    <r>
      <rPr>
        <sz val="7"/>
        <rFont val="Calibri"/>
        <family val="2"/>
      </rPr>
      <t>73.80.20</t>
    </r>
  </si>
  <si>
    <r>
      <rPr>
        <sz val="7"/>
        <rFont val="Calibri"/>
        <family val="2"/>
      </rPr>
      <t>ADESIVO PARA TUBOS DE PVC</t>
    </r>
  </si>
  <si>
    <r>
      <rPr>
        <sz val="7"/>
        <rFont val="Calibri"/>
        <family val="2"/>
      </rPr>
      <t>73.27.04</t>
    </r>
  </si>
  <si>
    <r>
      <rPr>
        <sz val="7"/>
        <rFont val="Calibri"/>
        <family val="2"/>
      </rPr>
      <t>ANEL DE BORRACHA P/TUBO PVC ESGOTO SÉRIE NORMAL DN 100MM</t>
    </r>
  </si>
  <si>
    <r>
      <rPr>
        <sz val="7"/>
        <rFont val="Calibri"/>
        <family val="2"/>
      </rPr>
      <t>73.27.02</t>
    </r>
  </si>
  <si>
    <r>
      <rPr>
        <sz val="7"/>
        <rFont val="Calibri"/>
        <family val="2"/>
      </rPr>
      <t>ANEL DE BORRACHA P/TUBO PVC ESGOTO SÉRIE NORMAL DN 50MM</t>
    </r>
  </si>
  <si>
    <r>
      <rPr>
        <sz val="7"/>
        <rFont val="Calibri"/>
        <family val="2"/>
      </rPr>
      <t>73.41.81</t>
    </r>
  </si>
  <si>
    <r>
      <rPr>
        <sz val="7"/>
        <rFont val="Calibri"/>
        <family val="2"/>
      </rPr>
      <t>BOLSA DE LIGACAO 340 D= 1 1/2", CIPLA OU EQUIVALENTE</t>
    </r>
  </si>
  <si>
    <r>
      <rPr>
        <sz val="7"/>
        <rFont val="Calibri"/>
        <family val="2"/>
      </rPr>
      <t>73.33.04</t>
    </r>
  </si>
  <si>
    <r>
      <rPr>
        <sz val="7"/>
        <rFont val="Calibri"/>
        <family val="2"/>
      </rPr>
      <t>CAIXA D'AGUA DE POLIETILENO COM TAMPA 1000 L</t>
    </r>
  </si>
  <si>
    <r>
      <rPr>
        <sz val="7"/>
        <rFont val="Calibri"/>
        <family val="2"/>
      </rPr>
      <t>73.57.50</t>
    </r>
  </si>
  <si>
    <r>
      <rPr>
        <sz val="7"/>
        <rFont val="Calibri"/>
        <family val="2"/>
      </rPr>
      <t>CAIXA DE DESCARGA EXTERNA ALTA CIFLEX 6L CIPLA OU EQUIVALENTE</t>
    </r>
  </si>
  <si>
    <r>
      <rPr>
        <sz val="7"/>
        <rFont val="Calibri"/>
        <family val="2"/>
      </rPr>
      <t>73.57.11</t>
    </r>
  </si>
  <si>
    <r>
      <rPr>
        <sz val="7"/>
        <rFont val="Calibri"/>
        <family val="2"/>
      </rPr>
      <t>CAIXA SIFONADA PVC C/GRELHA E PORTA GRELHA REDONDA BRANCA  100X100X50 MM</t>
    </r>
  </si>
  <si>
    <r>
      <rPr>
        <sz val="7"/>
        <rFont val="Calibri"/>
        <family val="2"/>
      </rPr>
      <t>73.40.29</t>
    </r>
  </si>
  <si>
    <r>
      <rPr>
        <sz val="7"/>
        <rFont val="Calibri"/>
        <family val="2"/>
      </rPr>
      <t>CHUVEIRO MAX DUCHA LORENZETI OU EQUIVALENTE</t>
    </r>
  </si>
  <si>
    <r>
      <rPr>
        <sz val="7"/>
        <rFont val="Calibri"/>
        <family val="2"/>
      </rPr>
      <t>73.80.12</t>
    </r>
  </si>
  <si>
    <r>
      <rPr>
        <sz val="7"/>
        <rFont val="Calibri"/>
        <family val="2"/>
      </rPr>
      <t>FITA VEDA ROSCA 1/2" ROLO 50 M</t>
    </r>
  </si>
  <si>
    <r>
      <rPr>
        <sz val="7"/>
        <rFont val="Calibri"/>
        <family val="2"/>
      </rPr>
      <t>73.65.05</t>
    </r>
  </si>
  <si>
    <r>
      <rPr>
        <sz val="7"/>
        <rFont val="Calibri"/>
        <family val="2"/>
      </rPr>
      <t>LAVATORIO BRANCO PEQUENO L915 LINHA RAVENA DECA OU EQUIVALENTE</t>
    </r>
  </si>
  <si>
    <r>
      <rPr>
        <sz val="7"/>
        <rFont val="Calibri"/>
        <family val="2"/>
      </rPr>
      <t>73.41.03</t>
    </r>
  </si>
  <si>
    <r>
      <rPr>
        <sz val="7"/>
        <rFont val="Calibri"/>
        <family val="2"/>
      </rPr>
      <t>LIGACAO FLEXIVEL 1/2"X0,40M 4607-40 MXF FABRIMAR OU EQUIVALENTE</t>
    </r>
  </si>
  <si>
    <r>
      <rPr>
        <sz val="7"/>
        <rFont val="Calibri"/>
        <family val="2"/>
      </rPr>
      <t>77.10.90</t>
    </r>
  </si>
  <si>
    <r>
      <rPr>
        <sz val="7"/>
        <rFont val="Calibri"/>
        <family val="2"/>
      </rPr>
      <t>PARAFUSO PARA VASO SANITÁRIO E MICTÓRIO S8 COM BUCHA E ARRUELA</t>
    </r>
  </si>
  <si>
    <r>
      <rPr>
        <sz val="7"/>
        <rFont val="Calibri"/>
        <family val="2"/>
      </rPr>
      <t>73.45.11</t>
    </r>
  </si>
  <si>
    <r>
      <rPr>
        <sz val="7"/>
        <rFont val="Calibri"/>
        <family val="2"/>
      </rPr>
      <t>REG.PRESSAO C/ACABAM. REF.C-1416 DL D=1/2"FABRIMAR OU EQUIVALENTE</t>
    </r>
  </si>
  <si>
    <r>
      <rPr>
        <sz val="7"/>
        <rFont val="Calibri"/>
        <family val="2"/>
      </rPr>
      <t>73.80.21</t>
    </r>
  </si>
  <si>
    <r>
      <rPr>
        <sz val="7"/>
        <rFont val="Calibri"/>
        <family val="2"/>
      </rPr>
      <t>SOLUÇAO LIMPADORA</t>
    </r>
  </si>
  <si>
    <r>
      <rPr>
        <sz val="7"/>
        <rFont val="Calibri"/>
        <family val="2"/>
      </rPr>
      <t>79.02.12</t>
    </r>
  </si>
  <si>
    <r>
      <rPr>
        <sz val="7"/>
        <rFont val="Calibri"/>
        <family val="2"/>
      </rPr>
      <t>TIJOLO CERAMICO FURADO 8 FUROS 29X19X9CM C/FRETE</t>
    </r>
  </si>
  <si>
    <r>
      <rPr>
        <sz val="7"/>
        <rFont val="Calibri"/>
        <family val="2"/>
      </rPr>
      <t>73.51.41</t>
    </r>
  </si>
  <si>
    <r>
      <rPr>
        <sz val="7"/>
        <rFont val="Calibri"/>
        <family val="2"/>
      </rPr>
      <t>TORNEIRA BOIA PARA CX. D´AGUA  3/4", PLENA OU EQUIVALENTE</t>
    </r>
  </si>
  <si>
    <r>
      <rPr>
        <sz val="7"/>
        <rFont val="Calibri"/>
        <family val="2"/>
      </rPr>
      <t>73.51.52</t>
    </r>
  </si>
  <si>
    <r>
      <rPr>
        <sz val="7"/>
        <rFont val="Calibri"/>
        <family val="2"/>
      </rPr>
      <t>TORNEIRA PARA LAVATORIO REF.1194-AS 1/2" FABRIMAR OU EQUIVALENTE</t>
    </r>
  </si>
  <si>
    <r>
      <rPr>
        <sz val="7"/>
        <rFont val="Calibri"/>
        <family val="2"/>
      </rPr>
      <t>73.41.71</t>
    </r>
  </si>
  <si>
    <r>
      <rPr>
        <sz val="7"/>
        <rFont val="Calibri"/>
        <family val="2"/>
      </rPr>
      <t>TUBO LIGAÇAO AGUA-VASO METAL CROM. C /SOBRECANOPLA</t>
    </r>
  </si>
  <si>
    <r>
      <rPr>
        <sz val="7"/>
        <rFont val="Calibri"/>
        <family val="2"/>
      </rPr>
      <t>73.41.64</t>
    </r>
  </si>
  <si>
    <r>
      <rPr>
        <sz val="7"/>
        <rFont val="Calibri"/>
        <family val="2"/>
      </rPr>
      <t>TUBO LONGO P/CX.DESCARGA SOBREPOR 40 MM X 1,60 METROS</t>
    </r>
  </si>
  <si>
    <r>
      <rPr>
        <sz val="7"/>
        <rFont val="Calibri"/>
        <family val="2"/>
      </rPr>
      <t>73.24.04</t>
    </r>
  </si>
  <si>
    <r>
      <rPr>
        <sz val="7"/>
        <rFont val="Calibri"/>
        <family val="2"/>
      </rPr>
      <t>TUBO PVC ESGOTO P/B SERIE NORMAL (NBR 5688) D= 100MM X 6M</t>
    </r>
  </si>
  <si>
    <r>
      <rPr>
        <sz val="7"/>
        <rFont val="Calibri"/>
        <family val="2"/>
      </rPr>
      <t>73.24.02</t>
    </r>
  </si>
  <si>
    <r>
      <rPr>
        <sz val="7"/>
        <rFont val="Calibri"/>
        <family val="2"/>
      </rPr>
      <t>TUBO PVC ESGOTO P/B SERIE NORMAL (NBR 5688) D= 50MM X 6M</t>
    </r>
  </si>
  <si>
    <r>
      <rPr>
        <sz val="7"/>
        <rFont val="Calibri"/>
        <family val="2"/>
      </rPr>
      <t>73.24.25</t>
    </r>
  </si>
  <si>
    <r>
      <rPr>
        <sz val="7"/>
        <rFont val="Calibri"/>
        <family val="2"/>
      </rPr>
      <t>TUBO PVC ESGOTO P/B SOLDÁVEL SERIE NORMAL (NBR 5688) D= 40MM X 6M</t>
    </r>
  </si>
  <si>
    <r>
      <rPr>
        <sz val="7"/>
        <rFont val="Calibri"/>
        <family val="2"/>
      </rPr>
      <t>73.02.01</t>
    </r>
  </si>
  <si>
    <r>
      <rPr>
        <sz val="7"/>
        <rFont val="Calibri"/>
        <family val="2"/>
      </rPr>
      <t>TUBO PVC SOLDÁVEL MARROM D=  20MM (1/2") CONF. NBR 5648</t>
    </r>
  </si>
  <si>
    <r>
      <rPr>
        <sz val="7"/>
        <rFont val="Calibri"/>
        <family val="2"/>
      </rPr>
      <t>73.02.02</t>
    </r>
  </si>
  <si>
    <r>
      <rPr>
        <sz val="7"/>
        <rFont val="Calibri"/>
        <family val="2"/>
      </rPr>
      <t>TUBO PVC SOLDÁVEL MARROM D=  25MM (3/4") CONF. NBR 5648</t>
    </r>
  </si>
  <si>
    <r>
      <rPr>
        <sz val="7"/>
        <rFont val="Calibri"/>
        <family val="2"/>
      </rPr>
      <t>73.52.74</t>
    </r>
  </si>
  <si>
    <r>
      <rPr>
        <sz val="7"/>
        <rFont val="Calibri"/>
        <family val="2"/>
      </rPr>
      <t>VALVULA PVC PARA LAVATORIO SEM UNHO No.11</t>
    </r>
  </si>
  <si>
    <r>
      <rPr>
        <sz val="7"/>
        <rFont val="Calibri"/>
        <family val="2"/>
      </rPr>
      <t>73.66.01</t>
    </r>
  </si>
  <si>
    <r>
      <rPr>
        <sz val="7"/>
        <rFont val="Calibri"/>
        <family val="2"/>
      </rPr>
      <t>VASO SANITARIO CONVENC.BRANCA,AZALEA CELITE / EQUIVALENTE.</t>
    </r>
  </si>
  <si>
    <r>
      <rPr>
        <b/>
        <sz val="8"/>
        <rFont val="Arial"/>
        <family val="2"/>
      </rPr>
      <t>40.60.50 - INSTALAÇAO ELETRICA - ESCRITORIO TIPO I (UN)</t>
    </r>
  </si>
  <si>
    <r>
      <rPr>
        <sz val="7"/>
        <rFont val="Calibri"/>
        <family val="2"/>
      </rPr>
      <t>74.10.63</t>
    </r>
  </si>
  <si>
    <r>
      <rPr>
        <sz val="7"/>
        <rFont val="Calibri"/>
        <family val="2"/>
      </rPr>
      <t>DISJUNTOR TERMOMAGNÉTICO TIPO DIN, TRIPOLAR 63A, CURVA B, TENSAO MAXIMA DE 240 V</t>
    </r>
  </si>
  <si>
    <r>
      <rPr>
        <sz val="7"/>
        <rFont val="Calibri"/>
        <family val="2"/>
      </rPr>
      <t>74.24.05</t>
    </r>
  </si>
  <si>
    <r>
      <rPr>
        <sz val="7"/>
        <rFont val="Calibri"/>
        <family val="2"/>
      </rPr>
      <t>INTERRUPTOR SIMPLES10A/250V R.1000 S/PLACA OU EQUIVALENTE</t>
    </r>
  </si>
  <si>
    <r>
      <rPr>
        <sz val="7"/>
        <rFont val="Calibri"/>
        <family val="2"/>
      </rPr>
      <t>74.37.04</t>
    </r>
  </si>
  <si>
    <r>
      <rPr>
        <sz val="7"/>
        <rFont val="Calibri"/>
        <family val="2"/>
      </rPr>
      <t>LAMPADA LED 6 W BIVOLT BRANCA, FORMATO TRADICIONAL (BASE E27)</t>
    </r>
  </si>
  <si>
    <r>
      <rPr>
        <sz val="7"/>
        <rFont val="Calibri"/>
        <family val="2"/>
      </rPr>
      <t>74.31.27</t>
    </r>
  </si>
  <si>
    <r>
      <rPr>
        <sz val="7"/>
        <rFont val="Calibri"/>
        <family val="2"/>
      </rPr>
      <t>LUMINARIA SOBREPOR 2X32W C/ SOQUETE REF.3540 ITAIM OU EQUIVALENTE</t>
    </r>
  </si>
  <si>
    <r>
      <rPr>
        <sz val="7"/>
        <rFont val="Calibri"/>
        <family val="2"/>
      </rPr>
      <t>74.38.05</t>
    </r>
  </si>
  <si>
    <r>
      <rPr>
        <sz val="7"/>
        <rFont val="Calibri"/>
        <family val="2"/>
      </rPr>
      <t>LÂMPADA TUBULAR LED 18W 2100 LUMENS SOQUETE G13 120CM T8 OU EQUIVALENTE</t>
    </r>
  </si>
  <si>
    <r>
      <rPr>
        <sz val="7"/>
        <rFont val="Calibri"/>
        <family val="2"/>
      </rPr>
      <t>74.25.01</t>
    </r>
  </si>
  <si>
    <r>
      <rPr>
        <sz val="7"/>
        <rFont val="Calibri"/>
        <family val="2"/>
      </rPr>
      <t>PLACA TERMOPL. P/ CX.2x4" R.8501 PIAL OU EQUIVALENTE</t>
    </r>
  </si>
  <si>
    <r>
      <rPr>
        <sz val="7"/>
        <rFont val="Calibri"/>
        <family val="2"/>
      </rPr>
      <t>74.09.23</t>
    </r>
  </si>
  <si>
    <r>
      <rPr>
        <sz val="7"/>
        <rFont val="Calibri"/>
        <family val="2"/>
      </rPr>
      <t>QUADRO DE DISTRIBUICAO COM BARRAMENTO TRIFASICO, DE EMBUTIR, EM CHAPA DE ACO GALVANIZADO, PARA 18 DISJUNTORES DIN, 100 A</t>
    </r>
  </si>
  <si>
    <r>
      <rPr>
        <sz val="7"/>
        <rFont val="Calibri"/>
        <family val="2"/>
      </rPr>
      <t>74.35.03</t>
    </r>
  </si>
  <si>
    <r>
      <rPr>
        <sz val="7"/>
        <rFont val="Calibri"/>
        <family val="2"/>
      </rPr>
      <t>SOQUETE DE PORCELANA BASE E27, FIXO DE TETO, PARA LAMPADAS</t>
    </r>
  </si>
  <si>
    <r>
      <rPr>
        <sz val="7"/>
        <rFont val="Calibri"/>
        <family val="2"/>
      </rPr>
      <t>74.24.33</t>
    </r>
  </si>
  <si>
    <r>
      <rPr>
        <sz val="7"/>
        <rFont val="Calibri"/>
        <family val="2"/>
      </rPr>
      <t>TOMADA 2P+T 20A 250V, CONJUNTO MONTADO PARA EMBUTIR 4" X 2" (PLACA + SUPORTE + MODULO)</t>
    </r>
  </si>
  <si>
    <r>
      <rPr>
        <sz val="7"/>
        <rFont val="Calibri"/>
        <family val="2"/>
      </rPr>
      <t>74.24.57</t>
    </r>
  </si>
  <si>
    <r>
      <rPr>
        <sz val="7"/>
        <rFont val="Calibri"/>
        <family val="2"/>
      </rPr>
      <t>TOMADA DE EMBUTIR PARA TELEFONE SEM PLACA 4 POLOS</t>
    </r>
  </si>
  <si>
    <r>
      <rPr>
        <sz val="7"/>
        <rFont val="Calibri"/>
        <family val="2"/>
      </rPr>
      <t>74.24.51</t>
    </r>
  </si>
  <si>
    <r>
      <rPr>
        <sz val="7"/>
        <rFont val="Calibri"/>
        <family val="2"/>
      </rPr>
      <t>TOMADA UNIVERSAL 2P+T 20A-250V NBR 14136</t>
    </r>
  </si>
  <si>
    <r>
      <rPr>
        <b/>
        <sz val="8"/>
        <rFont val="Arial"/>
        <family val="2"/>
      </rPr>
      <t>40.60.70 - INSTALAÇAO HIDRAULICA - ESCRITORIO TIPO I E II (UN)</t>
    </r>
  </si>
  <si>
    <r>
      <rPr>
        <sz val="7"/>
        <rFont val="Calibri"/>
        <family val="2"/>
      </rPr>
      <t>73.05.52</t>
    </r>
  </si>
  <si>
    <r>
      <rPr>
        <sz val="7"/>
        <rFont val="Calibri"/>
        <family val="2"/>
      </rPr>
      <t>ADAPTADOR SOLDÁVEL CURTO C/FLANGES LIVRES P/CX D´ÁGUA D= 25MM (3/4")</t>
    </r>
  </si>
  <si>
    <r>
      <rPr>
        <sz val="7"/>
        <rFont val="Calibri"/>
        <family val="2"/>
      </rPr>
      <t>73.33.02</t>
    </r>
  </si>
  <si>
    <r>
      <rPr>
        <sz val="7"/>
        <rFont val="Calibri"/>
        <family val="2"/>
      </rPr>
      <t>CAIXA D'AGUA DE POLIETILENO COM TAMPA 310 L</t>
    </r>
  </si>
  <si>
    <r>
      <rPr>
        <b/>
        <sz val="8"/>
        <rFont val="Arial"/>
        <family val="2"/>
      </rPr>
      <t>47.03.01 - MAPOTECA P/ PROJETO 1,40X1,10X1,40M E PEÇA 8X8 CM (UN)</t>
    </r>
  </si>
  <si>
    <r>
      <rPr>
        <b/>
        <sz val="8"/>
        <rFont val="Arial"/>
        <family val="2"/>
      </rPr>
      <t>40.60.56 - INSTALAÇAO ELETRICA - DEPOSITO TIPO II (UN)</t>
    </r>
  </si>
  <si>
    <r>
      <rPr>
        <b/>
        <sz val="8"/>
        <rFont val="Arial"/>
        <family val="2"/>
      </rPr>
      <t>40.60.61 - INSTALAÇAO ELETRICA - REFEITORIO TIPO I (UN)</t>
    </r>
  </si>
  <si>
    <r>
      <rPr>
        <sz val="7"/>
        <rFont val="Calibri"/>
        <family val="2"/>
      </rPr>
      <t>74.14.08</t>
    </r>
  </si>
  <si>
    <r>
      <rPr>
        <sz val="7"/>
        <rFont val="Calibri"/>
        <family val="2"/>
      </rPr>
      <t>FIO DE COBRE, SOLIDO, CLASSE 1, ISOLACAO EM PVC/A, ANTICHAMA BWF-B, 450/750V, SECAO NOMINAL 10 MM2</t>
    </r>
  </si>
  <si>
    <r>
      <rPr>
        <b/>
        <sz val="8"/>
        <rFont val="Arial"/>
        <family val="2"/>
      </rPr>
      <t>40.60.74 - INSTALAÇAO HIDROSANITARIA - REFEITORIO I E II (UN)</t>
    </r>
  </si>
  <si>
    <r>
      <rPr>
        <b/>
        <sz val="8"/>
        <rFont val="Arial"/>
        <family val="2"/>
      </rPr>
      <t>40.08.05 - CONCRETO 1:4:8, B1-B2 CALCARIA - PREPARO (M3)</t>
    </r>
  </si>
  <si>
    <r>
      <rPr>
        <b/>
        <sz val="8"/>
        <rFont val="Arial"/>
        <family val="2"/>
      </rPr>
      <t>50.39.10 - CHP/VIBRADOR DE IMERSAO COM MANGOTE DE 45MM (H)</t>
    </r>
  </si>
  <si>
    <r>
      <rPr>
        <sz val="7"/>
        <rFont val="Calibri"/>
        <family val="2"/>
      </rPr>
      <t>54.39.10</t>
    </r>
  </si>
  <si>
    <r>
      <rPr>
        <sz val="7"/>
        <rFont val="Calibri"/>
        <family val="2"/>
      </rPr>
      <t>MANGOTE P/ VIBRADOR DE IMERSAO PENDULAR D= 45MM x 5M, OU EQUIVALENTE</t>
    </r>
  </si>
  <si>
    <r>
      <rPr>
        <sz val="7"/>
        <rFont val="Calibri"/>
        <family val="2"/>
      </rPr>
      <t>54.39.11</t>
    </r>
  </si>
  <si>
    <r>
      <rPr>
        <sz val="7"/>
        <rFont val="Calibri"/>
        <family val="2"/>
      </rPr>
      <t>MOTOR P/ VIBRADOR DE IMERSAO TRIFASICO 220/380V 2CV, OU EQUIVALENTE</t>
    </r>
  </si>
  <si>
    <r>
      <rPr>
        <b/>
        <sz val="8"/>
        <rFont val="Arial"/>
        <family val="2"/>
      </rPr>
      <t>40.16.01 - LANÇAMENTO DE CONCRETO CONVENCIONAL EM FUNDAÇÕES (M3)</t>
    </r>
  </si>
  <si>
    <r>
      <rPr>
        <sz val="7"/>
        <rFont val="Calibri"/>
        <family val="2"/>
      </rPr>
      <t>50.39.10</t>
    </r>
  </si>
  <si>
    <r>
      <rPr>
        <sz val="7"/>
        <rFont val="Calibri"/>
        <family val="2"/>
      </rPr>
      <t>CHP/VIBRADOR DE IMERSAO COM MANGOTE DE 45MM</t>
    </r>
  </si>
  <si>
    <r>
      <rPr>
        <b/>
        <sz val="8"/>
        <rFont val="Arial"/>
        <family val="2"/>
      </rPr>
      <t>40.09.05 - CONCRETO 1:4:8, B1-B2 CALCARIA,LANCADO EM FUNDACAO (M3)</t>
    </r>
  </si>
  <si>
    <r>
      <rPr>
        <sz val="7"/>
        <rFont val="Calibri"/>
        <family val="2"/>
      </rPr>
      <t>40.08.05</t>
    </r>
  </si>
  <si>
    <r>
      <rPr>
        <sz val="7"/>
        <rFont val="Calibri"/>
        <family val="2"/>
      </rPr>
      <t>CONCRETO 1:4:8, B1-B2 CALCARIA - PREPARO</t>
    </r>
  </si>
  <si>
    <r>
      <rPr>
        <sz val="7"/>
        <rFont val="Calibri"/>
        <family val="2"/>
      </rPr>
      <t>40.16.01</t>
    </r>
  </si>
  <si>
    <r>
      <rPr>
        <sz val="7"/>
        <rFont val="Calibri"/>
        <family val="2"/>
      </rPr>
      <t>LANÇAMENTO DE CONCRETO CONVENCIONAL EM FUNDAÇÕES</t>
    </r>
  </si>
  <si>
    <r>
      <rPr>
        <b/>
        <sz val="8"/>
        <rFont val="Arial"/>
        <family val="2"/>
      </rPr>
      <t>40.20.11 - FORMA DE TABUA DE PINHO DE 3a. TIPO E (P/ BERCO) (M2)</t>
    </r>
  </si>
  <si>
    <r>
      <rPr>
        <b/>
        <sz val="8"/>
        <rFont val="Arial"/>
        <family val="2"/>
      </rPr>
      <t>43.01.10 - COMPUTADOR COM SOFTWARES (AUTOCAD, OFICCE, TOPOGRAFH E WINDOWS) (H)</t>
    </r>
  </si>
  <si>
    <r>
      <rPr>
        <sz val="7"/>
        <rFont val="Calibri"/>
        <family val="2"/>
      </rPr>
      <t>93.22.10</t>
    </r>
  </si>
  <si>
    <r>
      <rPr>
        <sz val="7"/>
        <rFont val="Calibri"/>
        <family val="2"/>
      </rPr>
      <t>AUTODESK AUTOCAD - 2016 (SIMILAR OU SUPERIOR)</t>
    </r>
  </si>
  <si>
    <r>
      <rPr>
        <sz val="7"/>
        <rFont val="Calibri"/>
        <family val="2"/>
      </rPr>
      <t>ANO</t>
    </r>
  </si>
  <si>
    <r>
      <rPr>
        <sz val="7"/>
        <rFont val="Calibri"/>
        <family val="2"/>
      </rPr>
      <t>93.22.11</t>
    </r>
  </si>
  <si>
    <r>
      <rPr>
        <sz val="7"/>
        <rFont val="Calibri"/>
        <family val="2"/>
      </rPr>
      <t>BENTLEY TOPOGRAFH (SIMILAR OU SUPERIOR)</t>
    </r>
  </si>
  <si>
    <r>
      <rPr>
        <sz val="7"/>
        <rFont val="Calibri"/>
        <family val="2"/>
      </rPr>
      <t>93.22.02</t>
    </r>
  </si>
  <si>
    <r>
      <rPr>
        <sz val="7"/>
        <rFont val="Calibri"/>
        <family val="2"/>
      </rPr>
      <t>COMPUTADOR C/ PERIFÉRICOS - PROCESSADOR i5 (EQUIVALENTE OU SUPERIOR) 8GB, RAM, HD 1 TB, PLACA DE VIDEO 1 GB E WINDOWS 10</t>
    </r>
  </si>
  <si>
    <r>
      <rPr>
        <sz val="7"/>
        <rFont val="Calibri"/>
        <family val="2"/>
      </rPr>
      <t>93.22.09</t>
    </r>
  </si>
  <si>
    <r>
      <rPr>
        <sz val="7"/>
        <rFont val="Calibri"/>
        <family val="2"/>
      </rPr>
      <t>PACOTE OFFICE 2019 (SIMILAR OU SUPERIOR)</t>
    </r>
  </si>
  <si>
    <r>
      <rPr>
        <b/>
        <sz val="8"/>
        <rFont val="Arial"/>
        <family val="2"/>
      </rPr>
      <t>95422 - CURSO DE CAPACITAÇÃO PARA ENCARREGADO GERAL DE OBRAS (ENCARGOS COMPLEMENTARES) - MENSALISTA (MES)</t>
    </r>
  </si>
  <si>
    <r>
      <rPr>
        <sz val="7"/>
        <rFont val="Calibri"/>
        <family val="2"/>
      </rPr>
      <t>00040818</t>
    </r>
  </si>
  <si>
    <r>
      <rPr>
        <sz val="7"/>
        <rFont val="Calibri"/>
        <family val="2"/>
      </rPr>
      <t>ENCARREGADO GERAL DE OBRAS (MENSALISTA)</t>
    </r>
  </si>
  <si>
    <r>
      <rPr>
        <b/>
        <sz val="8"/>
        <rFont val="Arial"/>
        <family val="2"/>
      </rPr>
      <t>93572 - ENCARREGADO GERAL DE OBRAS COM ENCARGOS COMPLEMENTARES (MES)</t>
    </r>
  </si>
  <si>
    <r>
      <rPr>
        <b/>
        <sz val="6"/>
        <rFont val="Calibri"/>
        <family val="2"/>
      </rPr>
      <t>ENCARGOS COMPLEMENTARES</t>
    </r>
  </si>
  <si>
    <r>
      <rPr>
        <sz val="7"/>
        <rFont val="Calibri"/>
        <family val="2"/>
      </rPr>
      <t>00043499</t>
    </r>
  </si>
  <si>
    <r>
      <rPr>
        <sz val="7"/>
        <rFont val="Calibri"/>
        <family val="2"/>
      </rPr>
      <t>EPI - FAMILIA ENCARREGADO GERAL - MENSALISTA (ENCARGOS COMPLEMENTARES - COLETADO CAIXA)</t>
    </r>
  </si>
  <si>
    <r>
      <rPr>
        <sz val="7"/>
        <rFont val="Calibri"/>
        <family val="2"/>
      </rPr>
      <t>00040863</t>
    </r>
  </si>
  <si>
    <r>
      <rPr>
        <sz val="7"/>
        <rFont val="Calibri"/>
        <family val="2"/>
      </rPr>
      <t>EXAMES - MENSALISTA (COLETADO CAIXA)</t>
    </r>
  </si>
  <si>
    <r>
      <rPr>
        <sz val="7"/>
        <rFont val="Calibri"/>
        <family val="2"/>
      </rPr>
      <t>00043475</t>
    </r>
  </si>
  <si>
    <r>
      <rPr>
        <sz val="7"/>
        <rFont val="Calibri"/>
        <family val="2"/>
      </rPr>
      <t>FERRAMENTAS - FAMILIA ENCARREGADO GERAL - MENSALISTA (ENCARGOS COMPLEMENTARES - COLETADO CAIXA)</t>
    </r>
  </si>
  <si>
    <r>
      <rPr>
        <sz val="7"/>
        <rFont val="Calibri"/>
        <family val="2"/>
      </rPr>
      <t>00040864</t>
    </r>
  </si>
  <si>
    <r>
      <rPr>
        <sz val="7"/>
        <rFont val="Calibri"/>
        <family val="2"/>
      </rPr>
      <t>SEGURO - MENSALISTA (COLETADO CAIXA)</t>
    </r>
  </si>
  <si>
    <r>
      <rPr>
        <b/>
        <sz val="6"/>
        <rFont val="Calibri"/>
        <family val="2"/>
      </rPr>
      <t>TOTAL ENCARGOS COMPLEMENTARES:</t>
    </r>
  </si>
  <si>
    <r>
      <rPr>
        <sz val="7"/>
        <rFont val="Calibri"/>
        <family val="2"/>
      </rPr>
      <t>95422</t>
    </r>
  </si>
  <si>
    <r>
      <rPr>
        <sz val="7"/>
        <rFont val="Calibri"/>
        <family val="2"/>
      </rPr>
      <t>CURSO DE CAPACITAÇÃO PARA ENCARREGADO GERAL DE OBRAS (ENCARGOS COMPLEMENTARES) - MENSALISTA</t>
    </r>
  </si>
  <si>
    <r>
      <rPr>
        <b/>
        <sz val="8"/>
        <rFont val="Arial"/>
        <family val="2"/>
      </rPr>
      <t>95417 - CURSO DE CAPACITAÇÃO PARA ENGENHEIRO CIVIL DE OBRA PLENO (ENCARGOS COMPLEMENTARES) - MENSALISTA (MES)</t>
    </r>
  </si>
  <si>
    <r>
      <rPr>
        <sz val="7"/>
        <rFont val="Calibri"/>
        <family val="2"/>
      </rPr>
      <t>00040813</t>
    </r>
  </si>
  <si>
    <r>
      <rPr>
        <sz val="7"/>
        <rFont val="Calibri"/>
        <family val="2"/>
      </rPr>
      <t>ENGENHEIRO CIVIL DE OBRA PLENO (MENSALISTA)</t>
    </r>
  </si>
  <si>
    <r>
      <rPr>
        <b/>
        <sz val="8"/>
        <rFont val="Arial"/>
        <family val="2"/>
      </rPr>
      <t>93567 - ENGENHEIRO CIVIL DE OBRA PLENO COM ENCARGOS COMPLEMENTARES (MES)</t>
    </r>
  </si>
  <si>
    <r>
      <rPr>
        <sz val="7"/>
        <rFont val="Calibri"/>
        <family val="2"/>
      </rPr>
      <t>00043498</t>
    </r>
  </si>
  <si>
    <r>
      <rPr>
        <sz val="7"/>
        <rFont val="Calibri"/>
        <family val="2"/>
      </rPr>
      <t>EPI - FAMILIA ENGENHEIRO CIVIL - MENSALISTA (ENCARGOS COMPLEMENTARES - COLETADO CAIXA)</t>
    </r>
  </si>
  <si>
    <r>
      <rPr>
        <sz val="7"/>
        <rFont val="Calibri"/>
        <family val="2"/>
      </rPr>
      <t>00043474</t>
    </r>
  </si>
  <si>
    <r>
      <rPr>
        <sz val="7"/>
        <rFont val="Calibri"/>
        <family val="2"/>
      </rPr>
      <t>FERRAMENTAS - FAMILIA ENGENHEIRO CIVIL - MENSALISTA (ENCARGOS COMPLEMENTARES - COLETADO CAIXA)</t>
    </r>
  </si>
  <si>
    <r>
      <rPr>
        <sz val="7"/>
        <rFont val="Calibri"/>
        <family val="2"/>
      </rPr>
      <t>95417</t>
    </r>
  </si>
  <si>
    <r>
      <rPr>
        <sz val="7"/>
        <rFont val="Calibri"/>
        <family val="2"/>
      </rPr>
      <t>CURSO DE CAPACITAÇÃO PARA ENGENHEIRO CIVIL DE OBRA PLENO (ENCARGOS COMPLEMENTARES) - MENSALISTA</t>
    </r>
  </si>
  <si>
    <r>
      <rPr>
        <b/>
        <sz val="8"/>
        <rFont val="Arial"/>
        <family val="2"/>
      </rPr>
      <t>100315 - CURSO DE CAPACITAÇÃO PARA TÉCNICO EM SEGURANÇA DO TRABALHO (ENCARGOS COMPLEMENTARES) - MENSALISTA (MES)</t>
    </r>
  </si>
  <si>
    <r>
      <rPr>
        <sz val="7"/>
        <rFont val="Calibri"/>
        <family val="2"/>
      </rPr>
      <t>00040944</t>
    </r>
  </si>
  <si>
    <r>
      <rPr>
        <sz val="7"/>
        <rFont val="Calibri"/>
        <family val="2"/>
      </rPr>
      <t>TECNICO EM SEGURANCA DO TRABALHO (MENSALISTA)</t>
    </r>
  </si>
  <si>
    <r>
      <rPr>
        <b/>
        <sz val="8"/>
        <rFont val="Arial"/>
        <family val="2"/>
      </rPr>
      <t>100321 - TÉCNICO EM SEGURANÇA DO TRABALHO COM ENCARGOS COMPLEMENTARES (MES)</t>
    </r>
  </si>
  <si>
    <r>
      <rPr>
        <sz val="7"/>
        <rFont val="Calibri"/>
        <family val="2"/>
      </rPr>
      <t>00043494</t>
    </r>
  </si>
  <si>
    <r>
      <rPr>
        <sz val="7"/>
        <rFont val="Calibri"/>
        <family val="2"/>
      </rPr>
      <t>EPI - FAMILIA ALMOXARIFE - MENSALISTA (ENCARGOS COMPLEMENTARES - COLETADO CAIXA)</t>
    </r>
  </si>
  <si>
    <r>
      <rPr>
        <sz val="7"/>
        <rFont val="Calibri"/>
        <family val="2"/>
      </rPr>
      <t>00043470</t>
    </r>
  </si>
  <si>
    <r>
      <rPr>
        <sz val="7"/>
        <rFont val="Calibri"/>
        <family val="2"/>
      </rPr>
      <t>FERRAMENTAS - FAMILIA ALMOXARIFE - MENSALISTA (ENCARGOS COMPLEMENTARES - COLETADO CAIXA)</t>
    </r>
  </si>
  <si>
    <r>
      <rPr>
        <sz val="7"/>
        <rFont val="Calibri"/>
        <family val="2"/>
      </rPr>
      <t>100315</t>
    </r>
  </si>
  <si>
    <r>
      <rPr>
        <sz val="7"/>
        <rFont val="Calibri"/>
        <family val="2"/>
      </rPr>
      <t>CURSO DE CAPACITAÇÃO PARA TÉCNICO EM SEGURANÇA DO TRABALHO (ENCARGOS COMPLEMENTARES) - MENSALISTA</t>
    </r>
  </si>
  <si>
    <r>
      <rPr>
        <b/>
        <sz val="8"/>
        <rFont val="Arial"/>
        <family val="2"/>
      </rPr>
      <t>100288 - CURSO DE CAPACITAÇÃO PARA VIGIA DIURNO (ENCARGOS COMPLEMENTARES) - HORISTA (H)</t>
    </r>
  </si>
  <si>
    <r>
      <rPr>
        <sz val="7"/>
        <rFont val="Calibri"/>
        <family val="2"/>
      </rPr>
      <t>00034345</t>
    </r>
  </si>
  <si>
    <r>
      <rPr>
        <sz val="7"/>
        <rFont val="Calibri"/>
        <family val="2"/>
      </rPr>
      <t>VIGIA DIURNO</t>
    </r>
  </si>
  <si>
    <r>
      <rPr>
        <b/>
        <sz val="8"/>
        <rFont val="Arial"/>
        <family val="2"/>
      </rPr>
      <t>100289 - VIGIA DIURNO COM ENCARGOS COMPLEMENTARES (H)</t>
    </r>
  </si>
  <si>
    <r>
      <rPr>
        <sz val="7"/>
        <rFont val="Calibri"/>
        <family val="2"/>
      </rPr>
      <t>00037370</t>
    </r>
  </si>
  <si>
    <r>
      <rPr>
        <sz val="7"/>
        <rFont val="Calibri"/>
        <family val="2"/>
      </rPr>
      <t>ALIMENTACAO - HORISTA (COLETADO CAIXA)</t>
    </r>
  </si>
  <si>
    <r>
      <rPr>
        <sz val="7"/>
        <rFont val="Calibri"/>
        <family val="2"/>
      </rPr>
      <t>00043491</t>
    </r>
  </si>
  <si>
    <r>
      <rPr>
        <sz val="7"/>
        <rFont val="Calibri"/>
        <family val="2"/>
      </rPr>
      <t>EPI - FAMILIA SERVENTE - HORISTA (ENCARGOS COMPLEMENTARES - COLETADO CAIXA)</t>
    </r>
  </si>
  <si>
    <r>
      <rPr>
        <sz val="7"/>
        <rFont val="Calibri"/>
        <family val="2"/>
      </rPr>
      <t>00037372</t>
    </r>
  </si>
  <si>
    <r>
      <rPr>
        <sz val="7"/>
        <rFont val="Calibri"/>
        <family val="2"/>
      </rPr>
      <t>EXAMES - HORISTA (COLETADO CAIXA)</t>
    </r>
  </si>
  <si>
    <r>
      <rPr>
        <sz val="7"/>
        <rFont val="Calibri"/>
        <family val="2"/>
      </rPr>
      <t>00043467</t>
    </r>
  </si>
  <si>
    <r>
      <rPr>
        <sz val="7"/>
        <rFont val="Calibri"/>
        <family val="2"/>
      </rPr>
      <t>FERRAMENTAS - FAMILIA SERVENTE - HORISTA (ENCARGOS COMPLEMENTARES - COLETADO CAIXA)</t>
    </r>
  </si>
  <si>
    <r>
      <rPr>
        <sz val="7"/>
        <rFont val="Calibri"/>
        <family val="2"/>
      </rPr>
      <t>00037373</t>
    </r>
  </si>
  <si>
    <r>
      <rPr>
        <sz val="7"/>
        <rFont val="Calibri"/>
        <family val="2"/>
      </rPr>
      <t>SEGURO - HORISTA (COLETADO CAIXA)</t>
    </r>
  </si>
  <si>
    <r>
      <rPr>
        <sz val="7"/>
        <rFont val="Calibri"/>
        <family val="2"/>
      </rPr>
      <t>00037371</t>
    </r>
  </si>
  <si>
    <r>
      <rPr>
        <sz val="7"/>
        <rFont val="Calibri"/>
        <family val="2"/>
      </rPr>
      <t>TRANSPORTE - HORISTA (COLETADO CAIXA)</t>
    </r>
  </si>
  <si>
    <r>
      <rPr>
        <sz val="7"/>
        <rFont val="Calibri"/>
        <family val="2"/>
      </rPr>
      <t>100288</t>
    </r>
  </si>
  <si>
    <r>
      <rPr>
        <sz val="7"/>
        <rFont val="Calibri"/>
        <family val="2"/>
      </rPr>
      <t>CURSO DE CAPACITAÇÃO PARA VIGIA DIURNO (ENCARGOS COMPLEMENTARES) - HORISTA</t>
    </r>
  </si>
  <si>
    <r>
      <rPr>
        <b/>
        <sz val="8"/>
        <rFont val="Arial"/>
        <family val="2"/>
      </rPr>
      <t>95388 - CURSO DE CAPACITAÇÃO PARA VIGIA NOTURNO (ENCARGOS COMPLEMENTARES) - HORISTA (H)</t>
    </r>
  </si>
  <si>
    <r>
      <rPr>
        <sz val="7"/>
        <rFont val="Calibri"/>
        <family val="2"/>
      </rPr>
      <t>00041776</t>
    </r>
  </si>
  <si>
    <r>
      <rPr>
        <sz val="7"/>
        <rFont val="Calibri"/>
        <family val="2"/>
      </rPr>
      <t>VIGIA NOTURNO, HORA EFETIVAMENTE TRABALHADA DE 22 H AS 5 H (COM ADICIONAL NOTURNO)</t>
    </r>
  </si>
  <si>
    <r>
      <rPr>
        <b/>
        <sz val="8"/>
        <rFont val="Arial"/>
        <family val="2"/>
      </rPr>
      <t>88326 - VIGIA NOTURNO COM ENCARGOS COMPLEMENTARES (H)</t>
    </r>
  </si>
  <si>
    <r>
      <rPr>
        <sz val="7"/>
        <rFont val="Calibri"/>
        <family val="2"/>
      </rPr>
      <t>95388</t>
    </r>
  </si>
  <si>
    <r>
      <rPr>
        <sz val="7"/>
        <rFont val="Calibri"/>
        <family val="2"/>
      </rPr>
      <t>CURSO DE CAPACITAÇÃO PARA VIGIA NOTURNO (ENCARGOS COMPLEMENTARES) - HORISTA</t>
    </r>
  </si>
  <si>
    <r>
      <rPr>
        <b/>
        <sz val="8"/>
        <rFont val="Arial"/>
        <family val="2"/>
      </rPr>
      <t>50.14.10 - CHP/COMPRESSOR PORTÁTIL, MOTOR DIESEL, 275 PCM, 7 BAR, 54,4KW, OU EQUIVALENTE (H)</t>
    </r>
  </si>
  <si>
    <r>
      <rPr>
        <sz val="7"/>
        <rFont val="Calibri"/>
        <family val="2"/>
      </rPr>
      <t>54.14.10</t>
    </r>
  </si>
  <si>
    <r>
      <rPr>
        <sz val="7"/>
        <rFont val="Calibri"/>
        <family val="2"/>
      </rPr>
      <t>COMPRESSOR PORTÁTIL, MOTOR DIESEL, 275 PCM, 7 BAR, 54,4KW, OU EQUIVALENTE</t>
    </r>
  </si>
  <si>
    <r>
      <rPr>
        <sz val="7"/>
        <rFont val="Calibri"/>
        <family val="2"/>
      </rPr>
      <t>55.05.51</t>
    </r>
  </si>
  <si>
    <r>
      <rPr>
        <sz val="7"/>
        <rFont val="Calibri"/>
        <family val="2"/>
      </rPr>
      <t>COMPRESSORISTA</t>
    </r>
  </si>
  <si>
    <r>
      <rPr>
        <sz val="7"/>
        <rFont val="Calibri"/>
        <family val="2"/>
      </rPr>
      <t>68.01.30</t>
    </r>
  </si>
  <si>
    <r>
      <rPr>
        <sz val="7"/>
        <rFont val="Calibri"/>
        <family val="2"/>
      </rPr>
      <t>OLEO DIESEL COMBUSTIVEL COMUM</t>
    </r>
  </si>
  <si>
    <r>
      <rPr>
        <b/>
        <sz val="8"/>
        <rFont val="Arial"/>
        <family val="2"/>
      </rPr>
      <t>50.19.62 - CHP/ROMPEDOR PNEUMATICO MANUAL, PADRAO, PESO DE 30 KG, OU EQUIVALENTE (H)</t>
    </r>
  </si>
  <si>
    <r>
      <rPr>
        <sz val="7"/>
        <rFont val="Calibri"/>
        <family val="2"/>
      </rPr>
      <t>54.19.62</t>
    </r>
  </si>
  <si>
    <r>
      <rPr>
        <sz val="7"/>
        <rFont val="Calibri"/>
        <family val="2"/>
      </rPr>
      <t>ROMPEDOR PNEUMATICO MANUAL, PADRAO, PESO DE 30 KG, OU EQUIVALENTE</t>
    </r>
  </si>
  <si>
    <r>
      <rPr>
        <sz val="7"/>
        <rFont val="Calibri"/>
        <family val="2"/>
      </rPr>
      <t>55.05.32</t>
    </r>
  </si>
  <si>
    <r>
      <rPr>
        <sz val="7"/>
        <rFont val="Calibri"/>
        <family val="2"/>
      </rPr>
      <t>MARTELETEIRO</t>
    </r>
  </si>
  <si>
    <r>
      <rPr>
        <b/>
        <sz val="8"/>
        <rFont val="Arial"/>
        <family val="2"/>
      </rPr>
      <t>50.11.28 - CHP/PÁ CARREGADEIRA 140HP CAPACIDADE CAÇAMBA 1,7M3 OU EQUIVALENTE (H)</t>
    </r>
  </si>
  <si>
    <r>
      <rPr>
        <sz val="7"/>
        <rFont val="Calibri"/>
        <family val="2"/>
      </rPr>
      <t>54.11.28</t>
    </r>
  </si>
  <si>
    <r>
      <rPr>
        <sz val="7"/>
        <rFont val="Calibri"/>
        <family val="2"/>
      </rPr>
      <t>PÁ CARREGADEIRA 140HP CAPACIDADE CAÇAMBA 1,7M3 OU EQUIVALENTE</t>
    </r>
  </si>
  <si>
    <r>
      <rPr>
        <sz val="7"/>
        <rFont val="Calibri"/>
        <family val="2"/>
      </rPr>
      <t>55.05.49</t>
    </r>
  </si>
  <si>
    <r>
      <rPr>
        <sz val="7"/>
        <rFont val="Calibri"/>
        <family val="2"/>
      </rPr>
      <t>OPERADOR DE CARREGADEIRA</t>
    </r>
  </si>
  <si>
    <r>
      <rPr>
        <b/>
        <sz val="8"/>
        <rFont val="Arial"/>
        <family val="2"/>
      </rPr>
      <t>50.10.09 - CHI/CAMINHAO BASCULANTE FORD 1317 WE (H)</t>
    </r>
  </si>
  <si>
    <r>
      <rPr>
        <sz val="7"/>
        <rFont val="Calibri"/>
        <family val="2"/>
      </rPr>
      <t>54.10.10</t>
    </r>
  </si>
  <si>
    <r>
      <rPr>
        <sz val="7"/>
        <rFont val="Calibri"/>
        <family val="2"/>
      </rPr>
      <t>CAMINHAO TOCO, PESO BRUTO TOTAL 10000 KG, CARGA UTIL MAXIMA 7200 KG, DISTANCIA ENTRE EIXOS 4,50 M, POTENCIA 190 CV (INCLUI CABINE E CHASSI, NAO INCLUI CARROCERIA) OU EQUIVALENTE</t>
    </r>
  </si>
  <si>
    <r>
      <rPr>
        <sz val="7"/>
        <rFont val="Calibri"/>
        <family val="2"/>
      </rPr>
      <t>55.05.36</t>
    </r>
  </si>
  <si>
    <r>
      <rPr>
        <sz val="7"/>
        <rFont val="Calibri"/>
        <family val="2"/>
      </rPr>
      <t>MOTORISTA DE VEICULO PESADO</t>
    </r>
  </si>
  <si>
    <r>
      <rPr>
        <sz val="7"/>
        <rFont val="Calibri"/>
        <family val="2"/>
      </rPr>
      <t>83.30.01</t>
    </r>
  </si>
  <si>
    <r>
      <rPr>
        <sz val="7"/>
        <rFont val="Calibri"/>
        <family val="2"/>
      </rPr>
      <t>BASCULA P/ CAMINHÃO FORD CARGO 1519 OU 1319</t>
    </r>
  </si>
  <si>
    <r>
      <rPr>
        <b/>
        <sz val="8"/>
        <rFont val="Arial"/>
        <family val="2"/>
      </rPr>
      <t>50.10.08 - CHP/CAMINHAO BASCULANTE FORD 1317 WE (H)</t>
    </r>
  </si>
  <si>
    <r>
      <rPr>
        <b/>
        <sz val="8"/>
        <rFont val="Arial"/>
        <family val="2"/>
      </rPr>
      <t>50.41.02 - CHI/MOTOSSERRA PORTATIL COM MOTOR A GASOLINA DE 60 CILINDRADAS, OU EQUIVALENTE (H)</t>
    </r>
  </si>
  <si>
    <r>
      <rPr>
        <sz val="7"/>
        <rFont val="Calibri"/>
        <family val="2"/>
      </rPr>
      <t>54.34.01</t>
    </r>
  </si>
  <si>
    <r>
      <rPr>
        <sz val="7"/>
        <rFont val="Calibri"/>
        <family val="2"/>
      </rPr>
      <t>MOTOSSERRA PORTATIL COM MOTOR A GASOLINA DE 60 CILINDRADAS, OU EQUIVALENTE</t>
    </r>
  </si>
  <si>
    <r>
      <rPr>
        <sz val="7"/>
        <rFont val="Calibri"/>
        <family val="2"/>
      </rPr>
      <t>55.05.15</t>
    </r>
  </si>
  <si>
    <r>
      <rPr>
        <sz val="7"/>
        <rFont val="Calibri"/>
        <family val="2"/>
      </rPr>
      <t>OPERADOR 1</t>
    </r>
  </si>
  <si>
    <r>
      <rPr>
        <b/>
        <sz val="8"/>
        <rFont val="Arial"/>
        <family val="2"/>
      </rPr>
      <t>50.41.01 - CHP/MOTOSSERRA PORTATIL COM MOTOR A GASOLINA DE 60 CILINDRADAS, OU EQUIVALENTE (H)</t>
    </r>
  </si>
  <si>
    <r>
      <rPr>
        <b/>
        <sz val="8"/>
        <rFont val="Arial"/>
        <family val="2"/>
      </rPr>
      <t>50.36.10 - CHP/TRATOR DE ESTEIRAS, POTENCIA DE 177HP/132KW, PESO OPERACIONAL DE 16,5T, COM LAMINA COM CAPACIDADE DE 3,18M3, OU EQUIVALENTE (H)</t>
    </r>
  </si>
  <si>
    <r>
      <rPr>
        <sz val="7"/>
        <rFont val="Calibri"/>
        <family val="2"/>
      </rPr>
      <t>54.36.10</t>
    </r>
  </si>
  <si>
    <r>
      <rPr>
        <sz val="7"/>
        <rFont val="Calibri"/>
        <family val="2"/>
      </rPr>
      <t>TRATOR DE ESTEIRAS, POTENCIA DE 177HP/132KW, PESO OPERACIONAL DE 16,5T, COM LAMINA COM CAPACIDADE DE 3,18M3, OU EQUIVALENTE</t>
    </r>
  </si>
  <si>
    <r>
      <rPr>
        <sz val="7"/>
        <rFont val="Calibri"/>
        <family val="2"/>
      </rPr>
      <t>55.05.70</t>
    </r>
  </si>
  <si>
    <r>
      <rPr>
        <sz val="7"/>
        <rFont val="Calibri"/>
        <family val="2"/>
      </rPr>
      <t>OPERADOR TRATOR DE ESTEIRA</t>
    </r>
  </si>
  <si>
    <r>
      <rPr>
        <b/>
        <sz val="8"/>
        <rFont val="Arial"/>
        <family val="2"/>
      </rPr>
      <t>50.11.29 - CHI/PÁ CARREGADEIRA 140HP CAPACIDADE CAÇAMBA 1,7M3 OU EQUIVALENTE (H)</t>
    </r>
  </si>
  <si>
    <r>
      <rPr>
        <b/>
        <sz val="8"/>
        <rFont val="Arial"/>
        <family val="2"/>
      </rPr>
      <t>91380 - CAMINHÃO BASCULANTE 10 M3, TRUCADO CABINE SIMPLES, PESO BRUTO TOTAL 23.000 KG, CARGA ÚTIL MÁXIMA 15.935 KG, DISTÂNCIA ENTRE EIXOS 4,80 M, POTÊNCIA 230 CV INCLUSIVE CAÇAMBA METÁLICA - DEPRECIAÇÃO. AF_06/2014 (H)</t>
    </r>
  </si>
  <si>
    <r>
      <rPr>
        <sz val="7"/>
        <rFont val="Calibri"/>
        <family val="2"/>
      </rPr>
      <t>00037734</t>
    </r>
  </si>
  <si>
    <r>
      <rPr>
        <sz val="7"/>
        <rFont val="Calibri"/>
        <family val="2"/>
      </rPr>
      <t>CACAMBA METALICA BASCULANTE COM CAPACIDADE DE 10 M3 (INCLUI MONTAGEM, NAO INCLUI CAMINHAO)</t>
    </r>
  </si>
  <si>
    <r>
      <rPr>
        <sz val="7"/>
        <rFont val="Calibri"/>
        <family val="2"/>
      </rPr>
      <t>00037747</t>
    </r>
  </si>
  <si>
    <r>
      <rPr>
        <sz val="7"/>
        <rFont val="Calibri"/>
        <family val="2"/>
      </rPr>
      <t>CAMINHAO TRUCADO, PESO BRUTO TOTAL 23000 KG, CARGA UTIL MAXIMA 15935 KG, DISTANCIA ENTRE EIXOS 4,80 M, POTENCIA 230 CV (INCLUI CABINE E CHASSI, NAO INCLUI CARROCERIA)</t>
    </r>
  </si>
  <si>
    <r>
      <rPr>
        <b/>
        <sz val="8"/>
        <rFont val="Arial"/>
        <family val="2"/>
      </rPr>
      <t>91382 - CAMINHÃO BASCULANTE 10 M3, TRUCADO CABINE SIMPLES, PESO BRUTO TOTAL 23.000 KG, CARGA ÚTIL MÁXIMA 15.935 KG, DISTÂNCIA ENTRE EIXOS 4,80 M, POTÊNCIA 230 CV INCLUSIVE CAÇAMBA METÁLICA - IMPOSTOS E SEGUROS. AF_06/2014 (H)</t>
    </r>
  </si>
  <si>
    <r>
      <rPr>
        <b/>
        <sz val="8"/>
        <rFont val="Arial"/>
        <family val="2"/>
      </rPr>
      <t>91381 - CAMINHÃO BASCULANTE 10 M3, TRUCADO CABINE SIMPLES, PESO BRUTO TOTAL 23.000 KG, CARGA ÚTIL MÁXIMA 15.935 KG, DISTÂNCIA ENTRE EIXOS 4,80 M, POTÊNCIA 230 CV INCLUSIVE CAÇAMBA METÁLICA - JUROS. AF_06/2014 (H)</t>
    </r>
  </si>
  <si>
    <r>
      <rPr>
        <b/>
        <sz val="8"/>
        <rFont val="Arial"/>
        <family val="2"/>
      </rPr>
      <t>95346 - CURSO DE CAPACITAÇÃO PARA MOTORISTA DE BASCULANTE (ENCARGOS COMPLEMENTARES) - HORISTA (H)</t>
    </r>
  </si>
  <si>
    <r>
      <rPr>
        <sz val="7"/>
        <rFont val="Calibri"/>
        <family val="2"/>
      </rPr>
      <t>00020020</t>
    </r>
  </si>
  <si>
    <r>
      <rPr>
        <sz val="7"/>
        <rFont val="Calibri"/>
        <family val="2"/>
      </rPr>
      <t>MOTORISTA DE CAMINHAO-BASCULANTE</t>
    </r>
  </si>
  <si>
    <r>
      <rPr>
        <b/>
        <sz val="8"/>
        <rFont val="Arial"/>
        <family val="2"/>
      </rPr>
      <t>88281 - MOTORISTA DE BASCULANTE COM ENCARGOS COMPLEMENTARES (H)</t>
    </r>
  </si>
  <si>
    <r>
      <rPr>
        <sz val="7"/>
        <rFont val="Calibri"/>
        <family val="2"/>
      </rPr>
      <t>00043488</t>
    </r>
  </si>
  <si>
    <r>
      <rPr>
        <sz val="7"/>
        <rFont val="Calibri"/>
        <family val="2"/>
      </rPr>
      <t>EPI - FAMILIA OPERADOR ESCAVADEIRA - HORISTA (ENCARGOS COMPLEMENTARES - COLETADO CAIXA)</t>
    </r>
  </si>
  <si>
    <r>
      <rPr>
        <sz val="7"/>
        <rFont val="Calibri"/>
        <family val="2"/>
      </rPr>
      <t>00043464</t>
    </r>
  </si>
  <si>
    <r>
      <rPr>
        <sz val="7"/>
        <rFont val="Calibri"/>
        <family val="2"/>
      </rPr>
      <t>FERRAMENTAS - FAMILIA OPERADOR ESCAVADEIRA - HORISTA (ENCARGOS COMPLEMENTARES - COLETADO CAIXA)</t>
    </r>
  </si>
  <si>
    <r>
      <rPr>
        <sz val="7"/>
        <rFont val="Calibri"/>
        <family val="2"/>
      </rPr>
      <t>95346</t>
    </r>
  </si>
  <si>
    <r>
      <rPr>
        <sz val="7"/>
        <rFont val="Calibri"/>
        <family val="2"/>
      </rPr>
      <t>CURSO DE CAPACITAÇÃO PARA MOTORISTA DE BASCULANTE (ENCARGOS COMPLEMENTARES) - HORISTA</t>
    </r>
  </si>
  <si>
    <r>
      <rPr>
        <b/>
        <sz val="8"/>
        <rFont val="Arial"/>
        <family val="2"/>
      </rPr>
      <t>91387 - CAMINHÃO BASCULANTE 10 M3, TRUCADO CABINE SIMPLES, PESO BRUTO TOTAL 23.000 KG, CARGA ÚTIL MÁXIMA 15.935 KG, DISTÂNCIA ENTRE EIXOS 4,80 M, POTÊNCIA 230 CV INCLUSIVE CAÇAMBA METÁLICA - CHI DIURNO. AF_06/2014 (CHI)</t>
    </r>
  </si>
  <si>
    <r>
      <rPr>
        <sz val="7"/>
        <rFont val="Calibri"/>
        <family val="2"/>
      </rPr>
      <t>91380</t>
    </r>
  </si>
  <si>
    <r>
      <rPr>
        <sz val="7"/>
        <rFont val="Calibri"/>
        <family val="2"/>
      </rPr>
      <t>CAMINHÃO BASCULANTE 10 M3, TRUCADO CABINE SIMPLES, PESO BRUTO TOTAL 23.000 KG, CARGA ÚTIL MÁXIMA 15.935 KG, DISTÂNCIA ENTRE EIXOS 4,80 M, POTÊNCIA 230 CV INCLUSIVE CAÇAMBA METÁLICA - DEPRECIAÇÃO. AF_06/2014</t>
    </r>
  </si>
  <si>
    <r>
      <rPr>
        <sz val="7"/>
        <rFont val="Calibri"/>
        <family val="2"/>
      </rPr>
      <t>91382</t>
    </r>
  </si>
  <si>
    <r>
      <rPr>
        <sz val="7"/>
        <rFont val="Calibri"/>
        <family val="2"/>
      </rPr>
      <t>CAMINHÃO BASCULANTE 10 M3, TRUCADO CABINE SIMPLES, PESO BRUTO TOTAL 23.000 KG, CARGA ÚTIL MÁXIMA 15.935 KG, DISTÂNCIA ENTRE EIXOS 4,80 M, POTÊNCIA 230 CV INCLUSIVE CAÇAMBA METÁLICA - IMPOSTOS E SEGUROS. AF_06/2014</t>
    </r>
  </si>
  <si>
    <r>
      <rPr>
        <sz val="7"/>
        <rFont val="Calibri"/>
        <family val="2"/>
      </rPr>
      <t>91381</t>
    </r>
  </si>
  <si>
    <r>
      <rPr>
        <sz val="7"/>
        <rFont val="Calibri"/>
        <family val="2"/>
      </rPr>
      <t>CAMINHÃO BASCULANTE 10 M3, TRUCADO CABINE SIMPLES, PESO BRUTO TOTAL 23.000 KG, CARGA ÚTIL MÁXIMA 15.935 KG, DISTÂNCIA ENTRE EIXOS 4,80 M, POTÊNCIA 230 CV INCLUSIVE CAÇAMBA METÁLICA - JUROS. AF_06/2014</t>
    </r>
  </si>
  <si>
    <r>
      <rPr>
        <sz val="7"/>
        <rFont val="Calibri"/>
        <family val="2"/>
      </rPr>
      <t>88281</t>
    </r>
  </si>
  <si>
    <r>
      <rPr>
        <sz val="7"/>
        <rFont val="Calibri"/>
        <family val="2"/>
      </rPr>
      <t>MOTORISTA DE BASCULANTE COM ENCARGOS COMPLEMENTARES</t>
    </r>
  </si>
  <si>
    <r>
      <rPr>
        <b/>
        <sz val="8"/>
        <rFont val="Arial"/>
        <family val="2"/>
      </rPr>
      <t>91383 - CAMINHÃO BASCULANTE 10 M3, TRUCADO CABINE SIMPLES, PESO BRUTO TOTAL 23.000 KG, CARGA ÚTIL MÁXIMA 15.935 KG, DISTÂNCIA ENTRE EIXOS 4,80 M, POTÊNCIA 230 CV INCLUSIVE CAÇAMBA METÁLICA - MANUTENÇÃO. AF_06/2014 (H)</t>
    </r>
  </si>
  <si>
    <r>
      <rPr>
        <b/>
        <sz val="8"/>
        <rFont val="Arial"/>
        <family val="2"/>
      </rPr>
      <t>91384 - CAMINHÃO BASCULANTE 10 M3, TRUCADO CABINE SIMPLES, PESO BRUTO TOTAL 23.000 KG, CARGA ÚTIL MÁXIMA 15.935 KG, DISTÂNCIA ENTRE EIXOS 4,80 M, POTÊNCIA 230 CV INCLUSIVE CAÇAMBA METÁLICA - MATERIAIS NA OPERAÇÃO. AF_06/2014 (H)</t>
    </r>
  </si>
  <si>
    <r>
      <rPr>
        <sz val="7"/>
        <rFont val="Calibri"/>
        <family val="2"/>
      </rPr>
      <t>00004221</t>
    </r>
  </si>
  <si>
    <r>
      <rPr>
        <b/>
        <sz val="8"/>
        <rFont val="Arial"/>
        <family val="2"/>
      </rPr>
      <t>91386 - CAMINHÃO BASCULANTE 10 M3, TRUCADO CABINE SIMPLES, PESO BRUTO TOTAL 23.000 KG, CARGA ÚTIL MÁXIMA 15.935 KG, DISTÂNCIA ENTRE EIXOS 4,80 M, POTÊNCIA 230 CV INCLUSIVE CAÇAMBA METÁLICA - CHP DIURNO. AF_06/2014 (CHP)</t>
    </r>
  </si>
  <si>
    <r>
      <rPr>
        <sz val="7"/>
        <rFont val="Calibri"/>
        <family val="2"/>
      </rPr>
      <t>91383</t>
    </r>
  </si>
  <si>
    <r>
      <rPr>
        <sz val="7"/>
        <rFont val="Calibri"/>
        <family val="2"/>
      </rPr>
      <t>CAMINHÃO BASCULANTE 10 M3, TRUCADO CABINE SIMPLES, PESO BRUTO TOTAL 23.000 KG, CARGA ÚTIL MÁXIMA 15.935 KG, DISTÂNCIA ENTRE EIXOS 4,80 M, POTÊNCIA 230 CV INCLUSIVE CAÇAMBA METÁLICA - MANUTENÇÃO. AF_06/2014</t>
    </r>
  </si>
  <si>
    <r>
      <rPr>
        <sz val="7"/>
        <rFont val="Calibri"/>
        <family val="2"/>
      </rPr>
      <t>91384</t>
    </r>
  </si>
  <si>
    <r>
      <rPr>
        <sz val="7"/>
        <rFont val="Calibri"/>
        <family val="2"/>
      </rPr>
      <t>CAMINHÃO BASCULANTE 10 M3, TRUCADO CABINE SIMPLES, PESO BRUTO TOTAL 23.000 KG, CARGA ÚTIL MÁXIMA 15.935 KG, DISTÂNCIA ENTRE EIXOS 4,80 M, POTÊNCIA 230 CV INCLUSIVE CAÇAMBA METÁLICA - MATERIAIS NA OPERAÇÃO. AF_06/2014</t>
    </r>
  </si>
  <si>
    <r>
      <rPr>
        <b/>
        <sz val="8"/>
        <rFont val="Arial"/>
        <family val="2"/>
      </rPr>
      <t>50.10.51 - CHI/CAMINHAO TANQUE FORD 1317 WE TRUCADO, 10000 L (H)</t>
    </r>
  </si>
  <si>
    <r>
      <rPr>
        <sz val="7"/>
        <rFont val="Calibri"/>
        <family val="2"/>
      </rPr>
      <t>83.30.03</t>
    </r>
  </si>
  <si>
    <r>
      <rPr>
        <sz val="7"/>
        <rFont val="Calibri"/>
        <family val="2"/>
      </rPr>
      <t>TANQUE 10000L P/ CAMINHAO PIPA</t>
    </r>
  </si>
  <si>
    <r>
      <rPr>
        <b/>
        <sz val="8"/>
        <rFont val="Arial"/>
        <family val="2"/>
      </rPr>
      <t>50.25.09 - CHI/GRADE DE DISCOS MECANICA 20X24" COM 20 DISCOS 24" X 6MM  COM PNEUS PARA TRANSPORTE (H)</t>
    </r>
  </si>
  <si>
    <r>
      <rPr>
        <sz val="7"/>
        <rFont val="Calibri"/>
        <family val="2"/>
      </rPr>
      <t>54.25.08</t>
    </r>
  </si>
  <si>
    <r>
      <rPr>
        <sz val="7"/>
        <rFont val="Calibri"/>
        <family val="2"/>
      </rPr>
      <t>GRADE DE DISCOS MECANICA COM PNEUS PARA TRANSPORTE, 20X24", COM 20 DISCOS 24" X 6MM, OU EQUIVALENTE</t>
    </r>
  </si>
  <si>
    <r>
      <rPr>
        <b/>
        <sz val="8"/>
        <rFont val="Arial"/>
        <family val="2"/>
      </rPr>
      <t>50.32.09 - CHI/MOTONIVELADORA POTENCIA BASICA LIQUIDA (PRIMEIRA MARCHA) 125HP/93KW , PESO BRUTO 16T, LARGURA DA LAMINA DE 3,7 M, OU EQUIVALENTE (H)</t>
    </r>
  </si>
  <si>
    <r>
      <rPr>
        <sz val="7"/>
        <rFont val="Calibri"/>
        <family val="2"/>
      </rPr>
      <t>54.32.08</t>
    </r>
  </si>
  <si>
    <r>
      <rPr>
        <sz val="7"/>
        <rFont val="Calibri"/>
        <family val="2"/>
      </rPr>
      <t>MOTONIVELADORA POTENCIA BASICA LIQUIDA (PRIMEIRA MARCHA) 125HP/93KW , PESO BRUTO 16T, LARGURA DA LAMINA DE 3,7 M, OU EQUIVALENTE</t>
    </r>
  </si>
  <si>
    <r>
      <rPr>
        <sz val="7"/>
        <rFont val="Calibri"/>
        <family val="2"/>
      </rPr>
      <t>55.05.61</t>
    </r>
  </si>
  <si>
    <r>
      <rPr>
        <sz val="7"/>
        <rFont val="Calibri"/>
        <family val="2"/>
      </rPr>
      <t>OPERADOR DE MOTONIVELADORA</t>
    </r>
  </si>
  <si>
    <r>
      <rPr>
        <b/>
        <sz val="8"/>
        <rFont val="Arial"/>
        <family val="2"/>
      </rPr>
      <t>50.36.67 - CHI/TRATOR DE PNEUS COM POTENCIA DE 105 CV, TRACAO 4 X 4, PESO COM LASTRO DE 5500 KG, OU EQUIVALENTE (H)</t>
    </r>
  </si>
  <si>
    <r>
      <rPr>
        <sz val="7"/>
        <rFont val="Calibri"/>
        <family val="2"/>
      </rPr>
      <t>54.36.66</t>
    </r>
  </si>
  <si>
    <r>
      <rPr>
        <sz val="7"/>
        <rFont val="Calibri"/>
        <family val="2"/>
      </rPr>
      <t>TRATOR DE PNEUS COM POTENCIA DE 105 CV, TRACAO 4 X 4, PESO COM LASTRO DE 5500 KG, OU EQUIVALENTE</t>
    </r>
  </si>
  <si>
    <r>
      <rPr>
        <sz val="7"/>
        <rFont val="Calibri"/>
        <family val="2"/>
      </rPr>
      <t>55.05.59</t>
    </r>
  </si>
  <si>
    <r>
      <rPr>
        <sz val="7"/>
        <rFont val="Calibri"/>
        <family val="2"/>
      </rPr>
      <t>OPERADOR DE TRATOR AGRICOLA</t>
    </r>
  </si>
  <si>
    <r>
      <rPr>
        <b/>
        <sz val="8"/>
        <rFont val="Arial"/>
        <family val="2"/>
      </rPr>
      <t>50.10.50 - CHP/CAMINHAO TANQUE FORD 1317 WE TRUCADO, 10000 (H)</t>
    </r>
  </si>
  <si>
    <r>
      <rPr>
        <b/>
        <sz val="8"/>
        <rFont val="Arial"/>
        <family val="2"/>
      </rPr>
      <t>50.25.08 - CHP/GRADE DE DISCOS MECANICA 20X24" COM 20 DISCOS 24" X 6MM  COM PNEUS PARA TRANSPORTE (H)</t>
    </r>
  </si>
  <si>
    <r>
      <rPr>
        <b/>
        <sz val="8"/>
        <rFont val="Arial"/>
        <family val="2"/>
      </rPr>
      <t>50.32.08 - CHP/MOTONIVELADORA POTENCIA BASICA LIQUIDA (PRIMEIRA MARCHA) 125HP/93KW , PESO BRUTO 16T, LARGURA DA LAMINA DE 3,7 M, OU EQUIVALENTE (H)</t>
    </r>
  </si>
  <si>
    <r>
      <rPr>
        <b/>
        <sz val="8"/>
        <rFont val="Arial"/>
        <family val="2"/>
      </rPr>
      <t>50.13.44 - CHP/ROLO VIBRATÓRIO LISO 80HP PESO OPERACIONAL 7000KG LARGURA 1,68M OU EQUIVALENTE (H)</t>
    </r>
  </si>
  <si>
    <r>
      <rPr>
        <sz val="7"/>
        <rFont val="Calibri"/>
        <family val="2"/>
      </rPr>
      <t>54.13.44</t>
    </r>
  </si>
  <si>
    <r>
      <rPr>
        <sz val="7"/>
        <rFont val="Calibri"/>
        <family val="2"/>
      </rPr>
      <t>ROLO VIBRATÓRIO LISO 80HP PESO OPERACIONAL 7000KG LARGURA 1,68M OU EQUIVALENTE</t>
    </r>
  </si>
  <si>
    <r>
      <rPr>
        <sz val="7"/>
        <rFont val="Calibri"/>
        <family val="2"/>
      </rPr>
      <t>55.05.67</t>
    </r>
  </si>
  <si>
    <r>
      <rPr>
        <sz val="7"/>
        <rFont val="Calibri"/>
        <family val="2"/>
      </rPr>
      <t>OPERADOR DE ROLO COMPACTADOR</t>
    </r>
  </si>
  <si>
    <r>
      <rPr>
        <b/>
        <sz val="8"/>
        <rFont val="Arial"/>
        <family val="2"/>
      </rPr>
      <t>50.13.46 - CHP/ROLO VIBRATÓRIO PÉ DE CARNEIRO 80HP PESO OPERACIONAL 7000KG OU EQUIVALENTE (H)</t>
    </r>
  </si>
  <si>
    <r>
      <rPr>
        <sz val="7"/>
        <rFont val="Calibri"/>
        <family val="2"/>
      </rPr>
      <t>54.13.46</t>
    </r>
  </si>
  <si>
    <r>
      <rPr>
        <sz val="7"/>
        <rFont val="Calibri"/>
        <family val="2"/>
      </rPr>
      <t>ROLO VIBRATÓRIO PÉ DE CARNEIRO 80HP PESO OPERACIONAL 7000KG OU EQUIVALENTE</t>
    </r>
  </si>
  <si>
    <r>
      <rPr>
        <b/>
        <sz val="8"/>
        <rFont val="Arial"/>
        <family val="2"/>
      </rPr>
      <t>50.36.66 - CHP/TRATOR DE PNEUS COM POTENCIA DE 105 CV, TRACAO 4 X 4, PESO COM LASTRO DE 5500 KG, OU EQUIVALENTE (H)</t>
    </r>
  </si>
  <si>
    <r>
      <rPr>
        <b/>
        <sz val="8"/>
        <rFont val="Arial"/>
        <family val="2"/>
      </rPr>
      <t>50.41.12 - CHI/MÁQUINA CORTADORA DE PISO (SERRA CLIPPER), À GASOLINA, 13HP, ÚMIDO OU À SECO, OU EQUIVALENTE (H)</t>
    </r>
  </si>
  <si>
    <r>
      <rPr>
        <sz val="7"/>
        <rFont val="Calibri"/>
        <family val="2"/>
      </rPr>
      <t>54.40.30</t>
    </r>
  </si>
  <si>
    <r>
      <rPr>
        <sz val="7"/>
        <rFont val="Calibri"/>
        <family val="2"/>
      </rPr>
      <t>MÁQUINA CORTADORA DE PISO (SERRA CLIPPER), À GASOLINA, 13HP, ÚMIDO OU À SECO, OU EQUIVALENTE</t>
    </r>
  </si>
  <si>
    <r>
      <rPr>
        <b/>
        <sz val="8"/>
        <rFont val="Arial"/>
        <family val="2"/>
      </rPr>
      <t>50.41.11 - CHP/MÁQUINA CORTADORA DE PISO (SERRA CLIPPER), À GASOLINA, 13HP, ÚMIDO OU À SECO, OU EQUIVALENTE (H)</t>
    </r>
  </si>
  <si>
    <r>
      <rPr>
        <b/>
        <sz val="8"/>
        <rFont val="Arial"/>
        <family val="2"/>
      </rPr>
      <t>4805755 - Apiloamento manual (m³)</t>
    </r>
  </si>
  <si>
    <r>
      <rPr>
        <b/>
        <sz val="8"/>
        <rFont val="Arial"/>
        <family val="2"/>
      </rPr>
      <t>5914449 - Transporte com caminhão carroceria de 15 t - rodovia em leito natural (tkm)</t>
    </r>
  </si>
  <si>
    <r>
      <rPr>
        <sz val="7"/>
        <rFont val="Arial"/>
        <family val="2"/>
      </rPr>
      <t>E9592</t>
    </r>
  </si>
  <si>
    <r>
      <rPr>
        <sz val="7"/>
        <rFont val="Arial"/>
        <family val="2"/>
      </rPr>
      <t>Caminhão carroceria com capacidade de 15 t - 188 kW</t>
    </r>
  </si>
  <si>
    <r>
      <rPr>
        <b/>
        <sz val="7"/>
        <rFont val="Arial"/>
        <family val="2"/>
      </rPr>
      <t>Custo do FIC (0,02043):</t>
    </r>
  </si>
  <si>
    <r>
      <rPr>
        <b/>
        <sz val="8"/>
        <rFont val="Arial"/>
        <family val="2"/>
      </rPr>
      <t>5914464 - Transporte com caminhão carroceria de 15 t - rodovia em revestimento primário (tkm)</t>
    </r>
  </si>
  <si>
    <r>
      <rPr>
        <b/>
        <sz val="8"/>
        <rFont val="Arial"/>
        <family val="2"/>
      </rPr>
      <t>5914479 - Transporte com caminhão carroceria de 15 t - rodovia pavimentada (tkm)</t>
    </r>
  </si>
  <si>
    <r>
      <rPr>
        <b/>
        <sz val="8"/>
        <rFont val="Arial"/>
        <family val="2"/>
      </rPr>
      <t>5914359 - Transporte com caminhão basculante de 10 m³ - rodovia em leito natural (tkm)</t>
    </r>
  </si>
  <si>
    <r>
      <rPr>
        <sz val="7"/>
        <rFont val="Arial"/>
        <family val="2"/>
      </rPr>
      <t>E9579</t>
    </r>
  </si>
  <si>
    <r>
      <rPr>
        <sz val="7"/>
        <rFont val="Arial"/>
        <family val="2"/>
      </rPr>
      <t>Caminhão basculante com capacidade de 10 m³ - 188 kW</t>
    </r>
  </si>
  <si>
    <r>
      <rPr>
        <b/>
        <sz val="8"/>
        <rFont val="Arial"/>
        <family val="2"/>
      </rPr>
      <t>5914374 - Transporte com caminhão basculante de 10 m³ - rodovia em revestimento primário (tkm)</t>
    </r>
  </si>
  <si>
    <r>
      <rPr>
        <b/>
        <sz val="8"/>
        <rFont val="Arial"/>
        <family val="2"/>
      </rPr>
      <t>5914389 - Transporte com caminhão basculante de 10 m³ - rodovia pavimentada (tkm)</t>
    </r>
  </si>
  <si>
    <r>
      <rPr>
        <b/>
        <sz val="8"/>
        <rFont val="Arial"/>
        <family val="2"/>
      </rPr>
      <t>5914655 - Carga, manobra e descarga de materiais diversos em caminhão carroceria de 15 t - carga e descarga manuais (t)</t>
    </r>
  </si>
  <si>
    <r>
      <rPr>
        <b/>
        <sz val="8"/>
        <rFont val="Arial"/>
        <family val="2"/>
      </rPr>
      <t>5914647 - Carga, manobra e descarga de agregados ou solos em caminhão basculante de 10 m³ - carga com carregadeira de 3,40 m³ (exclusa) e descarga livre (t)</t>
    </r>
  </si>
  <si>
    <r>
      <rPr>
        <b/>
        <sz val="8"/>
        <rFont val="Arial"/>
        <family val="2"/>
      </rPr>
      <t>1107892 - Concreto fck = 20 MPa - confecção em betoneira e lançamento manual - areia e brita comerciais (m³)</t>
    </r>
  </si>
  <si>
    <r>
      <rPr>
        <sz val="7"/>
        <rFont val="Arial"/>
        <family val="2"/>
      </rPr>
      <t>E9010</t>
    </r>
  </si>
  <si>
    <r>
      <rPr>
        <sz val="7"/>
        <rFont val="Arial"/>
        <family val="2"/>
      </rPr>
      <t>Balança plataforma digital com mesa de 75 x 75 cm com capacidade de 500 kg</t>
    </r>
  </si>
  <si>
    <r>
      <rPr>
        <sz val="7"/>
        <rFont val="Arial"/>
        <family val="2"/>
      </rPr>
      <t>E9519</t>
    </r>
  </si>
  <si>
    <r>
      <rPr>
        <sz val="7"/>
        <rFont val="Arial"/>
        <family val="2"/>
      </rPr>
      <t>Betoneira com motor a gasolina com capacidade de 600 l - 10 kW</t>
    </r>
  </si>
  <si>
    <r>
      <rPr>
        <sz val="7"/>
        <rFont val="Arial"/>
        <family val="2"/>
      </rPr>
      <t>E9521</t>
    </r>
  </si>
  <si>
    <r>
      <rPr>
        <sz val="7"/>
        <rFont val="Arial"/>
        <family val="2"/>
      </rPr>
      <t>Grupo gerador - 2,5/3 kVA</t>
    </r>
  </si>
  <si>
    <r>
      <rPr>
        <sz val="7"/>
        <rFont val="Arial"/>
        <family val="2"/>
      </rPr>
      <t>E9071</t>
    </r>
  </si>
  <si>
    <r>
      <rPr>
        <sz val="7"/>
        <rFont val="Arial"/>
        <family val="2"/>
      </rPr>
      <t>Transportador manual carrinho de mão com capacidade de 80 l</t>
    </r>
  </si>
  <si>
    <r>
      <rPr>
        <sz val="7"/>
        <rFont val="Arial"/>
        <family val="2"/>
      </rPr>
      <t>E9064</t>
    </r>
  </si>
  <si>
    <r>
      <rPr>
        <sz val="7"/>
        <rFont val="Arial"/>
        <family val="2"/>
      </rPr>
      <t>Transportador manual gerica com capacidade de 180 l</t>
    </r>
  </si>
  <si>
    <r>
      <rPr>
        <sz val="7"/>
        <rFont val="Arial"/>
        <family val="2"/>
      </rPr>
      <t>P9821</t>
    </r>
  </si>
  <si>
    <r>
      <rPr>
        <sz val="7"/>
        <rFont val="Arial"/>
        <family val="2"/>
      </rPr>
      <t>Pedreiro</t>
    </r>
  </si>
  <si>
    <r>
      <rPr>
        <sz val="7"/>
        <rFont val="Arial"/>
        <family val="2"/>
      </rPr>
      <t>M0030</t>
    </r>
  </si>
  <si>
    <r>
      <rPr>
        <sz val="7"/>
        <rFont val="Arial"/>
        <family val="2"/>
      </rPr>
      <t>Aditivo plastificante e retardador de pega para concreto e argamassa</t>
    </r>
  </si>
  <si>
    <r>
      <rPr>
        <sz val="7"/>
        <rFont val="Arial"/>
        <family val="2"/>
      </rPr>
      <t>M0082</t>
    </r>
  </si>
  <si>
    <r>
      <rPr>
        <sz val="7"/>
        <rFont val="Arial"/>
        <family val="2"/>
      </rPr>
      <t>Areia média lavada</t>
    </r>
  </si>
  <si>
    <r>
      <rPr>
        <sz val="7"/>
        <rFont val="Arial"/>
        <family val="2"/>
      </rPr>
      <t>M0191</t>
    </r>
  </si>
  <si>
    <r>
      <rPr>
        <sz val="7"/>
        <rFont val="Arial"/>
        <family val="2"/>
      </rPr>
      <t>Brita 1</t>
    </r>
  </si>
  <si>
    <r>
      <rPr>
        <sz val="7"/>
        <rFont val="Arial"/>
        <family val="2"/>
      </rPr>
      <t>M0192</t>
    </r>
  </si>
  <si>
    <r>
      <rPr>
        <sz val="7"/>
        <rFont val="Arial"/>
        <family val="2"/>
      </rPr>
      <t>Brita 2</t>
    </r>
  </si>
  <si>
    <r>
      <rPr>
        <sz val="7"/>
        <rFont val="Arial"/>
        <family val="2"/>
      </rPr>
      <t>M0424</t>
    </r>
  </si>
  <si>
    <r>
      <rPr>
        <sz val="7"/>
        <rFont val="Arial"/>
        <family val="2"/>
      </rPr>
      <t>Cimento Portland CP II - 32 - saco</t>
    </r>
  </si>
  <si>
    <r>
      <rPr>
        <sz val="7"/>
        <rFont val="Arial"/>
        <family val="2"/>
      </rPr>
      <t>Aditivo plastificante e retardador de pega para concreto e argamassa (Caminhão carroceria com capacidade de 15 t - 188 kW)</t>
    </r>
  </si>
  <si>
    <r>
      <rPr>
        <sz val="7"/>
        <rFont val="Arial"/>
        <family val="2"/>
      </rPr>
      <t>Areia média lavada (Caminhão basculante com capacidade de 10 m³ - 188 kW)</t>
    </r>
  </si>
  <si>
    <r>
      <rPr>
        <sz val="7"/>
        <rFont val="Arial"/>
        <family val="2"/>
      </rPr>
      <t>5914647</t>
    </r>
  </si>
  <si>
    <r>
      <rPr>
        <sz val="7"/>
        <rFont val="Arial"/>
        <family val="2"/>
      </rPr>
      <t>Brita 1 (Caminhão basculante com capacidade de 10 m³ - 188 kW)</t>
    </r>
  </si>
  <si>
    <r>
      <rPr>
        <sz val="7"/>
        <rFont val="Arial"/>
        <family val="2"/>
      </rPr>
      <t>Brita 2 (Caminhão basculante com capacidade de 10 m³ - 188 kW)</t>
    </r>
  </si>
  <si>
    <r>
      <rPr>
        <sz val="7"/>
        <rFont val="Arial"/>
        <family val="2"/>
      </rPr>
      <t>Cimento Portland CP II - 32 - saco (Caminhão carroceria com capacidade de 15 t - 188 kW)</t>
    </r>
  </si>
  <si>
    <r>
      <rPr>
        <b/>
        <sz val="8"/>
        <rFont val="Arial"/>
        <family val="2"/>
      </rPr>
      <t>2003842 - Enchimento de junta de concreto com argamassa asfáltica de densidade 1.700 kg/m³ - espessura de 1 cm (kg)</t>
    </r>
  </si>
  <si>
    <r>
      <rPr>
        <sz val="7"/>
        <rFont val="Arial"/>
        <family val="2"/>
      </rPr>
      <t>M2158</t>
    </r>
  </si>
  <si>
    <r>
      <rPr>
        <sz val="7"/>
        <rFont val="Arial"/>
        <family val="2"/>
      </rPr>
      <t>Argamassa asfáltica</t>
    </r>
  </si>
  <si>
    <r>
      <rPr>
        <sz val="7"/>
        <rFont val="Arial"/>
        <family val="2"/>
      </rPr>
      <t>Argamassa asfáltica (Caminhão carroceria com capacidade de 15 t - 188 kW)</t>
    </r>
  </si>
  <si>
    <r>
      <rPr>
        <b/>
        <sz val="8"/>
        <rFont val="Arial"/>
        <family val="2"/>
      </rPr>
      <t>4413995 - Obtenção de grama para replantio (m²)</t>
    </r>
  </si>
  <si>
    <r>
      <rPr>
        <sz val="7"/>
        <rFont val="Arial"/>
        <family val="2"/>
      </rPr>
      <t>E9577</t>
    </r>
  </si>
  <si>
    <r>
      <rPr>
        <sz val="7"/>
        <rFont val="Arial"/>
        <family val="2"/>
      </rPr>
      <t>Trator agrícola sobre pneus - 77 kW</t>
    </r>
  </si>
  <si>
    <r>
      <rPr>
        <b/>
        <sz val="8"/>
        <rFont val="Arial"/>
        <family val="2"/>
      </rPr>
      <t>4413996 - Enleivamento (m²)</t>
    </r>
  </si>
  <si>
    <r>
      <rPr>
        <sz val="7"/>
        <rFont val="Arial"/>
        <family val="2"/>
      </rPr>
      <t>M0225</t>
    </r>
  </si>
  <si>
    <r>
      <rPr>
        <sz val="7"/>
        <rFont val="Arial"/>
        <family val="2"/>
      </rPr>
      <t>Adubo orgânico composto</t>
    </r>
  </si>
  <si>
    <r>
      <rPr>
        <sz val="7"/>
        <rFont val="Arial"/>
        <family val="2"/>
      </rPr>
      <t>M0220</t>
    </r>
  </si>
  <si>
    <r>
      <rPr>
        <sz val="7"/>
        <rFont val="Arial"/>
        <family val="2"/>
      </rPr>
      <t>Adubo à base de nitrogênio, fósforo e potássio (NPK)</t>
    </r>
  </si>
  <si>
    <r>
      <rPr>
        <sz val="7"/>
        <rFont val="Arial"/>
        <family val="2"/>
      </rPr>
      <t>M0217</t>
    </r>
  </si>
  <si>
    <r>
      <rPr>
        <sz val="7"/>
        <rFont val="Arial"/>
        <family val="2"/>
      </rPr>
      <t>Enxofre</t>
    </r>
  </si>
  <si>
    <r>
      <rPr>
        <sz val="7"/>
        <rFont val="Arial"/>
        <family val="2"/>
      </rPr>
      <t>M1755</t>
    </r>
  </si>
  <si>
    <r>
      <rPr>
        <sz val="7"/>
        <rFont val="Arial"/>
        <family val="2"/>
      </rPr>
      <t>Pó calcário dolomítico</t>
    </r>
  </si>
  <si>
    <r>
      <rPr>
        <sz val="7"/>
        <rFont val="Arial"/>
        <family val="2"/>
      </rPr>
      <t>M1358</t>
    </r>
  </si>
  <si>
    <r>
      <rPr>
        <sz val="7"/>
        <rFont val="Arial"/>
        <family val="2"/>
      </rPr>
      <t>Sarrafo em madeira de terceira - E = 2,5 cm e L = 5 cm</t>
    </r>
  </si>
  <si>
    <r>
      <rPr>
        <sz val="7"/>
        <rFont val="Arial"/>
        <family val="2"/>
      </rPr>
      <t>4413995</t>
    </r>
  </si>
  <si>
    <r>
      <rPr>
        <sz val="7"/>
        <rFont val="Arial"/>
        <family val="2"/>
      </rPr>
      <t>Obtenção de grama para replantio</t>
    </r>
  </si>
  <si>
    <r>
      <rPr>
        <sz val="7"/>
        <rFont val="Arial"/>
        <family val="2"/>
      </rPr>
      <t>Adubo orgânico composto (Caminhão carroceria com capacidade de 15 t - 188 kW)</t>
    </r>
  </si>
  <si>
    <r>
      <rPr>
        <sz val="7"/>
        <rFont val="Arial"/>
        <family val="2"/>
      </rPr>
      <t>Adubo à base de nitrogênio, fósforo e potássio (NPK) (Caminhão carroceria com capacidade de 15 t - 188 kW)</t>
    </r>
  </si>
  <si>
    <r>
      <rPr>
        <sz val="7"/>
        <rFont val="Arial"/>
        <family val="2"/>
      </rPr>
      <t>Pó calcário dolomítico (Caminhão carroceria com capacidade de 15 t - 188 kW)</t>
    </r>
  </si>
  <si>
    <r>
      <rPr>
        <sz val="7"/>
        <rFont val="Arial"/>
        <family val="2"/>
      </rPr>
      <t>Sarrafo em madeira de terceira - E = 2,5 cm e L = 5 cm (Caminhão carroceria com capacidade de 15 t - 188 kW)</t>
    </r>
  </si>
  <si>
    <r>
      <rPr>
        <sz val="7"/>
        <rFont val="Arial"/>
        <family val="2"/>
      </rPr>
      <t>Obtenção de grama para replantio (Caminhão carroceria com capacidade de 15 t - 188 kW)</t>
    </r>
  </si>
  <si>
    <r>
      <rPr>
        <b/>
        <sz val="8"/>
        <rFont val="Arial"/>
        <family val="2"/>
      </rPr>
      <t>2004522 - Escavação mecânica de vala trapezoidal ou triangular em material de 1ª categoria para drenagem superficial com retroescavadeira - 0,30 m² ≤ seção &lt; 0,50 m² (m³)</t>
    </r>
  </si>
  <si>
    <r>
      <rPr>
        <sz val="7"/>
        <rFont val="Arial"/>
        <family val="2"/>
      </rPr>
      <t>E9774</t>
    </r>
  </si>
  <si>
    <r>
      <rPr>
        <sz val="7"/>
        <rFont val="Arial"/>
        <family val="2"/>
      </rPr>
      <t>Retroescavadeira de pneus com caçamba de escavação trapezoidal ou triangular com seção de corte de 0,30 a 0,50 m² - 58 kW</t>
    </r>
  </si>
  <si>
    <r>
      <rPr>
        <b/>
        <sz val="8"/>
        <rFont val="Arial"/>
        <family val="2"/>
      </rPr>
      <t>3108022 - Guia de madeira de 2,5 x 8,0 cm - confecção e instalação (m)</t>
    </r>
  </si>
  <si>
    <r>
      <rPr>
        <sz val="7"/>
        <rFont val="Arial"/>
        <family val="2"/>
      </rPr>
      <t>P9808</t>
    </r>
  </si>
  <si>
    <r>
      <rPr>
        <sz val="7"/>
        <rFont val="Arial"/>
        <family val="2"/>
      </rPr>
      <t>Carpinteiro</t>
    </r>
  </si>
  <si>
    <r>
      <rPr>
        <sz val="7"/>
        <rFont val="Arial"/>
        <family val="2"/>
      </rPr>
      <t>M1429</t>
    </r>
  </si>
  <si>
    <r>
      <rPr>
        <sz val="7"/>
        <rFont val="Arial"/>
        <family val="2"/>
      </rPr>
      <t>Tábua de pinho de terceira - E = 2,5 cm</t>
    </r>
  </si>
  <si>
    <r>
      <rPr>
        <sz val="7"/>
        <rFont val="Arial"/>
        <family val="2"/>
      </rPr>
      <t>Tábua de pinho de terceira - E = 2,5 cm (Caminhão carroceria com capacidade de 15 t - 188 kW)</t>
    </r>
  </si>
  <si>
    <r>
      <rPr>
        <b/>
        <sz val="8"/>
        <rFont val="Arial"/>
        <family val="2"/>
      </rPr>
      <t>0407820 - Armação em aço CA-60 - fornecimento, preparo e colocação (kg)</t>
    </r>
  </si>
  <si>
    <r>
      <rPr>
        <sz val="7"/>
        <rFont val="Arial"/>
        <family val="2"/>
      </rPr>
      <t>P9805</t>
    </r>
  </si>
  <si>
    <r>
      <rPr>
        <sz val="7"/>
        <rFont val="Arial"/>
        <family val="2"/>
      </rPr>
      <t>Armador</t>
    </r>
  </si>
  <si>
    <r>
      <rPr>
        <sz val="7"/>
        <rFont val="Arial"/>
        <family val="2"/>
      </rPr>
      <t>M0075</t>
    </r>
  </si>
  <si>
    <r>
      <rPr>
        <sz val="7"/>
        <rFont val="Arial"/>
        <family val="2"/>
      </rPr>
      <t>Arame liso recozido em aço-carbono - D = 1,24 mm (18 BWG)</t>
    </r>
  </si>
  <si>
    <r>
      <rPr>
        <sz val="7"/>
        <rFont val="Arial"/>
        <family val="2"/>
      </rPr>
      <t>M0014</t>
    </r>
  </si>
  <si>
    <r>
      <rPr>
        <sz val="7"/>
        <rFont val="Arial"/>
        <family val="2"/>
      </rPr>
      <t>Aço CA 60</t>
    </r>
  </si>
  <si>
    <r>
      <rPr>
        <sz val="7"/>
        <rFont val="Arial"/>
        <family val="2"/>
      </rPr>
      <t>Arame liso recozido em aço-carbono - D = 1,24 mm (18 BWG) (Caminhão carroceria com capacidade de 15 t - 188 kW)</t>
    </r>
  </si>
  <si>
    <r>
      <rPr>
        <sz val="7"/>
        <rFont val="Arial"/>
        <family val="2"/>
      </rPr>
      <t>Aço CA 60 (Caminhão carroceria com capacidade de 15 t - 188 kW)</t>
    </r>
  </si>
  <si>
    <r>
      <rPr>
        <b/>
        <sz val="8"/>
        <rFont val="Arial"/>
        <family val="2"/>
      </rPr>
      <t>4805750 - Escavação manual em material de 1ª categoria na profundidade de até 1 m (m³)</t>
    </r>
  </si>
  <si>
    <r>
      <rPr>
        <b/>
        <sz val="8"/>
        <rFont val="Arial"/>
        <family val="2"/>
      </rPr>
      <t>3103302 - Fôrmas de tábuas de pinho para dispositivos de drenagem - utilização de 3 vezes - confecção, instalação e retirada (m²)</t>
    </r>
  </si>
  <si>
    <r>
      <rPr>
        <sz val="7"/>
        <rFont val="Arial"/>
        <family val="2"/>
      </rPr>
      <t>E9066</t>
    </r>
  </si>
  <si>
    <r>
      <rPr>
        <sz val="7"/>
        <rFont val="Arial"/>
        <family val="2"/>
      </rPr>
      <t>Grupo gerador - 13/14 kVA</t>
    </r>
  </si>
  <si>
    <r>
      <rPr>
        <sz val="7"/>
        <rFont val="Arial"/>
        <family val="2"/>
      </rPr>
      <t>E9535</t>
    </r>
  </si>
  <si>
    <r>
      <rPr>
        <sz val="7"/>
        <rFont val="Arial"/>
        <family val="2"/>
      </rPr>
      <t>Serra circular com bancada - D = 30 cm - 4 kW Valor de Oportunidade Seguros e Mão de Obra Custo Custo</t>
    </r>
  </si>
  <si>
    <r>
      <rPr>
        <sz val="7"/>
        <rFont val="Arial"/>
        <family val="2"/>
      </rPr>
      <t>M0560</t>
    </r>
  </si>
  <si>
    <r>
      <rPr>
        <sz val="7"/>
        <rFont val="Arial"/>
        <family val="2"/>
      </rPr>
      <t>Desmoldante para fôrmas de madeira</t>
    </r>
  </si>
  <si>
    <r>
      <rPr>
        <sz val="7"/>
        <rFont val="Arial"/>
        <family val="2"/>
      </rPr>
      <t>M1205</t>
    </r>
  </si>
  <si>
    <r>
      <rPr>
        <sz val="7"/>
        <rFont val="Arial"/>
        <family val="2"/>
      </rPr>
      <t>Prego de ferro</t>
    </r>
  </si>
  <si>
    <r>
      <rPr>
        <sz val="7"/>
        <rFont val="Arial"/>
        <family val="2"/>
      </rPr>
      <t>M0290</t>
    </r>
  </si>
  <si>
    <r>
      <rPr>
        <sz val="7"/>
        <rFont val="Arial"/>
        <family val="2"/>
      </rPr>
      <t>Tábua - E = 2,5 cm e L = 10 cm</t>
    </r>
  </si>
  <si>
    <r>
      <rPr>
        <sz val="7"/>
        <rFont val="Arial"/>
        <family val="2"/>
      </rPr>
      <t>Desmoldante para fôrmas de madeira (Caminhão carroceria com capacidade de 15 t - 188 kW)</t>
    </r>
  </si>
  <si>
    <r>
      <rPr>
        <sz val="7"/>
        <rFont val="Arial"/>
        <family val="2"/>
      </rPr>
      <t>Prego de ferro (Caminhão carroceria com capacidade de 15 t - 188 kW)</t>
    </r>
  </si>
  <si>
    <r>
      <rPr>
        <sz val="7"/>
        <rFont val="Arial"/>
        <family val="2"/>
      </rPr>
      <t>Tábua - E = 2,5 cm e L = 10 cm (Caminhão carroceria com capacidade de 15 t - 188 kW)</t>
    </r>
  </si>
  <si>
    <r>
      <rPr>
        <b/>
        <sz val="8"/>
        <rFont val="Arial"/>
        <family val="2"/>
      </rPr>
      <t>0407819 - Armação em aço CA-50 - fornecimento, preparo e colocação (kg)</t>
    </r>
  </si>
  <si>
    <r>
      <rPr>
        <sz val="7"/>
        <rFont val="Arial"/>
        <family val="2"/>
      </rPr>
      <t>M0004</t>
    </r>
  </si>
  <si>
    <r>
      <rPr>
        <sz val="7"/>
        <rFont val="Arial"/>
        <family val="2"/>
      </rPr>
      <t>Aço CA 50</t>
    </r>
  </si>
  <si>
    <r>
      <rPr>
        <sz val="7"/>
        <rFont val="Arial"/>
        <family val="2"/>
      </rPr>
      <t>Aço CA 50 (Caminhão carroceria com capacidade de 15 t - 188 kW)</t>
    </r>
  </si>
  <si>
    <r>
      <rPr>
        <b/>
        <sz val="8"/>
        <rFont val="Arial"/>
        <family val="2"/>
      </rPr>
      <t>1107896 - Concreto fck = 25 MPa - confecção em betoneira e lançamento manual - areia e brita comerciais (m³)</t>
    </r>
  </si>
  <si>
    <r>
      <rPr>
        <b/>
        <sz val="8"/>
        <rFont val="Arial"/>
        <family val="2"/>
      </rPr>
      <t>4805751 - Escavação manual em material de 1ª categoria na profundidade de 1 a 2 m (m³)</t>
    </r>
  </si>
  <si>
    <r>
      <rPr>
        <b/>
        <sz val="8"/>
        <rFont val="Arial"/>
        <family val="2"/>
      </rPr>
      <t>50.20.07 - CHI/RETROESCAVADEIRA TRAÇÃO 4X2, 85HP, CAÇAMBA 610MM / 0,22M3 OU EQUIVALENTE (H)</t>
    </r>
  </si>
  <si>
    <r>
      <rPr>
        <sz val="7"/>
        <rFont val="Calibri"/>
        <family val="2"/>
      </rPr>
      <t>54.20.06</t>
    </r>
  </si>
  <si>
    <r>
      <rPr>
        <sz val="7"/>
        <rFont val="Calibri"/>
        <family val="2"/>
      </rPr>
      <t>RETROESCAVADEIRA TRAÇÃO 4X2, 85HP, CAÇAMBA 610MM / 0,22M3 OU EQUIVALENTE</t>
    </r>
  </si>
  <si>
    <r>
      <rPr>
        <sz val="7"/>
        <rFont val="Calibri"/>
        <family val="2"/>
      </rPr>
      <t>55.05.65</t>
    </r>
  </si>
  <si>
    <r>
      <rPr>
        <sz val="7"/>
        <rFont val="Calibri"/>
        <family val="2"/>
      </rPr>
      <t>OPERADOR DE RETRO ESCAVADEIRA</t>
    </r>
  </si>
  <si>
    <r>
      <rPr>
        <b/>
        <sz val="8"/>
        <rFont val="Arial"/>
        <family val="2"/>
      </rPr>
      <t>50.20.06 - CHP/RETROESCAVADEIRA TRAÇÃO 4X2, 85HP, CAÇAMBA 610MM / 0,22M3 OU EQUIVALENTE (H)</t>
    </r>
  </si>
  <si>
    <r>
      <rPr>
        <b/>
        <sz val="8"/>
        <rFont val="Arial"/>
        <family val="2"/>
      </rPr>
      <t>40.22.10 - ACO CA-50, D&lt;= 12.7MM - CORTE,DOBRAMENTO,COLOCACAO (KG)</t>
    </r>
  </si>
  <si>
    <r>
      <rPr>
        <sz val="7"/>
        <rFont val="Calibri"/>
        <family val="2"/>
      </rPr>
      <t>55.10.35</t>
    </r>
  </si>
  <si>
    <r>
      <rPr>
        <sz val="7"/>
        <rFont val="Calibri"/>
        <family val="2"/>
      </rPr>
      <t>ARMADOR</t>
    </r>
  </si>
  <si>
    <r>
      <rPr>
        <sz val="7"/>
        <rFont val="Calibri"/>
        <family val="2"/>
      </rPr>
      <t>60.05.29</t>
    </r>
  </si>
  <si>
    <r>
      <rPr>
        <sz val="7"/>
        <rFont val="Calibri"/>
        <family val="2"/>
      </rPr>
      <t>60.35.44</t>
    </r>
  </si>
  <si>
    <r>
      <rPr>
        <sz val="7"/>
        <rFont val="Calibri"/>
        <family val="2"/>
      </rPr>
      <t>ARAME RECOZIDO (PG-7) 18 BWG, 1,24 MM (0,009 KG/M)</t>
    </r>
  </si>
  <si>
    <r>
      <rPr>
        <b/>
        <sz val="8"/>
        <rFont val="Arial"/>
        <family val="2"/>
      </rPr>
      <t>40.08.23 - CONCRETO FCK &gt;= 20 MPA, B1-B2 CALCARIA - PREPARO (M3)</t>
    </r>
  </si>
  <si>
    <r>
      <rPr>
        <b/>
        <sz val="8"/>
        <rFont val="Arial"/>
        <family val="2"/>
      </rPr>
      <t>50.39.11 - CHI/VIBRADOR DE IMERSAO COM MANGOTE DE 45MM (H)</t>
    </r>
  </si>
  <si>
    <r>
      <rPr>
        <b/>
        <sz val="8"/>
        <rFont val="Arial"/>
        <family val="2"/>
      </rPr>
      <t>40.16.11 - LANÇAMENTO DE CONCRETO CONVENCIONAL EM ESTRUTURA (M3)</t>
    </r>
  </si>
  <si>
    <r>
      <rPr>
        <sz val="7"/>
        <rFont val="Calibri"/>
        <family val="2"/>
      </rPr>
      <t>50.39.11</t>
    </r>
  </si>
  <si>
    <r>
      <rPr>
        <sz val="7"/>
        <rFont val="Calibri"/>
        <family val="2"/>
      </rPr>
      <t>CHI/VIBRADOR DE IMERSAO COM MANGOTE DE 45MM</t>
    </r>
  </si>
  <si>
    <r>
      <rPr>
        <b/>
        <sz val="8"/>
        <rFont val="Arial"/>
        <family val="2"/>
      </rPr>
      <t>40.10.23 - CONCRETO FCK &gt;= 20 MPA, BRITA CALCÁRIA, PREPARADO EM OBRA E LANÇADO EM ESTRUTURA (M3)</t>
    </r>
  </si>
  <si>
    <r>
      <rPr>
        <sz val="7"/>
        <rFont val="Calibri"/>
        <family val="2"/>
      </rPr>
      <t>40.08.23</t>
    </r>
  </si>
  <si>
    <r>
      <rPr>
        <sz val="7"/>
        <rFont val="Calibri"/>
        <family val="2"/>
      </rPr>
      <t>CONCRETO FCK &gt;= 20 MPA, B1-B2 CALCARIA - PREPARO</t>
    </r>
  </si>
  <si>
    <r>
      <rPr>
        <sz val="7"/>
        <rFont val="Calibri"/>
        <family val="2"/>
      </rPr>
      <t>40.16.11</t>
    </r>
  </si>
  <si>
    <r>
      <rPr>
        <sz val="7"/>
        <rFont val="Calibri"/>
        <family val="2"/>
      </rPr>
      <t>LANÇAMENTO DE CONCRETO CONVENCIONAL EM ESTRUTURA</t>
    </r>
  </si>
  <si>
    <r>
      <rPr>
        <b/>
        <sz val="8"/>
        <rFont val="Arial"/>
        <family val="2"/>
      </rPr>
      <t>40.20.17 - FORMA DE COMPENSADO RESINADO E=12MM TIPO C (5 APR) (M2)</t>
    </r>
  </si>
  <si>
    <r>
      <rPr>
        <b/>
        <sz val="8"/>
        <rFont val="Arial"/>
        <family val="2"/>
      </rPr>
      <t>40.32.22 - REGULARIZACAO E COMPACTACAO MANUAL DE TERRENO (M2)</t>
    </r>
  </si>
  <si>
    <r>
      <rPr>
        <b/>
        <sz val="8"/>
        <rFont val="Arial"/>
        <family val="2"/>
      </rPr>
      <t>40.22.05 - ACO CA-25 - DEGRAUS (KG)</t>
    </r>
  </si>
  <si>
    <r>
      <rPr>
        <sz val="7"/>
        <rFont val="Calibri"/>
        <family val="2"/>
      </rPr>
      <t>60.05.09</t>
    </r>
  </si>
  <si>
    <r>
      <rPr>
        <sz val="7"/>
        <rFont val="Calibri"/>
        <family val="2"/>
      </rPr>
      <t>ACO CA-25, 12,5 MM, VERGALHAO</t>
    </r>
  </si>
  <si>
    <r>
      <rPr>
        <b/>
        <sz val="8"/>
        <rFont val="Arial"/>
        <family val="2"/>
      </rPr>
      <t>40.24.23 - ARGAMASSA DE CIMENTO E AREIA 1:7 (M3)</t>
    </r>
  </si>
  <si>
    <r>
      <rPr>
        <b/>
        <sz val="8"/>
        <rFont val="Arial"/>
        <family val="2"/>
      </rPr>
      <t>40.30.07 - ALVENARIA TIJOLO MACICO REQ., E = 20CM, A REVESTIR (M2)</t>
    </r>
  </si>
  <si>
    <r>
      <rPr>
        <sz val="7"/>
        <rFont val="Calibri"/>
        <family val="2"/>
      </rPr>
      <t>79.02.05</t>
    </r>
  </si>
  <si>
    <r>
      <rPr>
        <sz val="7"/>
        <rFont val="Calibri"/>
        <family val="2"/>
      </rPr>
      <t>TIJOLO CERAM. MACICO REQUEIMADO 20X10X5CM C/FRETE</t>
    </r>
  </si>
  <si>
    <r>
      <rPr>
        <sz val="7"/>
        <rFont val="Calibri"/>
        <family val="2"/>
      </rPr>
      <t>40.24.23</t>
    </r>
  </si>
  <si>
    <r>
      <rPr>
        <sz val="7"/>
        <rFont val="Calibri"/>
        <family val="2"/>
      </rPr>
      <t>ARGAMASSA DE CIMENTO E AREIA 1:7</t>
    </r>
  </si>
  <si>
    <r>
      <rPr>
        <b/>
        <sz val="8"/>
        <rFont val="Arial"/>
        <family val="2"/>
      </rPr>
      <t>40.32.05 - ESCAVACAO MANUAL H &lt;= 1.5M (M3)</t>
    </r>
  </si>
  <si>
    <r>
      <rPr>
        <b/>
        <sz val="8"/>
        <rFont val="Arial"/>
        <family val="2"/>
      </rPr>
      <t>40.20.05 - FORMA DE TABUA DE PINHO DE 3a. TIPO B (3 APROV.) (M2)</t>
    </r>
  </si>
  <si>
    <r>
      <rPr>
        <b/>
        <sz val="8"/>
        <rFont val="Arial"/>
        <family val="2"/>
      </rPr>
      <t>50.20.19 - CHI/ESCAVADEIRA HIDRAULICA SOBRE ESTEIRAS, CACAMBA 0,98M3, PESO OPERACIONAL 17T, POTENCIA BRUTA 119HP, OU EQUIVALENTE (H)</t>
    </r>
  </si>
  <si>
    <r>
      <rPr>
        <sz val="7"/>
        <rFont val="Calibri"/>
        <family val="2"/>
      </rPr>
      <t>54.20.18</t>
    </r>
  </si>
  <si>
    <r>
      <rPr>
        <sz val="7"/>
        <rFont val="Calibri"/>
        <family val="2"/>
      </rPr>
      <t>ESCAVADEIRA HIDRAULICA SOBRE ESTEIRAS, CACAMBA 0,98M3, PESO OPERACIONAL 17T, POTENCIA BRUTA 119HP, OU EQUIVALENTE</t>
    </r>
  </si>
  <si>
    <r>
      <rPr>
        <sz val="7"/>
        <rFont val="Calibri"/>
        <family val="2"/>
      </rPr>
      <t>55.05.64</t>
    </r>
  </si>
  <si>
    <r>
      <rPr>
        <sz val="7"/>
        <rFont val="Calibri"/>
        <family val="2"/>
      </rPr>
      <t>OPERADOR DE ESCAVADEIRA HIDRAULICA</t>
    </r>
  </si>
  <si>
    <r>
      <rPr>
        <b/>
        <sz val="8"/>
        <rFont val="Arial"/>
        <family val="2"/>
      </rPr>
      <t>50.20.18 - CHP/ESCAVADEIRA HIDRAULICA SOBRE ESTEIRAS, CACAMBA 0,98M3, PESO OPERACIONAL 17T, POTENCIA BRUTA 119HP, OU EQUIVALENTE (H)</t>
    </r>
  </si>
  <si>
    <r>
      <rPr>
        <b/>
        <sz val="8"/>
        <rFont val="Arial"/>
        <family val="2"/>
      </rPr>
      <t>50.13.75 - CHI/COMPACTADOR VIBRATÓRIO DE PLACA 9,0 HP DIESEL OU EQUIVALENTE (H)</t>
    </r>
  </si>
  <si>
    <r>
      <rPr>
        <sz val="7"/>
        <rFont val="Calibri"/>
        <family val="2"/>
      </rPr>
      <t>54.13.74</t>
    </r>
  </si>
  <si>
    <r>
      <rPr>
        <sz val="7"/>
        <rFont val="Calibri"/>
        <family val="2"/>
      </rPr>
      <t>COMPACTADOR VIBRATÓRIO DE PLACA 9,0 HP DIESEL OU EQUIVALENTE</t>
    </r>
  </si>
  <si>
    <r>
      <rPr>
        <b/>
        <sz val="8"/>
        <rFont val="Arial"/>
        <family val="2"/>
      </rPr>
      <t>50.13.74 - CHP/COMPACTADOR VIBRATÓRIO DE PLACA 9,0 HP DIESEL OU EQUIVALENTE (H)</t>
    </r>
  </si>
  <si>
    <r>
      <rPr>
        <b/>
        <sz val="8"/>
        <rFont val="Arial"/>
        <family val="2"/>
      </rPr>
      <t>40.16.12 - LANÇAMENTO DE CONCRETO BOMBEÁVEL  EM ESTRUTURA (M3)</t>
    </r>
  </si>
  <si>
    <r>
      <rPr>
        <b/>
        <sz val="8"/>
        <rFont val="Arial"/>
        <family val="2"/>
      </rPr>
      <t>95378 - CURSO DE CAPACITAÇÃO PARA SERVENTE (ENCARGOS COMPLEMENTARES) - HORISTA (H)</t>
    </r>
  </si>
  <si>
    <r>
      <rPr>
        <sz val="7"/>
        <rFont val="Calibri"/>
        <family val="2"/>
      </rPr>
      <t>00006111</t>
    </r>
  </si>
  <si>
    <r>
      <rPr>
        <sz val="7"/>
        <rFont val="Calibri"/>
        <family val="2"/>
      </rPr>
      <t>SERVENTE DE OBRAS</t>
    </r>
  </si>
  <si>
    <r>
      <rPr>
        <b/>
        <sz val="8"/>
        <rFont val="Arial"/>
        <family val="2"/>
      </rPr>
      <t>88316 - SERVENTE COM ENCARGOS COMPLEMENTARES (H)</t>
    </r>
  </si>
  <si>
    <r>
      <rPr>
        <sz val="7"/>
        <rFont val="Calibri"/>
        <family val="2"/>
      </rPr>
      <t>95378</t>
    </r>
  </si>
  <si>
    <r>
      <rPr>
        <sz val="7"/>
        <rFont val="Calibri"/>
        <family val="2"/>
      </rPr>
      <t>CURSO DE CAPACITAÇÃO PARA SERVENTE (ENCARGOS COMPLEMENTARES) - HORISTA</t>
    </r>
  </si>
  <si>
    <r>
      <rPr>
        <b/>
        <sz val="8"/>
        <rFont val="Arial"/>
        <family val="2"/>
      </rPr>
      <t>95371 - CURSO DE CAPACITAÇÃO PARA PEDREIRO (ENCARGOS COMPLEMENTARES) - HORISTA (H)</t>
    </r>
  </si>
  <si>
    <r>
      <rPr>
        <sz val="7"/>
        <rFont val="Calibri"/>
        <family val="2"/>
      </rPr>
      <t>00004750</t>
    </r>
  </si>
  <si>
    <r>
      <rPr>
        <sz val="7"/>
        <rFont val="Calibri"/>
        <family val="2"/>
      </rPr>
      <t>PEDREIRO (HORISTA)</t>
    </r>
  </si>
  <si>
    <r>
      <rPr>
        <b/>
        <sz val="8"/>
        <rFont val="Arial"/>
        <family val="2"/>
      </rPr>
      <t>88309 - PEDREIRO COM ENCARGOS COMPLEMENTARES (H)</t>
    </r>
  </si>
  <si>
    <r>
      <rPr>
        <sz val="7"/>
        <rFont val="Calibri"/>
        <family val="2"/>
      </rPr>
      <t>00043489</t>
    </r>
  </si>
  <si>
    <r>
      <rPr>
        <sz val="7"/>
        <rFont val="Calibri"/>
        <family val="2"/>
      </rPr>
      <t>EPI - FAMILIA PEDREIRO - HORISTA (ENCARGOS COMPLEMENTARES - COLETADO CAIXA)</t>
    </r>
  </si>
  <si>
    <r>
      <rPr>
        <sz val="7"/>
        <rFont val="Calibri"/>
        <family val="2"/>
      </rPr>
      <t>00043465</t>
    </r>
  </si>
  <si>
    <r>
      <rPr>
        <sz val="7"/>
        <rFont val="Calibri"/>
        <family val="2"/>
      </rPr>
      <t>FERRAMENTAS - FAMILIA PEDREIRO - HORISTA (ENCARGOS COMPLEMENTARES - COLETADO CAIXA)</t>
    </r>
  </si>
  <si>
    <r>
      <rPr>
        <sz val="7"/>
        <rFont val="Calibri"/>
        <family val="2"/>
      </rPr>
      <t>95371</t>
    </r>
  </si>
  <si>
    <r>
      <rPr>
        <sz val="7"/>
        <rFont val="Calibri"/>
        <family val="2"/>
      </rPr>
      <t>CURSO DE CAPACITAÇÃO PARA PEDREIRO (ENCARGOS COMPLEMENTARES) - HORISTA</t>
    </r>
  </si>
  <si>
    <r>
      <rPr>
        <b/>
        <sz val="8"/>
        <rFont val="Arial"/>
        <family val="2"/>
      </rPr>
      <t>95308 - CURSO DE CAPACITAÇÃO PARA AJUDANTE DE ARMADOR (ENCARGOS COMPLEMENTARES) - HORISTA (H)</t>
    </r>
  </si>
  <si>
    <r>
      <rPr>
        <sz val="7"/>
        <rFont val="Calibri"/>
        <family val="2"/>
      </rPr>
      <t>00006114</t>
    </r>
  </si>
  <si>
    <r>
      <rPr>
        <sz val="7"/>
        <rFont val="Calibri"/>
        <family val="2"/>
      </rPr>
      <t>AJUDANTE DE ARMADOR (HORISTA)</t>
    </r>
  </si>
  <si>
    <r>
      <rPr>
        <b/>
        <sz val="8"/>
        <rFont val="Arial"/>
        <family val="2"/>
      </rPr>
      <t>88238 - AJUDANTE DE ARMADOR COM ENCARGOS COMPLEMENTARES (H)</t>
    </r>
  </si>
  <si>
    <r>
      <rPr>
        <sz val="7"/>
        <rFont val="Calibri"/>
        <family val="2"/>
      </rPr>
      <t>95308</t>
    </r>
  </si>
  <si>
    <r>
      <rPr>
        <sz val="7"/>
        <rFont val="Calibri"/>
        <family val="2"/>
      </rPr>
      <t>CURSO DE CAPACITAÇÃO PARA AJUDANTE DE ARMADOR (ENCARGOS COMPLEMENTARES) - HORISTA</t>
    </r>
  </si>
  <si>
    <r>
      <rPr>
        <b/>
        <sz val="8"/>
        <rFont val="Arial"/>
        <family val="2"/>
      </rPr>
      <t>95314 - CURSO DE CAPACITAÇÃO PARA ARMADOR (ENCARGOS COMPLEMENTARES) - HORISTA (H)</t>
    </r>
  </si>
  <si>
    <r>
      <rPr>
        <sz val="7"/>
        <rFont val="Calibri"/>
        <family val="2"/>
      </rPr>
      <t>00000378</t>
    </r>
  </si>
  <si>
    <r>
      <rPr>
        <sz val="7"/>
        <rFont val="Calibri"/>
        <family val="2"/>
      </rPr>
      <t>ARMADOR (HORISTA)</t>
    </r>
  </si>
  <si>
    <r>
      <rPr>
        <b/>
        <sz val="8"/>
        <rFont val="Arial"/>
        <family val="2"/>
      </rPr>
      <t>88245 - ARMADOR COM ENCARGOS COMPLEMENTARES (H)</t>
    </r>
  </si>
  <si>
    <r>
      <rPr>
        <sz val="7"/>
        <rFont val="Calibri"/>
        <family val="2"/>
      </rPr>
      <t>95314</t>
    </r>
  </si>
  <si>
    <r>
      <rPr>
        <sz val="7"/>
        <rFont val="Calibri"/>
        <family val="2"/>
      </rPr>
      <t>CURSO DE CAPACITAÇÃO PARA ARMADOR (ENCARGOS COMPLEMENTARES) - HORISTA</t>
    </r>
  </si>
  <si>
    <r>
      <rPr>
        <b/>
        <sz val="8"/>
        <rFont val="Arial"/>
        <family val="2"/>
      </rPr>
      <t>91396 - CAMINHÃO PIPA 10.000 L TRUCADO, PESO BRUTO TOTAL 23.000 KG, CARGA ÚTIL MÁXIMA 15.935 KG, DISTÂNCIA ENTRE EIXOS 4,8 M, POTÊNCIA 230 CV, INCLUSIVE TANQUE DE AÇO PARA TRANSPORTE DE ÁGUA - DEPRECIAÇÃO. AF_06/2014 (H)</t>
    </r>
  </si>
  <si>
    <r>
      <rPr>
        <sz val="7"/>
        <rFont val="Calibri"/>
        <family val="2"/>
      </rPr>
      <t>00037736</t>
    </r>
  </si>
  <si>
    <r>
      <rPr>
        <sz val="7"/>
        <rFont val="Calibri"/>
        <family val="2"/>
      </rPr>
      <t>TANQUE DE ACO CARBONO NAO REVESTIDO, PARA TRANSPORTE DE AGUA COM CAPACIDADE DE 10 M3, COM BOMBA CENTRIFUGA POR TOMADA DE FORCA, VAZAO MAXIMA *75* M3/H (INCLUI MONTAGEM, NAO INCLUI CAMINHAO)</t>
    </r>
  </si>
  <si>
    <r>
      <rPr>
        <b/>
        <sz val="8"/>
        <rFont val="Arial"/>
        <family val="2"/>
      </rPr>
      <t>91398 - CAMINHÃO PIPA 10.000 L TRUCADO, PESO BRUTO TOTAL 23.000 KG, CARGA ÚTIL MÁXIMA 15.935 KG, DISTÂNCIA ENTRE EIXOS 4,8 M, POTÊNCIA 230 CV, INCLUSIVE TANQUE DE AÇO PARA TRANSPORTE DE ÁGUA - IMPOSTOS E SEGUROS. AF_06/2014 (H)</t>
    </r>
  </si>
  <si>
    <r>
      <rPr>
        <b/>
        <sz val="8"/>
        <rFont val="Arial"/>
        <family val="2"/>
      </rPr>
      <t>91397 - CAMINHÃO PIPA 10.000 L TRUCADO, PESO BRUTO TOTAL 23.000 KG, CARGA ÚTIL MÁXIMA 15.935 KG, DISTÂNCIA ENTRE EIXOS 4,8 M, POTÊNCIA 230 CV, INCLUSIVE TANQUE DE AÇO PARA TRANSPORTE DE ÁGUA - JUROS. AF_06/2014 (H)</t>
    </r>
  </si>
  <si>
    <r>
      <rPr>
        <b/>
        <sz val="8"/>
        <rFont val="Arial"/>
        <family val="2"/>
      </rPr>
      <t>95347 - CURSO DE CAPACITAÇÃO PARA MOTORISTA DE CAMINHÃO (ENCARGOS COMPLEMENTARES) - HORISTA (H)</t>
    </r>
  </si>
  <si>
    <r>
      <rPr>
        <sz val="7"/>
        <rFont val="Calibri"/>
        <family val="2"/>
      </rPr>
      <t>00004093</t>
    </r>
  </si>
  <si>
    <r>
      <rPr>
        <sz val="7"/>
        <rFont val="Calibri"/>
        <family val="2"/>
      </rPr>
      <t>MOTORISTA DE CAMINHAO</t>
    </r>
  </si>
  <si>
    <r>
      <rPr>
        <b/>
        <sz val="8"/>
        <rFont val="Arial"/>
        <family val="2"/>
      </rPr>
      <t>88282 - MOTORISTA DE CAMINHÃO COM ENCARGOS COMPLEMENTARES (H)</t>
    </r>
  </si>
  <si>
    <r>
      <rPr>
        <sz val="7"/>
        <rFont val="Calibri"/>
        <family val="2"/>
      </rPr>
      <t>95347</t>
    </r>
  </si>
  <si>
    <r>
      <rPr>
        <sz val="7"/>
        <rFont val="Calibri"/>
        <family val="2"/>
      </rPr>
      <t>CURSO DE CAPACITAÇÃO PARA MOTORISTA DE CAMINHÃO (ENCARGOS COMPLEMENTARES) - HORISTA</t>
    </r>
  </si>
  <si>
    <r>
      <rPr>
        <b/>
        <sz val="8"/>
        <rFont val="Arial"/>
        <family val="2"/>
      </rPr>
      <t>5903 - CAMINHÃO PIPA 10.000 L TRUCADO, PESO BRUTO TOTAL 23.000 KG, CARGA ÚTIL MÁXIMA 15.935 KG, DISTÂNCIA ENTRE EIXOS 4,8 M, POTÊNCIA 230 CV, INCLUSIVE TANQUE DE AÇO PARA TRANSPORTE DE ÁGUA - CHI DIURNO. AF_06/2014 (CHI)</t>
    </r>
  </si>
  <si>
    <r>
      <rPr>
        <sz val="7"/>
        <rFont val="Calibri"/>
        <family val="2"/>
      </rPr>
      <t>91396</t>
    </r>
  </si>
  <si>
    <r>
      <rPr>
        <sz val="7"/>
        <rFont val="Calibri"/>
        <family val="2"/>
      </rPr>
      <t>CAMINHÃO PIPA 10.000 L TRUCADO, PESO BRUTO TOTAL 23.000 KG, CARGA ÚTIL MÁXIMA 15.935 KG, DISTÂNCIA ENTRE EIXOS 4,8 M, POTÊNCIA 230 CV, INCLUSIVE TANQUE DE AÇO PARA TRANSPORTE DE ÁGUA - DEPRECIAÇÃO. AF_06/2014</t>
    </r>
  </si>
  <si>
    <r>
      <rPr>
        <sz val="7"/>
        <rFont val="Calibri"/>
        <family val="2"/>
      </rPr>
      <t>91398</t>
    </r>
  </si>
  <si>
    <r>
      <rPr>
        <sz val="7"/>
        <rFont val="Calibri"/>
        <family val="2"/>
      </rPr>
      <t>CAMINHÃO PIPA 10.000 L TRUCADO, PESO BRUTO TOTAL 23.000 KG, CARGA ÚTIL MÁXIMA 15.935 KG, DISTÂNCIA ENTRE EIXOS 4,8 M, POTÊNCIA 230 CV, INCLUSIVE TANQUE DE AÇO PARA TRANSPORTE DE ÁGUA - IMPOSTOS E SEGUROS. AF_06/2014</t>
    </r>
  </si>
  <si>
    <r>
      <rPr>
        <sz val="7"/>
        <rFont val="Calibri"/>
        <family val="2"/>
      </rPr>
      <t>91397</t>
    </r>
  </si>
  <si>
    <r>
      <rPr>
        <sz val="7"/>
        <rFont val="Calibri"/>
        <family val="2"/>
      </rPr>
      <t>CAMINHÃO PIPA 10.000 L TRUCADO, PESO BRUTO TOTAL 23.000 KG, CARGA ÚTIL MÁXIMA 15.935 KG, DISTÂNCIA ENTRE EIXOS 4,8 M, POTÊNCIA 230 CV, INCLUSIVE TANQUE DE AÇO PARA TRANSPORTE DE ÁGUA - JUROS. AF_06/2014</t>
    </r>
  </si>
  <si>
    <r>
      <rPr>
        <sz val="7"/>
        <rFont val="Calibri"/>
        <family val="2"/>
      </rPr>
      <t>88282</t>
    </r>
  </si>
  <si>
    <r>
      <rPr>
        <sz val="7"/>
        <rFont val="Calibri"/>
        <family val="2"/>
      </rPr>
      <t>MOTORISTA DE CAMINHÃO COM ENCARGOS COMPLEMENTARES</t>
    </r>
  </si>
  <si>
    <r>
      <rPr>
        <b/>
        <sz val="8"/>
        <rFont val="Arial"/>
        <family val="2"/>
      </rPr>
      <t>5763 - CAMINHÃO PIPA 10.000 L TRUCADO, PESO BRUTO TOTAL 23.000 KG, CARGA ÚTIL MÁXIMA 15.935 KG, DISTÂNCIA ENTRE EIXOS 4,8 M, POTÊNCIA 230 CV, INCLUSIVE TANQUE DE AÇO PARA TRANSPORTE DE ÁGUA - MANUTENÇÃO. AF_06/2014 (H)</t>
    </r>
  </si>
  <si>
    <r>
      <rPr>
        <b/>
        <sz val="8"/>
        <rFont val="Arial"/>
        <family val="2"/>
      </rPr>
      <t>53831 - CAMINHÃO PIPA 10.000 L TRUCADO, PESO BRUTO TOTAL 23.000 KG, CARGA ÚTIL MÁXIMA 15.935 KG, DISTÂNCIA ENTRE EIXOS 4,8 M, POTÊNCIA 230 CV, INCLUSIVE TANQUE DE AÇO PARA TRANSPORTE DE ÁGUA - MATERIAIS NA OPERAÇÃO. AF_06/2014 (H)</t>
    </r>
  </si>
  <si>
    <r>
      <rPr>
        <b/>
        <sz val="8"/>
        <rFont val="Arial"/>
        <family val="2"/>
      </rPr>
      <t>5901 - CAMINHÃO PIPA 10.000 L TRUCADO, PESO BRUTO TOTAL 23.000 KG, CARGA ÚTIL MÁXIMA 15.935 KG, DISTÂNCIA ENTRE EIXOS 4,8 M, POTÊNCIA 230 CV, INCLUSIVE TANQUE DE AÇO PARA TRANSPORTE DE ÁGUA - CHP DIURNO. AF_06/2014 (CHP)</t>
    </r>
  </si>
  <si>
    <r>
      <rPr>
        <sz val="7"/>
        <rFont val="Calibri"/>
        <family val="2"/>
      </rPr>
      <t>5763</t>
    </r>
  </si>
  <si>
    <r>
      <rPr>
        <sz val="7"/>
        <rFont val="Calibri"/>
        <family val="2"/>
      </rPr>
      <t>CAMINHÃO PIPA 10.000 L TRUCADO, PESO BRUTO TOTAL 23.000 KG, CARGA ÚTIL MÁXIMA 15.935 KG, DISTÂNCIA ENTRE EIXOS 4,8 M, POTÊNCIA 230 CV, INCLUSIVE TANQUE DE AÇO PARA TRANSPORTE DE ÁGUA - MANUTENÇÃO. AF_06/2014</t>
    </r>
  </si>
  <si>
    <r>
      <rPr>
        <sz val="7"/>
        <rFont val="Calibri"/>
        <family val="2"/>
      </rPr>
      <t>53831</t>
    </r>
  </si>
  <si>
    <r>
      <rPr>
        <sz val="7"/>
        <rFont val="Calibri"/>
        <family val="2"/>
      </rPr>
      <t>CAMINHÃO PIPA 10.000 L TRUCADO, PESO BRUTO TOTAL 23.000 KG, CARGA ÚTIL MÁXIMA 15.935 KG, DISTÂNCIA ENTRE EIXOS 4,8 M, POTÊNCIA 230 CV, INCLUSIVE TANQUE DE AÇO PARA TRANSPORTE DE ÁGUA - MATERIAIS NA OPERAÇÃO. AF_06/2014</t>
    </r>
  </si>
  <si>
    <r>
      <rPr>
        <b/>
        <sz val="8"/>
        <rFont val="Arial"/>
        <family val="2"/>
      </rPr>
      <t>89228 - MOTONIVELADORA POTÊNCIA BÁSICA LÍQUIDA (PRIMEIRA MARCHA) 125 HP, PESO BRUTO 13032 KG, LARGURA DA LÂMINA DE 3,7 M - DEPRECIAÇÃO. AF_06/2014 (H)</t>
    </r>
  </si>
  <si>
    <r>
      <rPr>
        <sz val="7"/>
        <rFont val="Calibri"/>
        <family val="2"/>
      </rPr>
      <t>00004090</t>
    </r>
  </si>
  <si>
    <r>
      <rPr>
        <sz val="7"/>
        <rFont val="Calibri"/>
        <family val="2"/>
      </rPr>
      <t>MOTONIVELADORA POTENCIA BASICA LIQUIDA (PRIMEIRA MARCHA) 125 HP , PESO BRUTO 13843 KG, LARGURA DA LAMINA DE 3,7 M</t>
    </r>
  </si>
  <si>
    <r>
      <rPr>
        <b/>
        <sz val="8"/>
        <rFont val="Arial"/>
        <family val="2"/>
      </rPr>
      <t>89229 - MOTONIVELADORA POTÊNCIA BÁSICA LÍQUIDA (PRIMEIRA MARCHA) 125 HP, PESO BRUTO 13032 KG, LARGURA DA LÂMINA DE 3,7 M - JUROS. AF_06/2014 (H)</t>
    </r>
  </si>
  <si>
    <r>
      <rPr>
        <b/>
        <sz val="8"/>
        <rFont val="Arial"/>
        <family val="2"/>
      </rPr>
      <t>95363 - CURSO DE CAPACITAÇÃO PARA OPERADOR DE MOTONIVELADORA (ENCARGOS COMPLEMENTARES) - HORISTA (H)</t>
    </r>
  </si>
  <si>
    <r>
      <rPr>
        <sz val="7"/>
        <rFont val="Calibri"/>
        <family val="2"/>
      </rPr>
      <t>00004239</t>
    </r>
  </si>
  <si>
    <r>
      <rPr>
        <b/>
        <sz val="8"/>
        <rFont val="Arial"/>
        <family val="2"/>
      </rPr>
      <t>88300 - OPERADOR DE MOTONIVELADORA COM ENCARGOS COMPLEMENTARES (H)</t>
    </r>
  </si>
  <si>
    <r>
      <rPr>
        <sz val="7"/>
        <rFont val="Calibri"/>
        <family val="2"/>
      </rPr>
      <t>95363</t>
    </r>
  </si>
  <si>
    <r>
      <rPr>
        <sz val="7"/>
        <rFont val="Calibri"/>
        <family val="2"/>
      </rPr>
      <t>CURSO DE CAPACITAÇÃO PARA OPERADOR DE MOTONIVELADORA (ENCARGOS COMPLEMENTARES) - HORISTA</t>
    </r>
  </si>
  <si>
    <r>
      <rPr>
        <b/>
        <sz val="8"/>
        <rFont val="Arial"/>
        <family val="2"/>
      </rPr>
      <t>5934 - MOTONIVELADORA POTÊNCIA BÁSICA LÍQUIDA (PRIMEIRA MARCHA) 125 HP, PESO BRUTO 13032 KG, LARGURA DA LÂMINA DE 3,7 M - CHI DIURNO. AF_06/2014 (CHI)</t>
    </r>
  </si>
  <si>
    <r>
      <rPr>
        <sz val="7"/>
        <rFont val="Calibri"/>
        <family val="2"/>
      </rPr>
      <t>89228</t>
    </r>
  </si>
  <si>
    <r>
      <rPr>
        <sz val="7"/>
        <rFont val="Calibri"/>
        <family val="2"/>
      </rPr>
      <t>MOTONIVELADORA POTÊNCIA BÁSICA LÍQUIDA (PRIMEIRA MARCHA) 125 HP, PESO BRUTO 13032 KG, LARGURA DA LÂMINA DE 3,7 M - DEPRECIAÇÃO. AF_06/2014</t>
    </r>
  </si>
  <si>
    <r>
      <rPr>
        <sz val="7"/>
        <rFont val="Calibri"/>
        <family val="2"/>
      </rPr>
      <t>89229</t>
    </r>
  </si>
  <si>
    <r>
      <rPr>
        <sz val="7"/>
        <rFont val="Calibri"/>
        <family val="2"/>
      </rPr>
      <t>MOTONIVELADORA POTÊNCIA BÁSICA LÍQUIDA (PRIMEIRA MARCHA) 125 HP, PESO BRUTO 13032 KG, LARGURA DA LÂMINA DE 3,7 M - JUROS. AF_06/2014</t>
    </r>
  </si>
  <si>
    <r>
      <rPr>
        <sz val="7"/>
        <rFont val="Calibri"/>
        <family val="2"/>
      </rPr>
      <t>88300</t>
    </r>
  </si>
  <si>
    <r>
      <rPr>
        <sz val="7"/>
        <rFont val="Calibri"/>
        <family val="2"/>
      </rPr>
      <t>OPERADOR DE MOTONIVELADORA COM ENCARGOS COMPLEMENTARES</t>
    </r>
  </si>
  <si>
    <r>
      <rPr>
        <b/>
        <sz val="8"/>
        <rFont val="Arial"/>
        <family val="2"/>
      </rPr>
      <t>5779 - MOTONIVELADORA POTÊNCIA BÁSICA LÍQUIDA (PRIMEIRA MARCHA) 125 HP, PESO BRUTO 13032 KG, LARGURA DA LÂMINA DE 3,7 M - MANUTENÇÃO. AF_06/2014 (H)</t>
    </r>
  </si>
  <si>
    <r>
      <rPr>
        <b/>
        <sz val="8"/>
        <rFont val="Arial"/>
        <family val="2"/>
      </rPr>
      <t>53849 - MOTONIVELADORA POTÊNCIA BÁSICA LÍQUIDA (PRIMEIRA MARCHA) 125 HP, PESO BRUTO 13032 KG, LARGURA DA LÂMINA DE 3,7 M - MATERIAIS NA OPERAÇÃO. AF_06/2014 (H)</t>
    </r>
  </si>
  <si>
    <r>
      <rPr>
        <b/>
        <sz val="8"/>
        <rFont val="Arial"/>
        <family val="2"/>
      </rPr>
      <t>5932 - MOTONIVELADORA POTÊNCIA BÁSICA LÍQUIDA (PRIMEIRA MARCHA) 125 HP, PESO BRUTO 13032 KG, LARGURA DA LÂMINA DE 3,7 M - CHP DIURNO. AF_06/2014 (CHP)</t>
    </r>
  </si>
  <si>
    <r>
      <rPr>
        <sz val="7"/>
        <rFont val="Calibri"/>
        <family val="2"/>
      </rPr>
      <t>5779</t>
    </r>
  </si>
  <si>
    <r>
      <rPr>
        <sz val="7"/>
        <rFont val="Calibri"/>
        <family val="2"/>
      </rPr>
      <t>MOTONIVELADORA POTÊNCIA BÁSICA LÍQUIDA (PRIMEIRA MARCHA) 125 HP, PESO BRUTO 13032 KG, LARGURA DA LÂMINA DE 3,7 M - MANUTENÇÃO. AF_06/2014</t>
    </r>
  </si>
  <si>
    <r>
      <rPr>
        <sz val="7"/>
        <rFont val="Calibri"/>
        <family val="2"/>
      </rPr>
      <t>53849</t>
    </r>
  </si>
  <si>
    <r>
      <rPr>
        <sz val="7"/>
        <rFont val="Calibri"/>
        <family val="2"/>
      </rPr>
      <t>MOTONIVELADORA POTÊNCIA BÁSICA LÍQUIDA (PRIMEIRA MARCHA) 125 HP, PESO BRUTO 13032 KG, LARGURA DA LÂMINA DE 3,7 M - MATERIAIS NA OPERAÇÃO. AF_06/2014</t>
    </r>
  </si>
  <si>
    <r>
      <rPr>
        <b/>
        <sz val="8"/>
        <rFont val="Arial"/>
        <family val="2"/>
      </rPr>
      <t>95366 - CURSO DE CAPACITAÇÃO PARA OPERADOR DE ROLO COMPACTADOR (ENCARGOS COMPLEMENTARES) - HORISTA (H)</t>
    </r>
  </si>
  <si>
    <r>
      <rPr>
        <sz val="7"/>
        <rFont val="Calibri"/>
        <family val="2"/>
      </rPr>
      <t>00004238</t>
    </r>
  </si>
  <si>
    <r>
      <rPr>
        <b/>
        <sz val="8"/>
        <rFont val="Arial"/>
        <family val="2"/>
      </rPr>
      <t>88303 - OPERADOR DE ROLO COMPACTADOR COM ENCARGOS COMPLEMENTARES (H)</t>
    </r>
  </si>
  <si>
    <r>
      <rPr>
        <sz val="7"/>
        <rFont val="Calibri"/>
        <family val="2"/>
      </rPr>
      <t>95366</t>
    </r>
  </si>
  <si>
    <r>
      <rPr>
        <sz val="7"/>
        <rFont val="Calibri"/>
        <family val="2"/>
      </rPr>
      <t>CURSO DE CAPACITAÇÃO PARA OPERADOR DE ROLO COMPACTADOR (ENCARGOS COMPLEMENTARES) - HORISTA</t>
    </r>
  </si>
  <si>
    <r>
      <rPr>
        <b/>
        <sz val="8"/>
        <rFont val="Arial"/>
        <family val="2"/>
      </rPr>
      <t>73309 - ROLO COMPACTADOR VIBRATÓRIO PÉ DE CARNEIRO PARA SOLOS, POTÊNCIA 80 HP, PESO OPERACIONAL SEM/COM LASTRO 7,4 / 8,8 T, LARGURA DE TRABALHO 1,68 M - DEPRECIAÇÃO. AF_02/2016 (H)</t>
    </r>
  </si>
  <si>
    <r>
      <rPr>
        <sz val="7"/>
        <rFont val="Calibri"/>
        <family val="2"/>
      </rPr>
      <t>00014513</t>
    </r>
  </si>
  <si>
    <r>
      <rPr>
        <sz val="7"/>
        <rFont val="Calibri"/>
        <family val="2"/>
      </rPr>
      <t>ROLO COMPACTADOR PE DE CARNEIRO VIBRATORIO, POTENCIA 80 HP, PESO OPERACIONAL SEM/COM LASTRO 7,4/8,8 T, LARGURA DE TRABALHO 1,68 M</t>
    </r>
  </si>
  <si>
    <r>
      <rPr>
        <b/>
        <sz val="8"/>
        <rFont val="Arial"/>
        <family val="2"/>
      </rPr>
      <t>73313 - ROLO COMPACTADOR VIBRATÓRIO PÉ DE CARNEIRO PARA SOLOS, POTÊNCIA 80 HP, PESO OPERACIONAL SEM/COM LASTRO 7,4 / 8,8 T, LARGURA DE TRABALHO 1,68 M - JUROS. AF_02/2016 (H)</t>
    </r>
  </si>
  <si>
    <r>
      <rPr>
        <b/>
        <sz val="8"/>
        <rFont val="Arial"/>
        <family val="2"/>
      </rPr>
      <t>93244 - ROLO COMPACTADOR VIBRATÓRIO PÉ DE CARNEIRO PARA SOLOS, POTÊNCIA 80 HP, PESO OPERACIONAL SEM/COM LASTRO 7,4 / 8,8 T, LARGURA DE TRABALHO 1,68 M - CHI DIURNO. AF_02/2016 (CHI)</t>
    </r>
  </si>
  <si>
    <r>
      <rPr>
        <sz val="7"/>
        <rFont val="Calibri"/>
        <family val="2"/>
      </rPr>
      <t>88303</t>
    </r>
  </si>
  <si>
    <r>
      <rPr>
        <sz val="7"/>
        <rFont val="Calibri"/>
        <family val="2"/>
      </rPr>
      <t>OPERADOR DE ROLO COMPACTADOR COM ENCARGOS COMPLEMENTARES</t>
    </r>
  </si>
  <si>
    <r>
      <rPr>
        <sz val="7"/>
        <rFont val="Calibri"/>
        <family val="2"/>
      </rPr>
      <t>73309</t>
    </r>
  </si>
  <si>
    <r>
      <rPr>
        <sz val="7"/>
        <rFont val="Calibri"/>
        <family val="2"/>
      </rPr>
      <t>ROLO COMPACTADOR VIBRATÓRIO PÉ DE CARNEIRO PARA SOLOS, POTÊNCIA 80 HP, PESO OPERACIONAL SEM/COM LASTRO 7,4 / 8,8 T, LARGURA DE TRABALHO 1,68 M - DEPRECIAÇÃO. AF_02/2016</t>
    </r>
  </si>
  <si>
    <r>
      <rPr>
        <sz val="7"/>
        <rFont val="Calibri"/>
        <family val="2"/>
      </rPr>
      <t>73313</t>
    </r>
  </si>
  <si>
    <r>
      <rPr>
        <sz val="7"/>
        <rFont val="Calibri"/>
        <family val="2"/>
      </rPr>
      <t>ROLO COMPACTADOR VIBRATÓRIO PÉ DE CARNEIRO PARA SOLOS, POTÊNCIA 80 HP, PESO OPERACIONAL SEM/COM LASTRO 7,4 / 8,8 T, LARGURA DE TRABALHO 1,68 M - JUROS. AF_02/2016</t>
    </r>
  </si>
  <si>
    <r>
      <rPr>
        <b/>
        <sz val="8"/>
        <rFont val="Arial"/>
        <family val="2"/>
      </rPr>
      <t>5089 - ROLO COMPACTADOR VIBRATÓRIO PÉ DE CARNEIRO PARA SOLOS, POTÊNCIA 80 HP, PESO OPERACIONAL SEM/COM LASTRO 7,4 / 8,8 T, LARGURA DE TRABALHO 1,68 M - MANUTENÇÃO. AF_02/2016 (H)</t>
    </r>
  </si>
  <si>
    <r>
      <rPr>
        <b/>
        <sz val="8"/>
        <rFont val="Arial"/>
        <family val="2"/>
      </rPr>
      <t>73315 - ROLO COMPACTADOR VIBRATÓRIO PÉ DE CARNEIRO PARA SOLOS, POTÊNCIA 80 HP, PESO OPERACIONAL SEM/COM LASTRO 7,4 / 8,8 T, LARGURA DE TRABALHO 1,68 M - MATERIAIS NA OPERAÇÃO. AF_02/2016 (H)</t>
    </r>
  </si>
  <si>
    <r>
      <rPr>
        <b/>
        <sz val="8"/>
        <rFont val="Arial"/>
        <family val="2"/>
      </rPr>
      <t>73436 - ROLO COMPACTADOR VIBRATÓRIO PÉ DE CARNEIRO PARA SOLOS, POTÊNCIA 80 HP, PESO OPERACIONAL SEM/COM LASTRO 7,4 / 8,8 T, LARGURA DE TRABALHO 1,68 M - CHP DIURNO. AF_02/2016 (CHP)</t>
    </r>
  </si>
  <si>
    <r>
      <rPr>
        <sz val="7"/>
        <rFont val="Calibri"/>
        <family val="2"/>
      </rPr>
      <t>5089</t>
    </r>
  </si>
  <si>
    <r>
      <rPr>
        <sz val="7"/>
        <rFont val="Calibri"/>
        <family val="2"/>
      </rPr>
      <t>ROLO COMPACTADOR VIBRATÓRIO PÉ DE CARNEIRO PARA SOLOS, POTÊNCIA 80 HP, PESO OPERACIONAL SEM/COM LASTRO 7,4 / 8,8 T, LARGURA DE TRABALHO 1,68 M - MANUTENÇÃO. AF_02/2016</t>
    </r>
  </si>
  <si>
    <r>
      <rPr>
        <sz val="7"/>
        <rFont val="Calibri"/>
        <family val="2"/>
      </rPr>
      <t>73315</t>
    </r>
  </si>
  <si>
    <r>
      <rPr>
        <sz val="7"/>
        <rFont val="Calibri"/>
        <family val="2"/>
      </rPr>
      <t>ROLO COMPACTADOR VIBRATÓRIO PÉ DE CARNEIRO PARA SOLOS, POTÊNCIA 80 HP, PESO OPERACIONAL SEM/COM LASTRO 7,4 / 8,8 T, LARGURA DE TRABALHO 1,68 M - MATERIAIS NA OPERAÇÃO. AF_02/2016</t>
    </r>
  </si>
  <si>
    <r>
      <rPr>
        <b/>
        <sz val="8"/>
        <rFont val="Arial"/>
        <family val="2"/>
      </rPr>
      <t>50.13.54 - CHP/ROLO DE PNEUS MASSA OPERACIONAL 10000KG LARGURA ROLAMENTO 1,80M E 99HP OU EQUIVALENTE (H)</t>
    </r>
  </si>
  <si>
    <r>
      <rPr>
        <sz val="7"/>
        <rFont val="Calibri"/>
        <family val="2"/>
      </rPr>
      <t>54.13.54</t>
    </r>
  </si>
  <si>
    <r>
      <rPr>
        <sz val="7"/>
        <rFont val="Calibri"/>
        <family val="2"/>
      </rPr>
      <t>ROLO DE PNEUS MASSA OPERACIONAL 10000KG LARGURA ROLAMENTO 1,80M E 99HP OU EQUIVALENTE</t>
    </r>
  </si>
  <si>
    <r>
      <rPr>
        <b/>
        <sz val="8"/>
        <rFont val="Arial"/>
        <family val="2"/>
      </rPr>
      <t>50.10.13 - CHI/CAMINHAO BASCULANTE FORD 1519 (H)</t>
    </r>
  </si>
  <si>
    <r>
      <rPr>
        <sz val="7"/>
        <rFont val="Calibri"/>
        <family val="2"/>
      </rPr>
      <t>54.10.12</t>
    </r>
  </si>
  <si>
    <r>
      <rPr>
        <sz val="7"/>
        <rFont val="Calibri"/>
        <family val="2"/>
      </rPr>
      <t>CAMINHAO TOCO, PESO BRUTO TOTAL 15000 KG, CARGA UTIL MAXIMA 9800 KG, DISTANCIA ENTRE EIXOS 5,00 M, POTENCIA 200 CV (INCLUI CABINE E CHASSI, NAO INCLUI CARROCERIA) OU EQUIVALENTE</t>
    </r>
  </si>
  <si>
    <r>
      <rPr>
        <b/>
        <sz val="8"/>
        <rFont val="Arial"/>
        <family val="2"/>
      </rPr>
      <t>50.10.12 - CHP/CAMINHAO BASCULANTE FORD 1519 (H)</t>
    </r>
  </si>
  <si>
    <r>
      <rPr>
        <b/>
        <sz val="8"/>
        <rFont val="Arial"/>
        <family val="2"/>
      </rPr>
      <t>91468 - ESPARGIDOR DE ASFALTO PRESSURIZADO, TANQUE 6 M3 COM ISOLAÇÃO TÉRMICA, AQUECIDO COM 2 MAÇARICOS, COM BARRA ESPARGIDORA 3,60 M, MONTADO SOBRE CAMINHÃO  TOCO, PBT 14.300 KG, POTÊNCIA 185 CV - DEPRECIAÇÃO. AF_08/2015 (H)</t>
    </r>
  </si>
  <si>
    <r>
      <rPr>
        <sz val="7"/>
        <rFont val="Calibri"/>
        <family val="2"/>
      </rPr>
      <t>00037754</t>
    </r>
  </si>
  <si>
    <r>
      <rPr>
        <sz val="7"/>
        <rFont val="Calibri"/>
        <family val="2"/>
      </rPr>
      <t>CAMINHAO TOCO, PESO BRUTO TOTAL 14300 KG, CARGA UTIL MAXIMA 9480 KG, DISTANCIA ENTRE EIXOS 4,80 M, POTENCIA 185 CV (INCLUI CABINE E CHASSI, NAO INCLUI CARROCERIA)</t>
    </r>
  </si>
  <si>
    <r>
      <rPr>
        <sz val="7"/>
        <rFont val="Calibri"/>
        <family val="2"/>
      </rPr>
      <t>00036484</t>
    </r>
  </si>
  <si>
    <r>
      <rPr>
        <sz val="7"/>
        <rFont val="Calibri"/>
        <family val="2"/>
      </rPr>
      <t>ESPARGIDOR DE ASFALTO PRESSURIZADO, TANQUE 6 M3 COM ISOLACAO TERMICA, AQUECIDO COM 2 MACARICOS, COM BARRA ESPARGIDORA 3,60 M, A SER MONTADO SOBRE CAMINHAO</t>
    </r>
  </si>
  <si>
    <r>
      <rPr>
        <b/>
        <sz val="8"/>
        <rFont val="Arial"/>
        <family val="2"/>
      </rPr>
      <t>91484 - ESPARGIDOR DE ASFALTO PRESSURIZADO, TANQUE 6 M3 COM ISOLAÇÃO TÉRMICA, AQUECIDO COM 2 MAÇARICOS, COM BARRA ESPARGIDORA 3,60 M, MONTADO SOBRE CAMINHÃO  TOCO, PBT 14.300 KG, POTÊNCIA 185 CV - IMPOSTOS E SEGUROS. AF_08/2015 (H)</t>
    </r>
  </si>
  <si>
    <r>
      <rPr>
        <b/>
        <sz val="8"/>
        <rFont val="Arial"/>
        <family val="2"/>
      </rPr>
      <t>91469 - ESPARGIDOR DE ASFALTO PRESSURIZADO, TANQUE 6 M3 COM ISOLAÇÃO TÉRMICA, AQUECIDO COM 2 MAÇARICOS, COM BARRA ESPARGIDORA 3,60 M, MONTADO SOBRE CAMINHÃO  TOCO, PBT 14.300 KG, POTÊNCIA 185 CV - JUROS. AF_08/2015 (H)</t>
    </r>
  </si>
  <si>
    <r>
      <rPr>
        <b/>
        <sz val="8"/>
        <rFont val="Arial"/>
        <family val="2"/>
      </rPr>
      <t>91486 - ESPARGIDOR DE ASFALTO PRESSURIZADO, TANQUE 6 M3 COM ISOLAÇÃO TÉRMICA, AQUECIDO COM 2 MAÇARICOS, COM BARRA ESPARGIDORA 3,60 M, MONTADO SOBRE CAMINHÃO  TOCO, PBT 14.300 KG, POTÊNCIA 185 CV - CHI DIURNO. AF_08/2015 (CHI)</t>
    </r>
  </si>
  <si>
    <r>
      <rPr>
        <sz val="7"/>
        <rFont val="Calibri"/>
        <family val="2"/>
      </rPr>
      <t>91468</t>
    </r>
  </si>
  <si>
    <r>
      <rPr>
        <sz val="7"/>
        <rFont val="Calibri"/>
        <family val="2"/>
      </rPr>
      <t>ESPARGIDOR DE ASFALTO PRESSURIZADO, TANQUE 6 M3 COM ISOLAÇÃO TÉRMICA, AQUECIDO COM 2 MAÇARICOS, COM BARRA ESPARGIDORA 3,60 M, MONTADO SOBRE CAMINHÃO  TOCO, PBT 14.300 KG, POTÊNCIA 185 CV - DEPRECIAÇÃO. AF_08/2015</t>
    </r>
  </si>
  <si>
    <r>
      <rPr>
        <sz val="7"/>
        <rFont val="Calibri"/>
        <family val="2"/>
      </rPr>
      <t>91484</t>
    </r>
  </si>
  <si>
    <r>
      <rPr>
        <sz val="7"/>
        <rFont val="Calibri"/>
        <family val="2"/>
      </rPr>
      <t>ESPARGIDOR DE ASFALTO PRESSURIZADO, TANQUE 6 M3 COM ISOLAÇÃO TÉRMICA, AQUECIDO COM 2 MAÇARICOS, COM BARRA ESPARGIDORA 3,60 M, MONTADO SOBRE CAMINHÃO  TOCO, PBT 14.300 KG, POTÊNCIA 185 CV - IMPOSTOS E SEGUROS. AF_08/2015</t>
    </r>
  </si>
  <si>
    <r>
      <rPr>
        <sz val="7"/>
        <rFont val="Calibri"/>
        <family val="2"/>
      </rPr>
      <t>91469</t>
    </r>
  </si>
  <si>
    <r>
      <rPr>
        <sz val="7"/>
        <rFont val="Calibri"/>
        <family val="2"/>
      </rPr>
      <t>ESPARGIDOR DE ASFALTO PRESSURIZADO, TANQUE 6 M3 COM ISOLAÇÃO TÉRMICA, AQUECIDO COM 2 MAÇARICOS, COM BARRA ESPARGIDORA 3,60 M, MONTADO SOBRE CAMINHÃO  TOCO, PBT 14.300 KG, POTÊNCIA 185 CV - JUROS. AF_08/2015</t>
    </r>
  </si>
  <si>
    <r>
      <rPr>
        <b/>
        <sz val="8"/>
        <rFont val="Arial"/>
        <family val="2"/>
      </rPr>
      <t>83361 - ESPARGIDOR DE ASFALTO PRESSURIZADO, TANQUE 6 M3 COM ISOLAÇÃO TÉRMICA, AQUECIDO COM 2 MAÇARICOS, COM BARRA ESPARGIDORA 3,60 M, MONTADO SOBRE CAMINHÃO  TOCO, PBT 14.300 KG, POTÊNCIA 185 CV - MANUTENÇÃO. AF_08/2015 (H)</t>
    </r>
  </si>
  <si>
    <r>
      <rPr>
        <b/>
        <sz val="8"/>
        <rFont val="Arial"/>
        <family val="2"/>
      </rPr>
      <t>91485 - ESPARGIDOR DE ASFALTO PRESSURIZADO, TANQUE 6 M3 COM ISOLAÇÃO TÉRMICA, AQUECIDO COM 2 MAÇARICOS, COM BARRA ESPARGIDORA 3,60 M, MONTADO SOBRE CAMINHÃO  TOCO, PBT 14.300 KG, POTÊNCIA 185 CV - MATERIAIS NA OPERAÇÃO. AF_08/2015 (H)</t>
    </r>
  </si>
  <si>
    <r>
      <rPr>
        <b/>
        <sz val="8"/>
        <rFont val="Arial"/>
        <family val="2"/>
      </rPr>
      <t>83362 - ESPARGIDOR DE ASFALTO PRESSURIZADO, TANQUE 6 M3 COM ISOLAÇÃO TÉRMICA, AQUECIDO COM 2 MAÇARICOS, COM BARRA ESPARGIDORA 3,60 M, MONTADO SOBRE CAMINHÃO  TOCO, PBT 14.300 KG, POTÊNCIA 185 CV - CHP DIURNO. AF_08/2015 (CHP)</t>
    </r>
  </si>
  <si>
    <r>
      <rPr>
        <sz val="7"/>
        <rFont val="Calibri"/>
        <family val="2"/>
      </rPr>
      <t>83361</t>
    </r>
  </si>
  <si>
    <r>
      <rPr>
        <sz val="7"/>
        <rFont val="Calibri"/>
        <family val="2"/>
      </rPr>
      <t>ESPARGIDOR DE ASFALTO PRESSURIZADO, TANQUE 6 M3 COM ISOLAÇÃO TÉRMICA, AQUECIDO COM 2 MAÇARICOS, COM BARRA ESPARGIDORA 3,60 M, MONTADO SOBRE CAMINHÃO  TOCO, PBT 14.300 KG, POTÊNCIA 185 CV - MANUTENÇÃO. AF_08/2015</t>
    </r>
  </si>
  <si>
    <r>
      <rPr>
        <sz val="7"/>
        <rFont val="Calibri"/>
        <family val="2"/>
      </rPr>
      <t>91485</t>
    </r>
  </si>
  <si>
    <r>
      <rPr>
        <sz val="7"/>
        <rFont val="Calibri"/>
        <family val="2"/>
      </rPr>
      <t>ESPARGIDOR DE ASFALTO PRESSURIZADO, TANQUE 6 M3 COM ISOLAÇÃO TÉRMICA, AQUECIDO COM 2 MAÇARICOS, COM BARRA ESPARGIDORA 3,60 M, MONTADO SOBRE CAMINHÃO  TOCO, PBT 14.300 KG, POTÊNCIA 185 CV - MATERIAIS NA OPERAÇÃO. AF_08/2015</t>
    </r>
  </si>
  <si>
    <r>
      <rPr>
        <b/>
        <sz val="8"/>
        <rFont val="Arial"/>
        <family val="2"/>
      </rPr>
      <t>89033 - TRATOR DE PNEUS, POTÊNCIA 85 CV, TRAÇÃO 4X4, PESO COM LASTRO DE 4.675 KG - DEPRECIAÇÃO. AF_06/2014 (H)</t>
    </r>
  </si>
  <si>
    <r>
      <rPr>
        <sz val="7"/>
        <rFont val="Calibri"/>
        <family val="2"/>
      </rPr>
      <t>00007640</t>
    </r>
  </si>
  <si>
    <r>
      <rPr>
        <sz val="7"/>
        <rFont val="Calibri"/>
        <family val="2"/>
      </rPr>
      <t>TRATOR DE PNEUS COM POTENCIA DE 85 CV, TRACAO 4 X 4, PESO COM LASTRO DE 4675 KG</t>
    </r>
  </si>
  <si>
    <r>
      <rPr>
        <b/>
        <sz val="8"/>
        <rFont val="Arial"/>
        <family val="2"/>
      </rPr>
      <t>89034 - TRATOR DE PNEUS, POTÊNCIA 85 CV, TRAÇÃO 4X4, PESO COM LASTRO DE 4.675 KG - JUROS. AF_06/2014 (H)</t>
    </r>
  </si>
  <si>
    <r>
      <rPr>
        <b/>
        <sz val="8"/>
        <rFont val="Arial"/>
        <family val="2"/>
      </rPr>
      <t>95386 - CURSO DE CAPACITAÇÃO PARA TRATORISTA (ENCARGOS COMPLEMENTARES) - HORISTA (H)</t>
    </r>
  </si>
  <si>
    <r>
      <rPr>
        <sz val="7"/>
        <rFont val="Calibri"/>
        <family val="2"/>
      </rPr>
      <t>00004237</t>
    </r>
  </si>
  <si>
    <r>
      <rPr>
        <sz val="7"/>
        <rFont val="Calibri"/>
        <family val="2"/>
      </rPr>
      <t>OPERADOR DE TRATOR - EXCLUSIVE AGROPECUARIA</t>
    </r>
  </si>
  <si>
    <r>
      <rPr>
        <b/>
        <sz val="8"/>
        <rFont val="Arial"/>
        <family val="2"/>
      </rPr>
      <t>88324 - TRATORISTA COM ENCARGOS COMPLEMENTARES (H)</t>
    </r>
  </si>
  <si>
    <r>
      <rPr>
        <sz val="7"/>
        <rFont val="Calibri"/>
        <family val="2"/>
      </rPr>
      <t>95386</t>
    </r>
  </si>
  <si>
    <r>
      <rPr>
        <sz val="7"/>
        <rFont val="Calibri"/>
        <family val="2"/>
      </rPr>
      <t>CURSO DE CAPACITAÇÃO PARA TRATORISTA (ENCARGOS COMPLEMENTARES) - HORISTA</t>
    </r>
  </si>
  <si>
    <r>
      <rPr>
        <b/>
        <sz val="8"/>
        <rFont val="Arial"/>
        <family val="2"/>
      </rPr>
      <t>89036 - TRATOR DE PNEUS, POTÊNCIA 85 CV, TRAÇÃO 4X4, PESO COM LASTRO DE 4.675 KG - CHI DIURNO. AF_06/2014 (CHI)</t>
    </r>
  </si>
  <si>
    <r>
      <rPr>
        <sz val="7"/>
        <rFont val="Calibri"/>
        <family val="2"/>
      </rPr>
      <t>89033</t>
    </r>
  </si>
  <si>
    <r>
      <rPr>
        <sz val="7"/>
        <rFont val="Calibri"/>
        <family val="2"/>
      </rPr>
      <t>TRATOR DE PNEUS, POTÊNCIA 85 CV, TRAÇÃO 4X4, PESO COM LASTRO DE 4.675 KG - DEPRECIAÇÃO. AF_06/2014</t>
    </r>
  </si>
  <si>
    <r>
      <rPr>
        <sz val="7"/>
        <rFont val="Calibri"/>
        <family val="2"/>
      </rPr>
      <t>89034</t>
    </r>
  </si>
  <si>
    <r>
      <rPr>
        <sz val="7"/>
        <rFont val="Calibri"/>
        <family val="2"/>
      </rPr>
      <t>TRATOR DE PNEUS, POTÊNCIA 85 CV, TRAÇÃO 4X4, PESO COM LASTRO DE 4.675 KG - JUROS. AF_06/2014</t>
    </r>
  </si>
  <si>
    <r>
      <rPr>
        <sz val="7"/>
        <rFont val="Calibri"/>
        <family val="2"/>
      </rPr>
      <t>88324</t>
    </r>
  </si>
  <si>
    <r>
      <rPr>
        <sz val="7"/>
        <rFont val="Calibri"/>
        <family val="2"/>
      </rPr>
      <t>TRATORISTA COM ENCARGOS COMPLEMENTARES</t>
    </r>
  </si>
  <si>
    <r>
      <rPr>
        <b/>
        <sz val="8"/>
        <rFont val="Arial"/>
        <family val="2"/>
      </rPr>
      <t>5714 - TRATOR DE PNEUS, POTÊNCIA 85 CV, TRAÇÃO 4X4, PESO COM LASTRO DE 4.675 KG - MANUTENÇÃO. AF_06/2014 (H)</t>
    </r>
  </si>
  <si>
    <r>
      <rPr>
        <b/>
        <sz val="8"/>
        <rFont val="Arial"/>
        <family val="2"/>
      </rPr>
      <t>5715 - TRATOR DE PNEUS, POTÊNCIA 85 CV, TRAÇÃO 4X4, PESO COM LASTRO DE 4.675 KG - MATERIAIS NA OPERAÇÃO. AF_06/2014 (H)</t>
    </r>
  </si>
  <si>
    <r>
      <rPr>
        <b/>
        <sz val="8"/>
        <rFont val="Arial"/>
        <family val="2"/>
      </rPr>
      <t>89035 - TRATOR DE PNEUS, POTÊNCIA 85 CV, TRAÇÃO 4X4, PESO COM LASTRO DE 4.675 KG - CHP DIURNO. AF_06/2014 (CHP)</t>
    </r>
  </si>
  <si>
    <r>
      <rPr>
        <sz val="7"/>
        <rFont val="Calibri"/>
        <family val="2"/>
      </rPr>
      <t>5714</t>
    </r>
  </si>
  <si>
    <r>
      <rPr>
        <sz val="7"/>
        <rFont val="Calibri"/>
        <family val="2"/>
      </rPr>
      <t>TRATOR DE PNEUS, POTÊNCIA 85 CV, TRAÇÃO 4X4, PESO COM LASTRO DE 4.675 KG - MANUTENÇÃO. AF_06/2014</t>
    </r>
  </si>
  <si>
    <r>
      <rPr>
        <sz val="7"/>
        <rFont val="Calibri"/>
        <family val="2"/>
      </rPr>
      <t>5715</t>
    </r>
  </si>
  <si>
    <r>
      <rPr>
        <sz val="7"/>
        <rFont val="Calibri"/>
        <family val="2"/>
      </rPr>
      <t>TRATOR DE PNEUS, POTÊNCIA 85 CV, TRAÇÃO 4X4, PESO COM LASTRO DE 4.675 KG - MATERIAIS NA OPERAÇÃO. AF_06/2014</t>
    </r>
  </si>
  <si>
    <r>
      <rPr>
        <b/>
        <sz val="8"/>
        <rFont val="Arial"/>
        <family val="2"/>
      </rPr>
      <t>89015 - VASSOURA MECÂNICA REBOCÁVEL COM ESCOVA CILÍNDRICA, LARGURA ÚTIL DE VARRIMENTO DE 2,44 M - DEPRECIAÇÃO. AF_06/2014 (H)</t>
    </r>
  </si>
  <si>
    <r>
      <rPr>
        <sz val="7"/>
        <rFont val="Calibri"/>
        <family val="2"/>
      </rPr>
      <t>00013726</t>
    </r>
  </si>
  <si>
    <r>
      <rPr>
        <sz val="7"/>
        <rFont val="Calibri"/>
        <family val="2"/>
      </rPr>
      <t>VASSOURA MECANICA REBOCAVEL COM ESCOVA CILINDRICA LARGURA UTIL DE VARRIMENTO = 2,44M</t>
    </r>
  </si>
  <si>
    <r>
      <rPr>
        <b/>
        <sz val="8"/>
        <rFont val="Arial"/>
        <family val="2"/>
      </rPr>
      <t>89016 - VASSOURA MECÂNICA REBOCÁVEL COM ESCOVA CILÍNDRICA, LARGURA ÚTIL DE VARRIMENTO DE 2,44 M - JUROS. AF_06/2014 (H)</t>
    </r>
  </si>
  <si>
    <r>
      <rPr>
        <b/>
        <sz val="8"/>
        <rFont val="Arial"/>
        <family val="2"/>
      </rPr>
      <t>5841 - VASSOURA MECÂNICA REBOCÁVEL COM ESCOVA CILÍNDRICA, LARGURA ÚTIL DE VARRIMENTO DE 2,44 M - CHI DIURNO. AF_06/2014 (CHI)</t>
    </r>
  </si>
  <si>
    <r>
      <rPr>
        <sz val="7"/>
        <rFont val="Calibri"/>
        <family val="2"/>
      </rPr>
      <t>89015</t>
    </r>
  </si>
  <si>
    <r>
      <rPr>
        <sz val="7"/>
        <rFont val="Calibri"/>
        <family val="2"/>
      </rPr>
      <t>VASSOURA MECÂNICA REBOCÁVEL COM ESCOVA CILÍNDRICA, LARGURA ÚTIL DE VARRIMENTO DE 2,44 M - DEPRECIAÇÃO. AF_06/2014</t>
    </r>
  </si>
  <si>
    <r>
      <rPr>
        <sz val="7"/>
        <rFont val="Calibri"/>
        <family val="2"/>
      </rPr>
      <t>89016</t>
    </r>
  </si>
  <si>
    <r>
      <rPr>
        <sz val="7"/>
        <rFont val="Calibri"/>
        <family val="2"/>
      </rPr>
      <t>VASSOURA MECÂNICA REBOCÁVEL COM ESCOVA CILÍNDRICA, LARGURA ÚTIL DE VARRIMENTO DE 2,44 M - JUROS. AF_06/2014</t>
    </r>
  </si>
  <si>
    <r>
      <rPr>
        <b/>
        <sz val="8"/>
        <rFont val="Arial"/>
        <family val="2"/>
      </rPr>
      <t>53804 - VASSOURA MECÂNICA REBOCÁVEL COM ESCOVA CILÍNDRICA, LARGURA ÚTIL DE VARRIMENTO DE 2,44 M - MANUTENÇÃO. AF_06/2014 (H)</t>
    </r>
  </si>
  <si>
    <r>
      <rPr>
        <b/>
        <sz val="8"/>
        <rFont val="Arial"/>
        <family val="2"/>
      </rPr>
      <t>5839 - VASSOURA MECÂNICA REBOCÁVEL COM ESCOVA CILÍNDRICA, LARGURA ÚTIL DE VARRIMENTO DE 2,44 M - CHP DIURNO. AF_06/2014 (CHP)</t>
    </r>
  </si>
  <si>
    <r>
      <rPr>
        <sz val="7"/>
        <rFont val="Calibri"/>
        <family val="2"/>
      </rPr>
      <t>53804</t>
    </r>
  </si>
  <si>
    <r>
      <rPr>
        <sz val="7"/>
        <rFont val="Calibri"/>
        <family val="2"/>
      </rPr>
      <t>VASSOURA MECÂNICA REBOCÁVEL COM ESCOVA CILÍNDRICA, LARGURA ÚTIL DE VARRIMENTO DE 2,44 M - MANUTENÇÃO. AF_06/2014</t>
    </r>
  </si>
  <si>
    <r>
      <rPr>
        <b/>
        <sz val="8"/>
        <rFont val="Arial"/>
        <family val="2"/>
      </rPr>
      <t>95376 - CURSO DE CAPACITAÇÃO PARA RASTELEIRO (ENCARGOS COMPLEMENTARES) - HORISTA (H)</t>
    </r>
  </si>
  <si>
    <r>
      <rPr>
        <sz val="7"/>
        <rFont val="Calibri"/>
        <family val="2"/>
      </rPr>
      <t>00044502</t>
    </r>
  </si>
  <si>
    <r>
      <rPr>
        <sz val="7"/>
        <rFont val="Calibri"/>
        <family val="2"/>
      </rPr>
      <t>RASTELEIRO HORISTA</t>
    </r>
  </si>
  <si>
    <r>
      <rPr>
        <b/>
        <sz val="8"/>
        <rFont val="Arial"/>
        <family val="2"/>
      </rPr>
      <t>88314 - RASTELEIRO COM ENCARGOS COMPLEMENTARES (H)</t>
    </r>
  </si>
  <si>
    <r>
      <rPr>
        <sz val="7"/>
        <rFont val="Calibri"/>
        <family val="2"/>
      </rPr>
      <t>95376</t>
    </r>
  </si>
  <si>
    <r>
      <rPr>
        <sz val="7"/>
        <rFont val="Calibri"/>
        <family val="2"/>
      </rPr>
      <t>CURSO DE CAPACITAÇÃO PARA RASTELEIRO (ENCARGOS COMPLEMENTARES) - HORISTA</t>
    </r>
  </si>
  <si>
    <r>
      <rPr>
        <b/>
        <sz val="8"/>
        <rFont val="Arial"/>
        <family val="2"/>
      </rPr>
      <t>96460 - ROLO COMPACTADOR DE PNEUS, ESTATICO, PRESSAO VARIAVEL, POTENCIA 110 HP, PESO SEM/COM LASTRO 10,8/27 T, LARGURA DE ROLAGEM 2,30 M - DEPRECIAÇÃO. AF_06/2017 (H)</t>
    </r>
  </si>
  <si>
    <r>
      <rPr>
        <sz val="7"/>
        <rFont val="Calibri"/>
        <family val="2"/>
      </rPr>
      <t>00014511</t>
    </r>
  </si>
  <si>
    <r>
      <rPr>
        <sz val="7"/>
        <rFont val="Calibri"/>
        <family val="2"/>
      </rPr>
      <t>ROLO COMPACTADOR DE PNEUS, ESTATICO, PRESSAO VARIAVEL, POTENCIA 110 HP, PESO SEM/COM LASTRO 10,8/27 T, LARGURA DE ROLAGEM 2,30 M</t>
    </r>
  </si>
  <si>
    <r>
      <rPr>
        <b/>
        <sz val="8"/>
        <rFont val="Arial"/>
        <family val="2"/>
      </rPr>
      <t>96459 - ROLO COMPACTADOR DE PNEUS, ESTATICO, PRESSAO VARIAVEL, POTENCIA 110 HP, PESO SEM/COM LASTRO 10,8/27 T, LARGURA DE ROLAGEM 2,30 M - JUROS. AF_06/2017 (H)</t>
    </r>
  </si>
  <si>
    <r>
      <rPr>
        <b/>
        <sz val="8"/>
        <rFont val="Arial"/>
        <family val="2"/>
      </rPr>
      <t>96464 - ROLO COMPACTADOR DE PNEUS, ESTATICO, PRESSAO VARIAVEL, POTENCIA 110 HP, PESO SEM/COM LASTRO 10,8/27 T, LARGURA DE ROLAGEM 2,30 M - CHI DIURNO. AF_06/2017 (CHI)</t>
    </r>
  </si>
  <si>
    <r>
      <rPr>
        <sz val="7"/>
        <rFont val="Calibri"/>
        <family val="2"/>
      </rPr>
      <t>96460</t>
    </r>
  </si>
  <si>
    <r>
      <rPr>
        <sz val="7"/>
        <rFont val="Calibri"/>
        <family val="2"/>
      </rPr>
      <t>ROLO COMPACTADOR DE PNEUS, ESTATICO, PRESSAO VARIAVEL, POTENCIA 110 HP, PESO SEM/COM LASTRO 10,8/27 T, LARGURA DE ROLAGEM 2,30 M - DEPRECIAÇÃO. AF_06/2017</t>
    </r>
  </si>
  <si>
    <r>
      <rPr>
        <sz val="7"/>
        <rFont val="Calibri"/>
        <family val="2"/>
      </rPr>
      <t>96459</t>
    </r>
  </si>
  <si>
    <r>
      <rPr>
        <sz val="7"/>
        <rFont val="Calibri"/>
        <family val="2"/>
      </rPr>
      <t>ROLO COMPACTADOR DE PNEUS, ESTATICO, PRESSAO VARIAVEL, POTENCIA 110 HP, PESO SEM/COM LASTRO 10,8/27 T, LARGURA DE ROLAGEM 2,30 M - JUROS. AF_06/2017</t>
    </r>
  </si>
  <si>
    <r>
      <rPr>
        <b/>
        <sz val="8"/>
        <rFont val="Arial"/>
        <family val="2"/>
      </rPr>
      <t>96458 - ROLO COMPACTADOR DE PNEUS, ESTATICO, PRESSAO VARIAVEL, POTENCIA 110 HP, PESO SEM/COM LASTRO 10,8/27 T, LARGURA DE ROLAGEM 2,30 M - MANUTENCAO. AF_06/2017 (H)</t>
    </r>
  </si>
  <si>
    <r>
      <rPr>
        <b/>
        <sz val="8"/>
        <rFont val="Arial"/>
        <family val="2"/>
      </rPr>
      <t>96457 - ROLO COMPACTADOR DE PNEUS, ESTATICO, PRESSAO VARIAVEL, POTENCIA 110 HP, PESO SEM/COM LASTRO 10,8/27 T, LARGURA DE ROLAGEM 2,30 M - MATERIAIS NA OPERACAO. AF_06/2017 (H)</t>
    </r>
  </si>
  <si>
    <r>
      <rPr>
        <b/>
        <sz val="8"/>
        <rFont val="Arial"/>
        <family val="2"/>
      </rPr>
      <t>96463 - ROLO COMPACTADOR DE PNEUS, ESTATICO, PRESSAO VARIAVEL, POTENCIA 110 HP, PESO SEM/COM LASTRO 10,8/27 T, LARGURA DE ROLAGEM 2,30 M - CHP DIURNO. AF_06/2017 (CHP)</t>
    </r>
  </si>
  <si>
    <r>
      <rPr>
        <sz val="7"/>
        <rFont val="Calibri"/>
        <family val="2"/>
      </rPr>
      <t>96458</t>
    </r>
  </si>
  <si>
    <r>
      <rPr>
        <sz val="7"/>
        <rFont val="Calibri"/>
        <family val="2"/>
      </rPr>
      <t>ROLO COMPACTADOR DE PNEUS, ESTATICO, PRESSAO VARIAVEL, POTENCIA 110 HP, PESO SEM/COM LASTRO 10,8/27 T, LARGURA DE ROLAGEM 2,30 M - MANUTENCAO. AF_06/2017</t>
    </r>
  </si>
  <si>
    <r>
      <rPr>
        <sz val="7"/>
        <rFont val="Calibri"/>
        <family val="2"/>
      </rPr>
      <t>96457</t>
    </r>
  </si>
  <si>
    <r>
      <rPr>
        <sz val="7"/>
        <rFont val="Calibri"/>
        <family val="2"/>
      </rPr>
      <t>ROLO COMPACTADOR DE PNEUS, ESTATICO, PRESSAO VARIAVEL, POTENCIA 110 HP, PESO SEM/COM LASTRO 10,8/27 T, LARGURA DE ROLAGEM 2,30 M - MATERIAIS NA OPERACAO. AF_06/2017</t>
    </r>
  </si>
  <si>
    <r>
      <rPr>
        <b/>
        <sz val="8"/>
        <rFont val="Arial"/>
        <family val="2"/>
      </rPr>
      <t>95627 - ROLO COMPACTADOR VIBRATORIO TANDEM, ACO LISO, POTENCIA 125 HP, PESO SEM/COM LASTRO 10,20/11,65 T, LARGURA DE TRABALHO 1,73 M - DEPRECIAÇÃO. AF_11/2016 (H)</t>
    </r>
  </si>
  <si>
    <r>
      <rPr>
        <sz val="7"/>
        <rFont val="Calibri"/>
        <family val="2"/>
      </rPr>
      <t>00014626</t>
    </r>
  </si>
  <si>
    <r>
      <rPr>
        <sz val="7"/>
        <rFont val="Calibri"/>
        <family val="2"/>
      </rPr>
      <t>ROLO COMPACTADOR VIBRATORIO TANDEM, ACO LISO, POTENCIA 125 HP, PESO SEM/COM LASTRO 10,20/11,65 T, LARGURA DE TRABALHO 1,73 M</t>
    </r>
  </si>
  <si>
    <r>
      <rPr>
        <b/>
        <sz val="8"/>
        <rFont val="Arial"/>
        <family val="2"/>
      </rPr>
      <t>95628 - ROLO COMPACTADOR VIBRATORIO TANDEM, ACO LISO, POTENCIA 125 HP, PESO SEM/COM LASTRO 10,20/11,65 T, LARGURA DE TRABALHO 1,73 M - JUROS. AF_11/2016 (H)</t>
    </r>
  </si>
  <si>
    <r>
      <rPr>
        <b/>
        <sz val="8"/>
        <rFont val="Arial"/>
        <family val="2"/>
      </rPr>
      <t>95632 - ROLO COMPACTADOR VIBRATORIO TANDEM, ACO LISO, POTENCIA 125 HP, PESO SEM/COM LASTRO 10,20/11,65 T, LARGURA DE TRABALHO 1,73 M - CHI DIURNO. AF_11/2016 (CHI)</t>
    </r>
  </si>
  <si>
    <r>
      <rPr>
        <sz val="7"/>
        <rFont val="Calibri"/>
        <family val="2"/>
      </rPr>
      <t>95627</t>
    </r>
  </si>
  <si>
    <r>
      <rPr>
        <sz val="7"/>
        <rFont val="Calibri"/>
        <family val="2"/>
      </rPr>
      <t>ROLO COMPACTADOR VIBRATORIO TANDEM, ACO LISO, POTENCIA 125 HP, PESO SEM/COM LASTRO 10,20/11,65 T, LARGURA DE TRABALHO 1,73 M - DEPRECIAÇÃO. AF_11/2016</t>
    </r>
  </si>
  <si>
    <r>
      <rPr>
        <sz val="7"/>
        <rFont val="Calibri"/>
        <family val="2"/>
      </rPr>
      <t>95628</t>
    </r>
  </si>
  <si>
    <r>
      <rPr>
        <sz val="7"/>
        <rFont val="Calibri"/>
        <family val="2"/>
      </rPr>
      <t>ROLO COMPACTADOR VIBRATORIO TANDEM, ACO LISO, POTENCIA 125 HP, PESO SEM/COM LASTRO 10,20/11,65 T, LARGURA DE TRABALHO 1,73 M - JUROS. AF_11/2016</t>
    </r>
  </si>
  <si>
    <r>
      <rPr>
        <b/>
        <sz val="8"/>
        <rFont val="Arial"/>
        <family val="2"/>
      </rPr>
      <t>95629 - ROLO COMPACTADOR VIBRATORIO TANDEM, ACO LISO, POTENCIA 125 HP, PESO SEM/COM LASTRO 10,20/11,65 T, LARGURA DE TRABALHO 1,73 M - MANUTENÇÃO. AF_11/2016 (H)</t>
    </r>
  </si>
  <si>
    <r>
      <rPr>
        <b/>
        <sz val="8"/>
        <rFont val="Arial"/>
        <family val="2"/>
      </rPr>
      <t>95630 - ROLO COMPACTADOR VIBRATORIO TANDEM, ACO LISO, POTENCIA 125 HP, PESO SEM/COM LASTRO 10,20/11,65 T, LARGURA DE TRABALHO 1,73 M - MATERIAIS NA OPERAÇÃO. AF_11/2016 (H)</t>
    </r>
  </si>
  <si>
    <r>
      <rPr>
        <b/>
        <sz val="8"/>
        <rFont val="Arial"/>
        <family val="2"/>
      </rPr>
      <t>95631 - ROLO COMPACTADOR VIBRATORIO TANDEM, ACO LISO, POTENCIA 125 HP, PESO SEM/COM LASTRO 10,20/11,65 T, LARGURA DE TRABALHO 1,73 M - CHP DIURNO. AF_11/2016 (CHP)</t>
    </r>
  </si>
  <si>
    <r>
      <rPr>
        <sz val="7"/>
        <rFont val="Calibri"/>
        <family val="2"/>
      </rPr>
      <t>95629</t>
    </r>
  </si>
  <si>
    <r>
      <rPr>
        <sz val="7"/>
        <rFont val="Calibri"/>
        <family val="2"/>
      </rPr>
      <t>ROLO COMPACTADOR VIBRATORIO TANDEM, ACO LISO, POTENCIA 125 HP, PESO SEM/COM LASTRO 10,20/11,65 T, LARGURA DE TRABALHO 1,73 M - MANUTENÇÃO. AF_11/2016</t>
    </r>
  </si>
  <si>
    <r>
      <rPr>
        <sz val="7"/>
        <rFont val="Calibri"/>
        <family val="2"/>
      </rPr>
      <t>95630</t>
    </r>
  </si>
  <si>
    <r>
      <rPr>
        <sz val="7"/>
        <rFont val="Calibri"/>
        <family val="2"/>
      </rPr>
      <t>ROLO COMPACTADOR VIBRATORIO TANDEM, ACO LISO, POTENCIA 125 HP, PESO SEM/COM LASTRO 10,20/11,65 T, LARGURA DE TRABALHO 1,73 M - MATERIAIS NA OPERAÇÃO. AF_11/2016</t>
    </r>
  </si>
  <si>
    <r>
      <rPr>
        <b/>
        <sz val="8"/>
        <rFont val="Arial"/>
        <family val="2"/>
      </rPr>
      <t>96053 - TRATOR DE PNEUS COM POTÊNCIA DE 85 CV, TRAÇÃO 4X4, COM VASSOURA MECÂNICA ACOPLADA - DEPRECIAÇÃO. AF_03/2017 (H)</t>
    </r>
  </si>
  <si>
    <r>
      <rPr>
        <b/>
        <sz val="8"/>
        <rFont val="Arial"/>
        <family val="2"/>
      </rPr>
      <t>96055 - TRATOR DE PNEUS COM POTÊNCIA DE 85 CV, TRAÇÃO 4X4, COM VASSOURA MECÂNICA ACOPLADA - JUROS. AF_03/2017 (H)</t>
    </r>
  </si>
  <si>
    <r>
      <rPr>
        <b/>
        <sz val="8"/>
        <rFont val="Arial"/>
        <family val="2"/>
      </rPr>
      <t>96155 - TRATOR DE PNEUS COM POTÊNCIA DE 85 CV, TRAÇÃO 4X4, COM VASSOURA MECÂNICA ACOPLADA - CHI DIURNO. AF_02/2017 (CHI)</t>
    </r>
  </si>
  <si>
    <r>
      <rPr>
        <sz val="7"/>
        <rFont val="Calibri"/>
        <family val="2"/>
      </rPr>
      <t>96053</t>
    </r>
  </si>
  <si>
    <r>
      <rPr>
        <sz val="7"/>
        <rFont val="Calibri"/>
        <family val="2"/>
      </rPr>
      <t>TRATOR DE PNEUS COM POTÊNCIA DE 85 CV, TRAÇÃO 4X4, COM VASSOURA MECÂNICA ACOPLADA - DEPRECIAÇÃO. AF_03/2017</t>
    </r>
  </si>
  <si>
    <r>
      <rPr>
        <sz val="7"/>
        <rFont val="Calibri"/>
        <family val="2"/>
      </rPr>
      <t>96055</t>
    </r>
  </si>
  <si>
    <r>
      <rPr>
        <sz val="7"/>
        <rFont val="Calibri"/>
        <family val="2"/>
      </rPr>
      <t>TRATOR DE PNEUS COM POTÊNCIA DE 85 CV, TRAÇÃO 4X4, COM VASSOURA MECÂNICA ACOPLADA - JUROS. AF_03/2017</t>
    </r>
  </si>
  <si>
    <r>
      <rPr>
        <b/>
        <sz val="8"/>
        <rFont val="Arial"/>
        <family val="2"/>
      </rPr>
      <t>96056 - TRATOR DE PNEUS COM POTÊNCIA DE 85 CV, TRAÇÃO 4X4, COM VASSOURA MECÂNICA ACOPLADA - MANUTENÇÃO. AF_03/2017 (H)</t>
    </r>
  </si>
  <si>
    <r>
      <rPr>
        <b/>
        <sz val="8"/>
        <rFont val="Arial"/>
        <family val="2"/>
      </rPr>
      <t>96057 - TRATOR DE PNEUS COM POTÊNCIA DE 85 CV, TRAÇÃO 4X4, COM VASSOURA MECÂNICA ACOPLADA - MATERIAIS NA OPERAÇÃO. AF_03/2017 (H)</t>
    </r>
  </si>
  <si>
    <r>
      <rPr>
        <b/>
        <sz val="8"/>
        <rFont val="Arial"/>
        <family val="2"/>
      </rPr>
      <t>96157 - TRATOR DE PNEUS COM POTÊNCIA DE 85 CV, TRAÇÃO 4X4, COM VASSOURA MECÂNICA ACOPLADA - CHP DIURNO. AF_03/2017 (CHP)</t>
    </r>
  </si>
  <si>
    <r>
      <rPr>
        <sz val="7"/>
        <rFont val="Calibri"/>
        <family val="2"/>
      </rPr>
      <t>96056</t>
    </r>
  </si>
  <si>
    <r>
      <rPr>
        <sz val="7"/>
        <rFont val="Calibri"/>
        <family val="2"/>
      </rPr>
      <t>TRATOR DE PNEUS COM POTÊNCIA DE 85 CV, TRAÇÃO 4X4, COM VASSOURA MECÂNICA ACOPLADA - MANUTENÇÃO. AF_03/2017</t>
    </r>
  </si>
  <si>
    <r>
      <rPr>
        <sz val="7"/>
        <rFont val="Calibri"/>
        <family val="2"/>
      </rPr>
      <t>96057</t>
    </r>
  </si>
  <si>
    <r>
      <rPr>
        <sz val="7"/>
        <rFont val="Calibri"/>
        <family val="2"/>
      </rPr>
      <t>TRATOR DE PNEUS COM POTÊNCIA DE 85 CV, TRAÇÃO 4X4, COM VASSOURA MECÂNICA ACOPLADA - MATERIAIS NA OPERAÇÃO. AF_03/2017</t>
    </r>
  </si>
  <si>
    <r>
      <rPr>
        <b/>
        <sz val="8"/>
        <rFont val="Arial"/>
        <family val="2"/>
      </rPr>
      <t>95365 - CURSO DE CAPACITAÇÃO PARA OPERADOR DE PAVIMENTADORA (ENCARGOS COMPLEMENTARES) - HORISTA (H)</t>
    </r>
  </si>
  <si>
    <r>
      <rPr>
        <sz val="7"/>
        <rFont val="Calibri"/>
        <family val="2"/>
      </rPr>
      <t>00044500</t>
    </r>
  </si>
  <si>
    <r>
      <rPr>
        <sz val="7"/>
        <rFont val="Calibri"/>
        <family val="2"/>
      </rPr>
      <t>OPERADOR DE PAVIMENTADORA / MESA VIBROACABADORA HORISTA</t>
    </r>
  </si>
  <si>
    <r>
      <rPr>
        <b/>
        <sz val="8"/>
        <rFont val="Arial"/>
        <family val="2"/>
      </rPr>
      <t>88302 - OPERADOR DE PAVIMENTADORA COM ENCARGOS COMPLEMENTARES (H)</t>
    </r>
  </si>
  <si>
    <r>
      <rPr>
        <sz val="7"/>
        <rFont val="Calibri"/>
        <family val="2"/>
      </rPr>
      <t>95365</t>
    </r>
  </si>
  <si>
    <r>
      <rPr>
        <sz val="7"/>
        <rFont val="Calibri"/>
        <family val="2"/>
      </rPr>
      <t>CURSO DE CAPACITAÇÃO PARA OPERADOR DE PAVIMENTADORA (ENCARGOS COMPLEMENTARES) - HORISTA</t>
    </r>
  </si>
  <si>
    <r>
      <rPr>
        <b/>
        <sz val="8"/>
        <rFont val="Arial"/>
        <family val="2"/>
      </rPr>
      <t>89240 - VIBROACABADORA DE ASFALTO SOBRE ESTEIRAS, LARGURA DE PAVIMENTAÇÃO 1,90 M A 5,30 M, POTÊNCIA 105 HP CAPACIDADE 450 T/H - DEPRECIAÇÃO. AF_11/2014 (H)</t>
    </r>
  </si>
  <si>
    <r>
      <rPr>
        <sz val="7"/>
        <rFont val="Calibri"/>
        <family val="2"/>
      </rPr>
      <t>00010488</t>
    </r>
  </si>
  <si>
    <r>
      <rPr>
        <sz val="7"/>
        <rFont val="Calibri"/>
        <family val="2"/>
      </rPr>
      <t>VIBROACABADORA DE ASFALTO SOBRE ESTEIRAS, LARG. PAVIMENT. 1,90 A 5,3 M, POT. 78 KW/105 HP, CAP. 450 T/H</t>
    </r>
  </si>
  <si>
    <r>
      <rPr>
        <b/>
        <sz val="8"/>
        <rFont val="Arial"/>
        <family val="2"/>
      </rPr>
      <t>89241 - VIBROACABADORA DE ASFALTO SOBRE ESTEIRAS, LARGURA DE PAVIMENTAÇÃO 1,90 M A 5,30 M, POTÊNCIA 105 HP CAPACIDADE 450 T/H - JUROS. AF_11/2014 (H)</t>
    </r>
  </si>
  <si>
    <r>
      <rPr>
        <b/>
        <sz val="8"/>
        <rFont val="Arial"/>
        <family val="2"/>
      </rPr>
      <t>5837 - VIBROACABADORA DE ASFALTO SOBRE ESTEIRAS, LARGURA DE PAVIMENTAÇÃO 1,90 M A 5,30 M, POTÊNCIA 105 HP CAPACIDADE 450 T/H - CHI DIURNO. AF_11/2014 (CHI)</t>
    </r>
  </si>
  <si>
    <r>
      <rPr>
        <sz val="7"/>
        <rFont val="Calibri"/>
        <family val="2"/>
      </rPr>
      <t>88302</t>
    </r>
  </si>
  <si>
    <r>
      <rPr>
        <sz val="7"/>
        <rFont val="Calibri"/>
        <family val="2"/>
      </rPr>
      <t>OPERADOR DE PAVIMENTADORA COM ENCARGOS COMPLEMENTARES</t>
    </r>
  </si>
  <si>
    <r>
      <rPr>
        <sz val="7"/>
        <rFont val="Calibri"/>
        <family val="2"/>
      </rPr>
      <t>89240</t>
    </r>
  </si>
  <si>
    <r>
      <rPr>
        <sz val="7"/>
        <rFont val="Calibri"/>
        <family val="2"/>
      </rPr>
      <t>VIBROACABADORA DE ASFALTO SOBRE ESTEIRAS, LARGURA DE PAVIMENTAÇÃO 1,90 M A 5,30 M, POTÊNCIA 105 HP CAPACIDADE 450 T/H - DEPRECIAÇÃO. AF_11/2014</t>
    </r>
  </si>
  <si>
    <r>
      <rPr>
        <sz val="7"/>
        <rFont val="Calibri"/>
        <family val="2"/>
      </rPr>
      <t>89241</t>
    </r>
  </si>
  <si>
    <r>
      <rPr>
        <sz val="7"/>
        <rFont val="Calibri"/>
        <family val="2"/>
      </rPr>
      <t>VIBROACABADORA DE ASFALTO SOBRE ESTEIRAS, LARGURA DE PAVIMENTAÇÃO 1,90 M A 5,30 M, POTÊNCIA 105 HP CAPACIDADE 450 T/H - JUROS. AF_11/2014</t>
    </r>
  </si>
  <si>
    <r>
      <rPr>
        <b/>
        <sz val="8"/>
        <rFont val="Arial"/>
        <family val="2"/>
      </rPr>
      <t>5710 - VIBROACABADORA DE ASFALTO SOBRE ESTEIRAS, LARGURA DE PAVIMENTAÇÃO 1,90 M A 5,30 M, POTÊNCIA 105 HP CAPACIDADE 450 T/H - MANUTENÇÃO. AF_11/2014 (H)</t>
    </r>
  </si>
  <si>
    <r>
      <rPr>
        <b/>
        <sz val="8"/>
        <rFont val="Arial"/>
        <family val="2"/>
      </rPr>
      <t>5711 - VIBROACABADORA DE ASFALTO SOBRE ESTEIRAS, LARGURA DE PAVIMENTAÇÃO 1,90 M A 5,30 M, POTÊNCIA 105 HP CAPACIDADE 450 T/H - MATERIAIS NA OPERAÇÃO. AF_11/2014 (H)</t>
    </r>
  </si>
  <si>
    <r>
      <rPr>
        <b/>
        <sz val="8"/>
        <rFont val="Arial"/>
        <family val="2"/>
      </rPr>
      <t>5835 - VIBROACABADORA DE ASFALTO SOBRE ESTEIRAS, LARGURA DE PAVIMENTAÇÃO 1,90 M A 5,30 M, POTÊNCIA 105 HP CAPACIDADE 450 T/H - CHP DIURNO. AF_11/2014 (CHP)</t>
    </r>
  </si>
  <si>
    <r>
      <rPr>
        <sz val="7"/>
        <rFont val="Calibri"/>
        <family val="2"/>
      </rPr>
      <t>5710</t>
    </r>
  </si>
  <si>
    <r>
      <rPr>
        <sz val="7"/>
        <rFont val="Calibri"/>
        <family val="2"/>
      </rPr>
      <t>VIBROACABADORA DE ASFALTO SOBRE ESTEIRAS, LARGURA DE PAVIMENTAÇÃO 1,90 M A 5,30 M, POTÊNCIA 105 HP CAPACIDADE 450 T/H - MANUTENÇÃO. AF_11/2014</t>
    </r>
  </si>
  <si>
    <r>
      <rPr>
        <sz val="7"/>
        <rFont val="Calibri"/>
        <family val="2"/>
      </rPr>
      <t>5711</t>
    </r>
  </si>
  <si>
    <r>
      <rPr>
        <sz val="7"/>
        <rFont val="Calibri"/>
        <family val="2"/>
      </rPr>
      <t>VIBROACABADORA DE ASFALTO SOBRE ESTEIRAS, LARGURA DE PAVIMENTAÇÃO 1,90 M A 5,30 M, POTÊNCIA 105 HP CAPACIDADE 450 T/H - MATERIAIS NA OPERAÇÃO. AF_11/2014</t>
    </r>
  </si>
  <si>
    <r>
      <rPr>
        <b/>
        <sz val="8"/>
        <rFont val="Arial"/>
        <family val="2"/>
      </rPr>
      <t>95129 - MÁQUINA DEMARCADORA DE FAIXA DE TRÁFEGO À FRIO, AUTOPROPELIDA, POTÊNCIA 38 HP - DEPRECIAÇÃO. AF_07/2016 (H)</t>
    </r>
  </si>
  <si>
    <r>
      <rPr>
        <sz val="7"/>
        <rFont val="Calibri"/>
        <family val="2"/>
      </rPr>
      <t>00040637</t>
    </r>
  </si>
  <si>
    <r>
      <rPr>
        <sz val="7"/>
        <rFont val="Calibri"/>
        <family val="2"/>
      </rPr>
      <t>MAQUINA DEMARCADORA DE FAIXA DE TRAFEGO A FRIO, AUTOPROPELIDA, MOTOR DIESEL 38 HP</t>
    </r>
  </si>
  <si>
    <r>
      <rPr>
        <b/>
        <sz val="8"/>
        <rFont val="Arial"/>
        <family val="2"/>
      </rPr>
      <t>95130 - MÁQUINA DEMARCADORA DE FAIXA DE TRÁFEGO À FRIO, AUTOPROPELIDA, POTÊNCIA 38 HP - JUROS. AF_07/2016 (H)</t>
    </r>
  </si>
  <si>
    <r>
      <rPr>
        <b/>
        <sz val="8"/>
        <rFont val="Arial"/>
        <family val="2"/>
      </rPr>
      <t>95356 - CURSO DE CAPACITAÇÃO PARA OPERADOR DE DEMARCADORA DE FAIXAS (ENCARGOS COMPLEMENTARES) - HORISTA (H)</t>
    </r>
  </si>
  <si>
    <r>
      <rPr>
        <sz val="7"/>
        <rFont val="Calibri"/>
        <family val="2"/>
      </rPr>
      <t>00044501</t>
    </r>
  </si>
  <si>
    <r>
      <rPr>
        <sz val="7"/>
        <rFont val="Calibri"/>
        <family val="2"/>
      </rPr>
      <t>OPERADOR DE DEMARCADORA DE FAIXAS DE TRAFEGO HORISTA</t>
    </r>
  </si>
  <si>
    <r>
      <rPr>
        <b/>
        <sz val="8"/>
        <rFont val="Arial"/>
        <family val="2"/>
      </rPr>
      <t>88293 - OPERADOR DE DEMARCADORA DE FAIXAS COM ENCARGOS COMPLEMENTARES (H)</t>
    </r>
  </si>
  <si>
    <r>
      <rPr>
        <sz val="7"/>
        <rFont val="Calibri"/>
        <family val="2"/>
      </rPr>
      <t>95356</t>
    </r>
  </si>
  <si>
    <r>
      <rPr>
        <sz val="7"/>
        <rFont val="Calibri"/>
        <family val="2"/>
      </rPr>
      <t>CURSO DE CAPACITAÇÃO PARA OPERADOR DE DEMARCADORA DE FAIXAS (ENCARGOS COMPLEMENTARES) - HORISTA</t>
    </r>
  </si>
  <si>
    <r>
      <rPr>
        <b/>
        <sz val="8"/>
        <rFont val="Arial"/>
        <family val="2"/>
      </rPr>
      <t>96159 - MÁQUINA DEMARCADORA DE FAIXA DE TRÁFEGO À FRIO, AUTOPROPELIDA, POTÊNCIA 38 HP - CHI DIURNO. AF_07/2016 (CHI)</t>
    </r>
  </si>
  <si>
    <r>
      <rPr>
        <sz val="7"/>
        <rFont val="Calibri"/>
        <family val="2"/>
      </rPr>
      <t>95129</t>
    </r>
  </si>
  <si>
    <r>
      <rPr>
        <sz val="7"/>
        <rFont val="Calibri"/>
        <family val="2"/>
      </rPr>
      <t>MÁQUINA DEMARCADORA DE FAIXA DE TRÁFEGO À FRIO, AUTOPROPELIDA, POTÊNCIA 38 HP - DEPRECIAÇÃO. AF_07/2016</t>
    </r>
  </si>
  <si>
    <r>
      <rPr>
        <sz val="7"/>
        <rFont val="Calibri"/>
        <family val="2"/>
      </rPr>
      <t>95130</t>
    </r>
  </si>
  <si>
    <r>
      <rPr>
        <sz val="7"/>
        <rFont val="Calibri"/>
        <family val="2"/>
      </rPr>
      <t>MÁQUINA DEMARCADORA DE FAIXA DE TRÁFEGO À FRIO, AUTOPROPELIDA, POTÊNCIA 38 HP - JUROS. AF_07/2016</t>
    </r>
  </si>
  <si>
    <r>
      <rPr>
        <sz val="7"/>
        <rFont val="Calibri"/>
        <family val="2"/>
      </rPr>
      <t>88293</t>
    </r>
  </si>
  <si>
    <r>
      <rPr>
        <sz val="7"/>
        <rFont val="Calibri"/>
        <family val="2"/>
      </rPr>
      <t>OPERADOR DE DEMARCADORA DE FAIXAS COM ENCARGOS COMPLEMENTARES</t>
    </r>
  </si>
  <si>
    <r>
      <rPr>
        <b/>
        <sz val="8"/>
        <rFont val="Arial"/>
        <family val="2"/>
      </rPr>
      <t>95131 - MÁQUINA DEMARCADORA DE FAIXA DE TRÁFEGO À FRIO, AUTOPROPELIDA, POTÊNCIA 38 HP - MANUTENÇÃO. AF_07/2016 (H)</t>
    </r>
  </si>
  <si>
    <r>
      <rPr>
        <b/>
        <sz val="8"/>
        <rFont val="Arial"/>
        <family val="2"/>
      </rPr>
      <t>95132 - MÁQUINA DEMARCADORA DE FAIXA DE TRÁFEGO À FRIO, AUTOPROPELIDA, POTÊNCIA 38 HP - MATERIAIS NA OPERAÇÃO. AF_07/2016 (H)</t>
    </r>
  </si>
  <si>
    <r>
      <rPr>
        <b/>
        <sz val="8"/>
        <rFont val="Arial"/>
        <family val="2"/>
      </rPr>
      <t>95133 - MÁQUINA DEMARCADORA DE FAIXA DE TRÁFEGO À FRIO, AUTOPROPELIDA, POTÊNCIA 38 HP - CHP DIURNO. AF_07/2016 (CHP)</t>
    </r>
  </si>
  <si>
    <r>
      <rPr>
        <sz val="7"/>
        <rFont val="Calibri"/>
        <family val="2"/>
      </rPr>
      <t>95131</t>
    </r>
  </si>
  <si>
    <r>
      <rPr>
        <sz val="7"/>
        <rFont val="Calibri"/>
        <family val="2"/>
      </rPr>
      <t>MÁQUINA DEMARCADORA DE FAIXA DE TRÁFEGO À FRIO, AUTOPROPELIDA, POTÊNCIA 38 HP - MANUTENÇÃO. AF_07/2016</t>
    </r>
  </si>
  <si>
    <r>
      <rPr>
        <sz val="7"/>
        <rFont val="Calibri"/>
        <family val="2"/>
      </rPr>
      <t>95132</t>
    </r>
  </si>
  <si>
    <r>
      <rPr>
        <sz val="7"/>
        <rFont val="Calibri"/>
        <family val="2"/>
      </rPr>
      <t>MÁQUINA DEMARCADORA DE FAIXA DE TRÁFEGO À FRIO, AUTOPROPELIDA, POTÊNCIA 38 HP - MATERIAIS NA OPERAÇÃO. AF_07/2016</t>
    </r>
  </si>
  <si>
    <r>
      <rPr>
        <b/>
        <sz val="8"/>
        <rFont val="Arial"/>
        <family val="2"/>
      </rPr>
      <t>95372 - CURSO DE CAPACITAÇÃO PARA PINTOR (ENCARGOS COMPLEMENTARES) - HORISTA (H)</t>
    </r>
  </si>
  <si>
    <r>
      <rPr>
        <sz val="7"/>
        <rFont val="Calibri"/>
        <family val="2"/>
      </rPr>
      <t>00004783</t>
    </r>
  </si>
  <si>
    <r>
      <rPr>
        <sz val="7"/>
        <rFont val="Calibri"/>
        <family val="2"/>
      </rPr>
      <t>PINTOR (HORISTA)</t>
    </r>
  </si>
  <si>
    <r>
      <rPr>
        <b/>
        <sz val="8"/>
        <rFont val="Arial"/>
        <family val="2"/>
      </rPr>
      <t>88310 - PINTOR COM ENCARGOS COMPLEMENTARES (H)</t>
    </r>
  </si>
  <si>
    <r>
      <rPr>
        <sz val="7"/>
        <rFont val="Calibri"/>
        <family val="2"/>
      </rPr>
      <t>00043490</t>
    </r>
  </si>
  <si>
    <r>
      <rPr>
        <sz val="7"/>
        <rFont val="Calibri"/>
        <family val="2"/>
      </rPr>
      <t>EPI - FAMILIA PINTOR - HORISTA (ENCARGOS COMPLEMENTARES - COLETADO CAIXA)</t>
    </r>
  </si>
  <si>
    <r>
      <rPr>
        <sz val="7"/>
        <rFont val="Calibri"/>
        <family val="2"/>
      </rPr>
      <t>00043466</t>
    </r>
  </si>
  <si>
    <r>
      <rPr>
        <sz val="7"/>
        <rFont val="Calibri"/>
        <family val="2"/>
      </rPr>
      <t>FERRAMENTAS - FAMILIA PINTOR - HORISTA (ENCARGOS COMPLEMENTARES - COLETADO CAIXA)</t>
    </r>
  </si>
  <si>
    <r>
      <rPr>
        <sz val="7"/>
        <rFont val="Calibri"/>
        <family val="2"/>
      </rPr>
      <t>95372</t>
    </r>
  </si>
  <si>
    <r>
      <rPr>
        <sz val="7"/>
        <rFont val="Calibri"/>
        <family val="2"/>
      </rPr>
      <t>CURSO DE CAPACITAÇÃO PARA PINTOR (ENCARGOS COMPLEMENTARES) - HORISTA</t>
    </r>
  </si>
  <si>
    <r>
      <rPr>
        <b/>
        <sz val="8"/>
        <rFont val="Arial"/>
        <family val="2"/>
      </rPr>
      <t>RO-40340 - Lançamento de concreto magro  (m3)</t>
    </r>
  </si>
  <si>
    <r>
      <rPr>
        <sz val="7"/>
        <rFont val="Arial"/>
        <family val="2"/>
      </rPr>
      <t>MORO-20027</t>
    </r>
  </si>
  <si>
    <r>
      <rPr>
        <sz val="7"/>
        <rFont val="Arial"/>
        <family val="2"/>
      </rPr>
      <t xml:space="preserve">PEDREIRO DE ACABAMENTO (Inclui Alimentação, EPI's e outros) </t>
    </r>
  </si>
  <si>
    <r>
      <rPr>
        <sz val="7"/>
        <rFont val="Arial"/>
        <family val="2"/>
      </rPr>
      <t>IIRO-2006</t>
    </r>
  </si>
  <si>
    <r>
      <rPr>
        <sz val="7"/>
        <rFont val="Arial"/>
        <family val="2"/>
      </rPr>
      <t xml:space="preserve">FERRAMENTA 10% DA M.O. </t>
    </r>
  </si>
  <si>
    <r>
      <rPr>
        <b/>
        <sz val="8"/>
        <rFont val="Arial"/>
        <family val="2"/>
      </rPr>
      <t>RO-40326 - Usinagem de concreto magro  (m3)</t>
    </r>
  </si>
  <si>
    <r>
      <rPr>
        <sz val="7"/>
        <rFont val="Arial"/>
        <family val="2"/>
      </rPr>
      <t>EQRO-30009</t>
    </r>
  </si>
  <si>
    <r>
      <rPr>
        <sz val="7"/>
        <rFont val="Arial"/>
        <family val="2"/>
      </rPr>
      <t xml:space="preserve">Betoneira com carregador cap. 500 a 600 L diesel </t>
    </r>
  </si>
  <si>
    <r>
      <rPr>
        <b/>
        <sz val="8"/>
        <rFont val="Arial"/>
        <family val="2"/>
      </rPr>
      <t>RO-42415 - Concreto magro de cimento portland Fck &gt;= 10,0 MPa (Execução, incluindo o fornecimento e transporte dos agregados)  (m3)</t>
    </r>
  </si>
  <si>
    <r>
      <rPr>
        <sz val="7"/>
        <rFont val="Arial"/>
        <family val="2"/>
      </rPr>
      <t>MATRO-10362</t>
    </r>
  </si>
  <si>
    <r>
      <rPr>
        <sz val="7"/>
        <rFont val="Arial"/>
        <family val="2"/>
      </rPr>
      <t xml:space="preserve">AREIA COMERCIAL </t>
    </r>
  </si>
  <si>
    <r>
      <rPr>
        <sz val="7"/>
        <rFont val="Arial"/>
        <family val="2"/>
      </rPr>
      <t>MATRO-10318</t>
    </r>
  </si>
  <si>
    <r>
      <rPr>
        <sz val="7"/>
        <rFont val="Arial"/>
        <family val="2"/>
      </rPr>
      <t xml:space="preserve">BRITA COMERCIAL </t>
    </r>
  </si>
  <si>
    <r>
      <rPr>
        <sz val="7"/>
        <rFont val="Arial"/>
        <family val="2"/>
      </rPr>
      <t>MATRO-10228</t>
    </r>
  </si>
  <si>
    <r>
      <rPr>
        <sz val="7"/>
        <rFont val="Arial"/>
        <family val="2"/>
      </rPr>
      <t xml:space="preserve">CIMENTO OBRA </t>
    </r>
  </si>
  <si>
    <r>
      <rPr>
        <sz val="7"/>
        <rFont val="Arial"/>
        <family val="2"/>
      </rPr>
      <t>RO-40340</t>
    </r>
  </si>
  <si>
    <r>
      <rPr>
        <sz val="7"/>
        <rFont val="Arial"/>
        <family val="2"/>
      </rPr>
      <t xml:space="preserve">Lançamento de concreto magro </t>
    </r>
  </si>
  <si>
    <r>
      <rPr>
        <sz val="7"/>
        <rFont val="Arial"/>
        <family val="2"/>
      </rPr>
      <t>RO-40326</t>
    </r>
  </si>
  <si>
    <r>
      <rPr>
        <sz val="7"/>
        <rFont val="Arial"/>
        <family val="2"/>
      </rPr>
      <t xml:space="preserve">Usinagem de concreto magro </t>
    </r>
  </si>
  <si>
    <r>
      <rPr>
        <b/>
        <sz val="6"/>
        <rFont val="Arial"/>
        <family val="2"/>
      </rPr>
      <t>MOMENTO DE TRANSPORTE</t>
    </r>
  </si>
  <si>
    <r>
      <rPr>
        <b/>
        <sz val="6"/>
        <rFont val="Arial"/>
        <family val="2"/>
      </rPr>
      <t>FÓRMULA</t>
    </r>
  </si>
  <si>
    <r>
      <rPr>
        <b/>
        <sz val="6"/>
        <rFont val="Arial"/>
        <family val="2"/>
      </rPr>
      <t>x</t>
    </r>
  </si>
  <si>
    <r>
      <rPr>
        <b/>
        <sz val="6"/>
        <rFont val="Arial"/>
        <family val="2"/>
      </rPr>
      <t>-</t>
    </r>
  </si>
  <si>
    <r>
      <rPr>
        <b/>
        <sz val="4"/>
        <rFont val="Arial"/>
        <family val="2"/>
      </rPr>
      <t>DENSIDADE</t>
    </r>
  </si>
  <si>
    <r>
      <rPr>
        <b/>
        <sz val="4"/>
        <rFont val="Arial"/>
        <family val="2"/>
      </rPr>
      <t>RESULTADO</t>
    </r>
  </si>
  <si>
    <r>
      <rPr>
        <sz val="7"/>
        <rFont val="Arial"/>
        <family val="2"/>
      </rPr>
      <t>ITRO-1009</t>
    </r>
  </si>
  <si>
    <r>
      <rPr>
        <sz val="7"/>
        <rFont val="Arial"/>
        <family val="2"/>
      </rPr>
      <t>Transporte de Areia para  Concreto    (m3)</t>
    </r>
  </si>
  <si>
    <r>
      <rPr>
        <sz val="6"/>
        <rFont val="Arial"/>
        <family val="2"/>
      </rPr>
      <t>0,59X + 0,95</t>
    </r>
  </si>
  <si>
    <r>
      <rPr>
        <sz val="6"/>
        <rFont val="Arial"/>
        <family val="2"/>
      </rPr>
      <t>-</t>
    </r>
  </si>
  <si>
    <r>
      <rPr>
        <sz val="6"/>
        <rFont val="Arial"/>
        <family val="2"/>
      </rPr>
      <t>1,14X + 0,95</t>
    </r>
  </si>
  <si>
    <r>
      <rPr>
        <sz val="6"/>
        <rFont val="Arial"/>
        <family val="2"/>
      </rPr>
      <t>0,95X + 0,95</t>
    </r>
  </si>
  <si>
    <r>
      <rPr>
        <sz val="6"/>
        <rFont val="Arial"/>
        <family val="2"/>
      </rPr>
      <t>0,82X + 0,95</t>
    </r>
  </si>
  <si>
    <r>
      <rPr>
        <sz val="6"/>
        <rFont val="Arial"/>
        <family val="2"/>
      </rPr>
      <t>0,77X + 0,95</t>
    </r>
  </si>
  <si>
    <r>
      <rPr>
        <sz val="6"/>
        <rFont val="Arial"/>
        <family val="2"/>
      </rPr>
      <t>0,75X + 0,95</t>
    </r>
  </si>
  <si>
    <r>
      <rPr>
        <sz val="6"/>
        <rFont val="Arial"/>
        <family val="2"/>
      </rPr>
      <t>0,71X + 0,95</t>
    </r>
  </si>
  <si>
    <r>
      <rPr>
        <sz val="6"/>
        <rFont val="Arial"/>
        <family val="2"/>
      </rPr>
      <t>0,68X + 0,95</t>
    </r>
  </si>
  <si>
    <r>
      <rPr>
        <sz val="6"/>
        <rFont val="Arial"/>
        <family val="2"/>
      </rPr>
      <t>0,63X + 0,95</t>
    </r>
  </si>
  <si>
    <r>
      <rPr>
        <sz val="7"/>
        <rFont val="Arial"/>
        <family val="2"/>
      </rPr>
      <t>ITRO-1010</t>
    </r>
  </si>
  <si>
    <r>
      <rPr>
        <sz val="7"/>
        <rFont val="Arial"/>
        <family val="2"/>
      </rPr>
      <t>Transporte de Brita para  Concreto    (m3)</t>
    </r>
  </si>
  <si>
    <r>
      <rPr>
        <b/>
        <sz val="7"/>
        <rFont val="Arial"/>
        <family val="2"/>
      </rPr>
      <t>MOMENTO DE TRANSPORTE:</t>
    </r>
  </si>
  <si>
    <r>
      <rPr>
        <b/>
        <sz val="8"/>
        <rFont val="Arial"/>
        <family val="2"/>
      </rPr>
      <t>RO-40211 - Escavação manual de valas em solo, com altura de 0 a 1,50 m  (m3)</t>
    </r>
  </si>
  <si>
    <r>
      <rPr>
        <b/>
        <sz val="8"/>
        <rFont val="Arial"/>
        <family val="2"/>
      </rPr>
      <t>RO-43226 - Colocação de placas  (m2)</t>
    </r>
  </si>
  <si>
    <r>
      <rPr>
        <sz val="7"/>
        <rFont val="Arial"/>
        <family val="2"/>
      </rPr>
      <t>EQRO-30641</t>
    </r>
  </si>
  <si>
    <r>
      <rPr>
        <sz val="7"/>
        <rFont val="Arial"/>
        <family val="2"/>
      </rPr>
      <t xml:space="preserve">Caminhão Carroceria Fixa cap. de 5501 a 7500 Kg </t>
    </r>
  </si>
  <si>
    <r>
      <rPr>
        <sz val="7"/>
        <rFont val="Arial"/>
        <family val="2"/>
      </rPr>
      <t>RO-42415</t>
    </r>
  </si>
  <si>
    <r>
      <rPr>
        <sz val="7"/>
        <rFont val="Arial"/>
        <family val="2"/>
      </rPr>
      <t xml:space="preserve">Concreto magro de cimento portland Fck &gt;= 10,0 MPa (Execução, incluindo o fornecimento e transporte dos agregados) </t>
    </r>
  </si>
  <si>
    <r>
      <rPr>
        <sz val="7"/>
        <rFont val="Arial"/>
        <family val="2"/>
      </rPr>
      <t>RO-40211</t>
    </r>
  </si>
  <si>
    <r>
      <rPr>
        <sz val="7"/>
        <rFont val="Arial"/>
        <family val="2"/>
      </rPr>
      <t xml:space="preserve">Escavação manual de valas em solo, com altura de 0 a 1,50 m </t>
    </r>
  </si>
  <si>
    <r>
      <rPr>
        <b/>
        <sz val="8"/>
        <rFont val="Arial"/>
        <family val="2"/>
      </rPr>
      <t>95328 - CURSO DE CAPACITAÇÃO PARA CALCETEIRO (ENCARGOS COMPLEMENTARES) - HORISTA (H)</t>
    </r>
  </si>
  <si>
    <r>
      <rPr>
        <sz val="7"/>
        <rFont val="Calibri"/>
        <family val="2"/>
      </rPr>
      <t>00004759</t>
    </r>
  </si>
  <si>
    <r>
      <rPr>
        <sz val="7"/>
        <rFont val="Calibri"/>
        <family val="2"/>
      </rPr>
      <t>CALCETEIRO (HORISTA)</t>
    </r>
  </si>
  <si>
    <r>
      <rPr>
        <b/>
        <sz val="8"/>
        <rFont val="Arial"/>
        <family val="2"/>
      </rPr>
      <t>88260 - CALCETEIRO COM ENCARGOS COMPLEMENTARES (H)</t>
    </r>
  </si>
  <si>
    <r>
      <rPr>
        <sz val="7"/>
        <rFont val="Calibri"/>
        <family val="2"/>
      </rPr>
      <t>95328</t>
    </r>
  </si>
  <si>
    <r>
      <rPr>
        <sz val="7"/>
        <rFont val="Calibri"/>
        <family val="2"/>
      </rPr>
      <t>CURSO DE CAPACITAÇÃO PARA CALCETEIRO (ENCARGOS COMPLEMENTARES) - HORISTA</t>
    </r>
  </si>
  <si>
    <r>
      <rPr>
        <b/>
        <sz val="8"/>
        <rFont val="Arial"/>
        <family val="2"/>
      </rPr>
      <t>91279 - CORTADORA DE PISO COM MOTOR 4 TEMPOS A GASOLINA, POTÊNCIA DE 13 HP, COM DISCO DE CORTE DIAMANTADO SEGMENTADO PARA CONCRETO, DIÂMETRO DE 350 MM, FURO DE 1" (14 X 1") - DEPRECIAÇÃO. AF_08/2015 (H)</t>
    </r>
  </si>
  <si>
    <r>
      <rPr>
        <sz val="7"/>
        <rFont val="Calibri"/>
        <family val="2"/>
      </rPr>
      <t>00011280</t>
    </r>
  </si>
  <si>
    <r>
      <rPr>
        <sz val="7"/>
        <rFont val="Calibri"/>
        <family val="2"/>
      </rPr>
      <t>CORTADEIRA DE PISO DE CONCRETO E ASFALTO, PARA DISCO PADRAO DE DIAMETRO 350 MM (14") OU 450 MM (18") , MOTOR A GASOLINA, POTENCIA 13 HP, SEM DISCO</t>
    </r>
  </si>
  <si>
    <r>
      <rPr>
        <sz val="7"/>
        <rFont val="Calibri"/>
        <family val="2"/>
      </rPr>
      <t>00013887</t>
    </r>
  </si>
  <si>
    <r>
      <rPr>
        <sz val="7"/>
        <rFont val="Calibri"/>
        <family val="2"/>
      </rPr>
      <t>DISCO DE CORTE DIAMANTADO SEGMENTADO PARA CONCRETO, DIAMETRO DE 350 MM, FURO DE 1 " (14 X 1 ")</t>
    </r>
  </si>
  <si>
    <r>
      <rPr>
        <b/>
        <sz val="8"/>
        <rFont val="Arial"/>
        <family val="2"/>
      </rPr>
      <t>91280 - CORTADORA DE PISO COM MOTOR 4 TEMPOS A GASOLINA, POTÊNCIA DE 13 HP, COM DISCO DE CORTE DIAMANTADO SEGMENTADO PARA CONCRETO, DIÂMETRO DE 350 MM, FURO DE 1" (14 X 1") - JUROS. AF_08/2015 (H)</t>
    </r>
  </si>
  <si>
    <r>
      <rPr>
        <b/>
        <sz val="8"/>
        <rFont val="Arial"/>
        <family val="2"/>
      </rPr>
      <t>91285 - CORTADORA DE PISO COM MOTOR 4 TEMPOS A GASOLINA, POTÊNCIA DE 13 HP, COM DISCO DE CORTE DIAMANTADO SEGMENTADO PARA CONCRETO, DIÂMETRO DE 350 MM, FURO DE 1" (14 X 1") - CHI DIURNO. AF_08/2015 (CHI)</t>
    </r>
  </si>
  <si>
    <r>
      <rPr>
        <sz val="7"/>
        <rFont val="Calibri"/>
        <family val="2"/>
      </rPr>
      <t>91279</t>
    </r>
  </si>
  <si>
    <r>
      <rPr>
        <sz val="7"/>
        <rFont val="Calibri"/>
        <family val="2"/>
      </rPr>
      <t>CORTADORA DE PISO COM MOTOR 4 TEMPOS A GASOLINA, POTÊNCIA DE 13 HP, COM DISCO DE CORTE DIAMANTADO SEGMENTADO PARA CONCRETO, DIÂMETRO DE 350 MM, FURO DE 1" (14 X 1") - DEPRECIAÇÃO. AF_08/2015</t>
    </r>
  </si>
  <si>
    <r>
      <rPr>
        <sz val="7"/>
        <rFont val="Calibri"/>
        <family val="2"/>
      </rPr>
      <t>91280</t>
    </r>
  </si>
  <si>
    <r>
      <rPr>
        <sz val="7"/>
        <rFont val="Calibri"/>
        <family val="2"/>
      </rPr>
      <t>CORTADORA DE PISO COM MOTOR 4 TEMPOS A GASOLINA, POTÊNCIA DE 13 HP, COM DISCO DE CORTE DIAMANTADO SEGMENTADO PARA CONCRETO, DIÂMETRO DE 350 MM, FURO DE 1" (14 X 1") - JUROS. AF_08/2015</t>
    </r>
  </si>
  <si>
    <r>
      <rPr>
        <b/>
        <sz val="8"/>
        <rFont val="Arial"/>
        <family val="2"/>
      </rPr>
      <t>91281 - CORTADORA DE PISO COM MOTOR 4 TEMPOS A GASOLINA, POTÊNCIA DE 13 HP, COM DISCO DE CORTE DIAMANTADO SEGMENTADO PARA CONCRETO, DIÂMETRO DE 350 MM, FURO DE 1" (14 X 1") - MANUTENÇÃO. AF_08/2015 (H)</t>
    </r>
  </si>
  <si>
    <r>
      <rPr>
        <b/>
        <sz val="8"/>
        <rFont val="Arial"/>
        <family val="2"/>
      </rPr>
      <t>91282 - CORTADORA DE PISO COM MOTOR 4 TEMPOS A GASOLINA, POTÊNCIA DE 13 HP, COM DISCO DE CORTE DIAMANTADO SEGMENTADO PARA CONCRETO, DIÂMETRO DE 350 MM, FURO DE 1" (14 X 1") - MATERIAIS NA OPERAÇÃO. AF_08/2015 (H)</t>
    </r>
  </si>
  <si>
    <r>
      <rPr>
        <sz val="7"/>
        <rFont val="Calibri"/>
        <family val="2"/>
      </rPr>
      <t>00004222</t>
    </r>
  </si>
  <si>
    <r>
      <rPr>
        <b/>
        <sz val="8"/>
        <rFont val="Arial"/>
        <family val="2"/>
      </rPr>
      <t>91283 - CORTADORA DE PISO COM MOTOR 4 TEMPOS A GASOLINA, POTÊNCIA DE 13 HP, COM DISCO DE CORTE DIAMANTADO SEGMENTADO PARA CONCRETO, DIÂMETRO DE 350 MM, FURO DE 1" (14 X 1") - CHP DIURNO. AF_08/2015 (CHP)</t>
    </r>
  </si>
  <si>
    <r>
      <rPr>
        <sz val="7"/>
        <rFont val="Calibri"/>
        <family val="2"/>
      </rPr>
      <t>91281</t>
    </r>
  </si>
  <si>
    <r>
      <rPr>
        <sz val="7"/>
        <rFont val="Calibri"/>
        <family val="2"/>
      </rPr>
      <t>CORTADORA DE PISO COM MOTOR 4 TEMPOS A GASOLINA, POTÊNCIA DE 13 HP, COM DISCO DE CORTE DIAMANTADO SEGMENTADO PARA CONCRETO, DIÂMETRO DE 350 MM, FURO DE 1" (14 X 1") - MANUTENÇÃO. AF_08/2015</t>
    </r>
  </si>
  <si>
    <r>
      <rPr>
        <sz val="7"/>
        <rFont val="Calibri"/>
        <family val="2"/>
      </rPr>
      <t>91282</t>
    </r>
  </si>
  <si>
    <r>
      <rPr>
        <sz val="7"/>
        <rFont val="Calibri"/>
        <family val="2"/>
      </rPr>
      <t>CORTADORA DE PISO COM MOTOR 4 TEMPOS A GASOLINA, POTÊNCIA DE 13 HP, COM DISCO DE CORTE DIAMANTADO SEGMENTADO PARA CONCRETO, DIÂMETRO DE 350 MM, FURO DE 1" (14 X 1") - MATERIAIS NA OPERAÇÃO. AF_08/2015</t>
    </r>
  </si>
  <si>
    <r>
      <rPr>
        <b/>
        <sz val="8"/>
        <rFont val="Arial"/>
        <family val="2"/>
      </rPr>
      <t>91273 - PLACA VIBRATÓRIA REVERSÍVEL COM MOTOR 4 TEMPOS A GASOLINA, FORÇA CENTRÍFUGA DE 25 KN (2500 KGF), POTÊNCIA 5,5 CV - DEPRECIAÇÃO. AF_08/2015 (H)</t>
    </r>
  </si>
  <si>
    <r>
      <rPr>
        <sz val="7"/>
        <rFont val="Calibri"/>
        <family val="2"/>
      </rPr>
      <t>00001442</t>
    </r>
  </si>
  <si>
    <r>
      <rPr>
        <sz val="7"/>
        <rFont val="Calibri"/>
        <family val="2"/>
      </rPr>
      <t>COMPACTADOR DE SOLO TIPO PLACA VIBRATORIA REVERSIVEL, A GASOLINA, 4 TEMPOS, PESO DE 125 A 150 KG, FORCA CENTRIFUGA DE 2500 A 2800 KGF, LARG. TRABALHO DE 400 A 450 MM, FREQ VIBRACAO DE 4300 A 4500 RPM, VELOC. TRABALHO DE 15 A 20 M/MIN, POT. DE 5,5 A 6,0 HP</t>
    </r>
  </si>
  <si>
    <r>
      <rPr>
        <b/>
        <sz val="8"/>
        <rFont val="Arial"/>
        <family val="2"/>
      </rPr>
      <t>91274 - PLACA VIBRATÓRIA REVERSÍVEL COM MOTOR 4 TEMPOS A GASOLINA, FORÇA CENTRÍFUGA DE 25 KN (2500 KGF), POTÊNCIA 5,5 CV - JUROS. AF_08/2015 (H)</t>
    </r>
  </si>
  <si>
    <r>
      <rPr>
        <b/>
        <sz val="8"/>
        <rFont val="Arial"/>
        <family val="2"/>
      </rPr>
      <t>91278 - PLACA VIBRATÓRIA REVERSÍVEL COM MOTOR 4 TEMPOS A GASOLINA, FORÇA CENTRÍFUGA DE 25 KN (2500 KGF), POTÊNCIA 5,5 CV - CHI DIURNO. AF_08/2015 (CHI)</t>
    </r>
  </si>
  <si>
    <r>
      <rPr>
        <sz val="7"/>
        <rFont val="Calibri"/>
        <family val="2"/>
      </rPr>
      <t>91273</t>
    </r>
  </si>
  <si>
    <r>
      <rPr>
        <sz val="7"/>
        <rFont val="Calibri"/>
        <family val="2"/>
      </rPr>
      <t>PLACA VIBRATÓRIA REVERSÍVEL COM MOTOR 4 TEMPOS A GASOLINA, FORÇA CENTRÍFUGA DE 25 KN (2500 KGF), POTÊNCIA 5,5 CV - DEPRECIAÇÃO. AF_08/2015</t>
    </r>
  </si>
  <si>
    <r>
      <rPr>
        <sz val="7"/>
        <rFont val="Calibri"/>
        <family val="2"/>
      </rPr>
      <t>91274</t>
    </r>
  </si>
  <si>
    <r>
      <rPr>
        <sz val="7"/>
        <rFont val="Calibri"/>
        <family val="2"/>
      </rPr>
      <t>PLACA VIBRATÓRIA REVERSÍVEL COM MOTOR 4 TEMPOS A GASOLINA, FORÇA CENTRÍFUGA DE 25 KN (2500 KGF), POTÊNCIA 5,5 CV - JUROS. AF_08/2015</t>
    </r>
  </si>
  <si>
    <r>
      <rPr>
        <b/>
        <sz val="8"/>
        <rFont val="Arial"/>
        <family val="2"/>
      </rPr>
      <t>91275 - PLACA VIBRATÓRIA REVERSÍVEL COM MOTOR 4 TEMPOS A GASOLINA, FORÇA CENTRÍFUGA DE 25 KN (2500 KGF), POTÊNCIA 5,5 CV - MANUTENÇÃO. AF_08/2015 (H)</t>
    </r>
  </si>
  <si>
    <r>
      <rPr>
        <b/>
        <sz val="8"/>
        <rFont val="Arial"/>
        <family val="2"/>
      </rPr>
      <t>91276 - PLACA VIBRATÓRIA REVERSÍVEL COM MOTOR 4 TEMPOS A GASOLINA, FORÇA CENTRÍFUGA DE 25 KN (2500 KGF), POTÊNCIA 5,5 CV - MATERIAIS NA OPERAÇÃO. AF_08/2015 (H)</t>
    </r>
  </si>
  <si>
    <r>
      <rPr>
        <b/>
        <sz val="8"/>
        <rFont val="Arial"/>
        <family val="2"/>
      </rPr>
      <t>91277 - PLACA VIBRATÓRIA REVERSÍVEL COM MOTOR 4 TEMPOS A GASOLINA, FORÇA CENTRÍFUGA DE 25 KN (2500 KGF), POTÊNCIA 5,5 CV - CHP DIURNO. AF_08/2015 (CHP)</t>
    </r>
  </si>
  <si>
    <r>
      <rPr>
        <sz val="7"/>
        <rFont val="Calibri"/>
        <family val="2"/>
      </rPr>
      <t>91275</t>
    </r>
  </si>
  <si>
    <r>
      <rPr>
        <sz val="7"/>
        <rFont val="Calibri"/>
        <family val="2"/>
      </rPr>
      <t>PLACA VIBRATÓRIA REVERSÍVEL COM MOTOR 4 TEMPOS A GASOLINA, FORÇA CENTRÍFUGA DE 25 KN (2500 KGF), POTÊNCIA 5,5 CV - MANUTENÇÃO. AF_08/2015</t>
    </r>
  </si>
  <si>
    <r>
      <rPr>
        <sz val="7"/>
        <rFont val="Calibri"/>
        <family val="2"/>
      </rPr>
      <t>91276</t>
    </r>
  </si>
  <si>
    <r>
      <rPr>
        <sz val="7"/>
        <rFont val="Calibri"/>
        <family val="2"/>
      </rPr>
      <t>PLACA VIBRATÓRIA REVERSÍVEL COM MOTOR 4 TEMPOS A GASOLINA, FORÇA CENTRÍFUGA DE 25 KN (2500 KGF), POTÊNCIA 5,5 CV - MATERIAIS NA OPERAÇÃO. AF_08/2015</t>
    </r>
  </si>
  <si>
    <r>
      <rPr>
        <b/>
        <sz val="8"/>
        <rFont val="Arial"/>
        <family val="2"/>
      </rPr>
      <t>40.22.12 - ACO CA-50, D &gt; 12.7MM - CORTE,DOBRAMENTO,COLOCACAO (KG)</t>
    </r>
  </si>
  <si>
    <r>
      <rPr>
        <sz val="7"/>
        <rFont val="Calibri"/>
        <family val="2"/>
      </rPr>
      <t>60.05.31</t>
    </r>
  </si>
  <si>
    <r>
      <rPr>
        <sz val="7"/>
        <rFont val="Calibri"/>
        <family val="2"/>
      </rPr>
      <t>ACO CA-50, 16,0 MM, VERGALHAO</t>
    </r>
  </si>
  <si>
    <r>
      <rPr>
        <b/>
        <sz val="8"/>
        <rFont val="Arial"/>
        <family val="2"/>
      </rPr>
      <t>06.09.25 - FCK &gt;= 25 MPA, BRITA CALCÁRIA, USINADO BOMBEÁVEL, LANÇADO EM ESTRUTURA (M3)</t>
    </r>
  </si>
  <si>
    <r>
      <rPr>
        <b/>
        <sz val="8"/>
        <rFont val="Arial"/>
        <family val="2"/>
      </rPr>
      <t>5914584 - Transporte com caminhão carroceria com capacidade de 7 t e com guindauto de 20 t.m - rodovia em leito natural (tkm)</t>
    </r>
  </si>
  <si>
    <r>
      <rPr>
        <sz val="7"/>
        <rFont val="Arial"/>
        <family val="2"/>
      </rPr>
      <t>E9686</t>
    </r>
  </si>
  <si>
    <r>
      <rPr>
        <sz val="7"/>
        <rFont val="Arial"/>
        <family val="2"/>
      </rPr>
      <t>Caminhão carroceria com guindauto com capacidade de 20 t.m - 136 kW</t>
    </r>
  </si>
  <si>
    <r>
      <rPr>
        <b/>
        <sz val="8"/>
        <rFont val="Arial"/>
        <family val="2"/>
      </rPr>
      <t>5914599 - Transporte com caminhão carroceria com capacidade de 7 t e com guindauto de 20 t.m - rodovia em revestimento primário (tkm)</t>
    </r>
  </si>
  <si>
    <r>
      <rPr>
        <b/>
        <sz val="8"/>
        <rFont val="Arial"/>
        <family val="2"/>
      </rPr>
      <t>5914614 - Transporte com caminhão carroceria com capacidade de 7 t e com guindauto de 20 t.m - rodovia pavimentada (tkm)</t>
    </r>
  </si>
  <si>
    <r>
      <rPr>
        <b/>
        <sz val="8"/>
        <rFont val="Arial"/>
        <family val="2"/>
      </rPr>
      <t>5915373 - Carga, manobra e descarga de materiais diversos em caminhão carroceria com capacidade de 7 t e com guindauto de 20 t.m (t)</t>
    </r>
  </si>
  <si>
    <r>
      <rPr>
        <b/>
        <sz val="8"/>
        <rFont val="Arial"/>
        <family val="2"/>
      </rPr>
      <t>95390 - CURSO DE CAPACITAÇÃO PARA JARDINEIRO (ENCARGOS COMPLEMENTARES) - HORISTA (H)</t>
    </r>
  </si>
  <si>
    <r>
      <rPr>
        <sz val="7"/>
        <rFont val="Calibri"/>
        <family val="2"/>
      </rPr>
      <t>00044503</t>
    </r>
  </si>
  <si>
    <r>
      <rPr>
        <sz val="7"/>
        <rFont val="Calibri"/>
        <family val="2"/>
      </rPr>
      <t>JARDINEIRO (HORISTA)</t>
    </r>
  </si>
  <si>
    <r>
      <rPr>
        <b/>
        <sz val="8"/>
        <rFont val="Arial"/>
        <family val="2"/>
      </rPr>
      <t>88441 - JARDINEIRO COM ENCARGOS COMPLEMENTARES (H)</t>
    </r>
  </si>
  <si>
    <r>
      <rPr>
        <sz val="7"/>
        <rFont val="Calibri"/>
        <family val="2"/>
      </rPr>
      <t>95390</t>
    </r>
  </si>
  <si>
    <r>
      <rPr>
        <sz val="7"/>
        <rFont val="Calibri"/>
        <family val="2"/>
      </rPr>
      <t>CURSO DE CAPACITAÇÃO PARA JARDINEIRO (ENCARGOS COMPLEMENTARES) - HORISTA</t>
    </r>
  </si>
  <si>
    <r>
      <rPr>
        <sz val="10"/>
        <rFont val="Calibri"/>
        <family val="2"/>
      </rPr>
      <t>ITEM</t>
    </r>
  </si>
  <si>
    <r>
      <rPr>
        <sz val="10"/>
        <rFont val="Calibri"/>
        <family val="2"/>
      </rPr>
      <t>DESCRIÇÃO</t>
    </r>
  </si>
  <si>
    <r>
      <rPr>
        <sz val="10"/>
        <rFont val="Calibri"/>
        <family val="2"/>
      </rPr>
      <t>VALOR (R$)</t>
    </r>
  </si>
  <si>
    <r>
      <rPr>
        <sz val="10"/>
        <rFont val="Calibri"/>
        <family val="2"/>
      </rPr>
      <t>MÊS 1</t>
    </r>
  </si>
  <si>
    <r>
      <rPr>
        <sz val="10"/>
        <rFont val="Calibri"/>
        <family val="2"/>
      </rPr>
      <t>MÊS 2</t>
    </r>
  </si>
  <si>
    <r>
      <rPr>
        <sz val="10"/>
        <rFont val="Calibri"/>
        <family val="2"/>
      </rPr>
      <t>MÊS 3</t>
    </r>
  </si>
  <si>
    <r>
      <rPr>
        <sz val="10"/>
        <rFont val="Calibri"/>
        <family val="2"/>
      </rPr>
      <t>MÊS 4</t>
    </r>
  </si>
  <si>
    <r>
      <rPr>
        <sz val="10"/>
        <rFont val="Calibri"/>
        <family val="2"/>
      </rPr>
      <t>MÊS 5</t>
    </r>
  </si>
  <si>
    <r>
      <rPr>
        <sz val="10"/>
        <rFont val="Calibri"/>
        <family val="2"/>
      </rPr>
      <t>MÊS 6</t>
    </r>
  </si>
  <si>
    <t>QTD.</t>
  </si>
  <si>
    <t>S/ BDI</t>
  </si>
  <si>
    <t>C/ BDI</t>
  </si>
  <si>
    <t>PLANILHA ORÇAMENTÁRIA</t>
  </si>
  <si>
    <t>COMPOSIÇÕES UNITÁRIA</t>
  </si>
  <si>
    <t>COMPOSIÇÕES PRÓPRIAS</t>
  </si>
  <si>
    <t>COMPOSIÇÕES AUXILIARES</t>
  </si>
  <si>
    <t>CRONOGRAMA FÍSICO - FINANCEIRO</t>
  </si>
  <si>
    <r>
      <rPr>
        <sz val="9"/>
        <rFont val="Calibri"/>
        <family val="2"/>
      </rPr>
      <t>Total parcela</t>
    </r>
  </si>
  <si>
    <r>
      <rPr>
        <sz val="7"/>
        <rFont val="Arial"/>
        <family val="2"/>
      </rPr>
      <t>342,03</t>
    </r>
  </si>
  <si>
    <r>
      <rPr>
        <sz val="7"/>
        <rFont val="Arial"/>
        <family val="2"/>
      </rPr>
      <t>415,05</t>
    </r>
  </si>
  <si>
    <r>
      <rPr>
        <sz val="7"/>
        <rFont val="Arial"/>
        <family val="2"/>
      </rPr>
      <t>561,72</t>
    </r>
  </si>
  <si>
    <r>
      <rPr>
        <sz val="7"/>
        <rFont val="Arial"/>
        <family val="2"/>
      </rPr>
      <t>681,64</t>
    </r>
  </si>
  <si>
    <r>
      <rPr>
        <sz val="7"/>
        <rFont val="Arial"/>
        <family val="2"/>
      </rPr>
      <t>11.248,41</t>
    </r>
  </si>
  <si>
    <r>
      <rPr>
        <sz val="7"/>
        <rFont val="Arial"/>
        <family val="2"/>
      </rPr>
      <t>13.649,94</t>
    </r>
  </si>
  <si>
    <r>
      <rPr>
        <sz val="7"/>
        <rFont val="Arial"/>
        <family val="2"/>
      </rPr>
      <t>7.304,18</t>
    </r>
  </si>
  <si>
    <r>
      <rPr>
        <sz val="7"/>
        <rFont val="Arial"/>
        <family val="2"/>
      </rPr>
      <t>8.863,62</t>
    </r>
  </si>
  <si>
    <r>
      <rPr>
        <sz val="7"/>
        <rFont val="Arial"/>
        <family val="2"/>
      </rPr>
      <t>7.222,94</t>
    </r>
  </si>
  <si>
    <r>
      <rPr>
        <sz val="7"/>
        <rFont val="Arial"/>
        <family val="2"/>
      </rPr>
      <t>8.765,03</t>
    </r>
  </si>
  <si>
    <r>
      <rPr>
        <sz val="7"/>
        <rFont val="Arial"/>
        <family val="2"/>
      </rPr>
      <t>6.016,74</t>
    </r>
  </si>
  <si>
    <r>
      <rPr>
        <sz val="7"/>
        <rFont val="Arial"/>
        <family val="2"/>
      </rPr>
      <t>7.301,31</t>
    </r>
  </si>
  <si>
    <r>
      <rPr>
        <sz val="7"/>
        <rFont val="Arial"/>
        <family val="2"/>
      </rPr>
      <t>4.516,99</t>
    </r>
  </si>
  <si>
    <r>
      <rPr>
        <sz val="7"/>
        <rFont val="Arial"/>
        <family val="2"/>
      </rPr>
      <t>5.481,36</t>
    </r>
  </si>
  <si>
    <r>
      <rPr>
        <sz val="7"/>
        <rFont val="Arial"/>
        <family val="2"/>
      </rPr>
      <t>90,47</t>
    </r>
  </si>
  <si>
    <r>
      <rPr>
        <sz val="7"/>
        <rFont val="Arial"/>
        <family val="2"/>
      </rPr>
      <t>109,78</t>
    </r>
  </si>
  <si>
    <r>
      <rPr>
        <sz val="7"/>
        <rFont val="Arial"/>
        <family val="2"/>
      </rPr>
      <t>6,90</t>
    </r>
  </si>
  <si>
    <r>
      <rPr>
        <sz val="7"/>
        <rFont val="Arial"/>
        <family val="2"/>
      </rPr>
      <t>8,37</t>
    </r>
  </si>
  <si>
    <r>
      <rPr>
        <sz val="7"/>
        <rFont val="Arial"/>
        <family val="2"/>
      </rPr>
      <t>67,31</t>
    </r>
  </si>
  <si>
    <r>
      <rPr>
        <sz val="7"/>
        <rFont val="Arial"/>
        <family val="2"/>
      </rPr>
      <t>81,68</t>
    </r>
  </si>
  <si>
    <r>
      <rPr>
        <sz val="7"/>
        <rFont val="Arial"/>
        <family val="2"/>
      </rPr>
      <t>9,22</t>
    </r>
  </si>
  <si>
    <r>
      <rPr>
        <sz val="7"/>
        <rFont val="Arial"/>
        <family val="2"/>
      </rPr>
      <t>11,18</t>
    </r>
  </si>
  <si>
    <r>
      <rPr>
        <sz val="7"/>
        <rFont val="Arial"/>
        <family val="2"/>
      </rPr>
      <t>146,81</t>
    </r>
  </si>
  <si>
    <r>
      <rPr>
        <sz val="7"/>
        <rFont val="Arial"/>
        <family val="2"/>
      </rPr>
      <t>178,15</t>
    </r>
  </si>
  <si>
    <r>
      <rPr>
        <sz val="7"/>
        <rFont val="Arial"/>
        <family val="2"/>
      </rPr>
      <t>113,87</t>
    </r>
  </si>
  <si>
    <r>
      <rPr>
        <sz val="7"/>
        <rFont val="Arial"/>
        <family val="2"/>
      </rPr>
      <t>138,18</t>
    </r>
  </si>
  <si>
    <r>
      <rPr>
        <sz val="7"/>
        <rFont val="Arial"/>
        <family val="2"/>
      </rPr>
      <t>18.755,61</t>
    </r>
  </si>
  <si>
    <r>
      <rPr>
        <sz val="7"/>
        <rFont val="Arial"/>
        <family val="2"/>
      </rPr>
      <t>22.759,93</t>
    </r>
  </si>
  <si>
    <r>
      <rPr>
        <sz val="7"/>
        <rFont val="Arial"/>
        <family val="2"/>
      </rPr>
      <t>12,04</t>
    </r>
  </si>
  <si>
    <r>
      <rPr>
        <sz val="7"/>
        <rFont val="Arial"/>
        <family val="2"/>
      </rPr>
      <t>14,61</t>
    </r>
  </si>
  <si>
    <r>
      <rPr>
        <sz val="7"/>
        <rFont val="Arial"/>
        <family val="2"/>
      </rPr>
      <t>2,05</t>
    </r>
  </si>
  <si>
    <r>
      <rPr>
        <sz val="7"/>
        <rFont val="Arial"/>
        <family val="2"/>
      </rPr>
      <t>2,48</t>
    </r>
  </si>
  <si>
    <r>
      <rPr>
        <sz val="7"/>
        <rFont val="Arial"/>
        <family val="2"/>
      </rPr>
      <t>1,39</t>
    </r>
  </si>
  <si>
    <r>
      <rPr>
        <sz val="7"/>
        <rFont val="Arial"/>
        <family val="2"/>
      </rPr>
      <t>1,68</t>
    </r>
  </si>
  <si>
    <r>
      <rPr>
        <sz val="7"/>
        <rFont val="Arial"/>
        <family val="2"/>
      </rPr>
      <t>132,76</t>
    </r>
  </si>
  <si>
    <r>
      <rPr>
        <sz val="7"/>
        <rFont val="Arial"/>
        <family val="2"/>
      </rPr>
      <t>161,10</t>
    </r>
  </si>
  <si>
    <r>
      <rPr>
        <sz val="7"/>
        <rFont val="Arial"/>
        <family val="2"/>
      </rPr>
      <t>218,56</t>
    </r>
  </si>
  <si>
    <r>
      <rPr>
        <sz val="7"/>
        <rFont val="Arial"/>
        <family val="2"/>
      </rPr>
      <t>265,22</t>
    </r>
  </si>
  <si>
    <r>
      <rPr>
        <sz val="7"/>
        <rFont val="Arial"/>
        <family val="2"/>
      </rPr>
      <t>0,58</t>
    </r>
  </si>
  <si>
    <r>
      <rPr>
        <sz val="7"/>
        <rFont val="Arial"/>
        <family val="2"/>
      </rPr>
      <t>0,70</t>
    </r>
  </si>
  <si>
    <r>
      <rPr>
        <sz val="7"/>
        <rFont val="Arial"/>
        <family val="2"/>
      </rPr>
      <t>5,09</t>
    </r>
  </si>
  <si>
    <r>
      <rPr>
        <sz val="7"/>
        <rFont val="Arial"/>
        <family val="2"/>
      </rPr>
      <t>6,17</t>
    </r>
  </si>
  <si>
    <r>
      <rPr>
        <sz val="7"/>
        <rFont val="Arial"/>
        <family val="2"/>
      </rPr>
      <t>2,70</t>
    </r>
  </si>
  <si>
    <r>
      <rPr>
        <sz val="7"/>
        <rFont val="Arial"/>
        <family val="2"/>
      </rPr>
      <t>3,27</t>
    </r>
  </si>
  <si>
    <r>
      <rPr>
        <sz val="7"/>
        <rFont val="Arial"/>
        <family val="2"/>
      </rPr>
      <t>1,83</t>
    </r>
  </si>
  <si>
    <r>
      <rPr>
        <sz val="7"/>
        <rFont val="Arial"/>
        <family val="2"/>
      </rPr>
      <t>2,22</t>
    </r>
  </si>
  <si>
    <r>
      <rPr>
        <sz val="7"/>
        <rFont val="Arial"/>
        <family val="2"/>
      </rPr>
      <t>3,73</t>
    </r>
  </si>
  <si>
    <r>
      <rPr>
        <sz val="7"/>
        <rFont val="Arial"/>
        <family val="2"/>
      </rPr>
      <t>4,52</t>
    </r>
  </si>
  <si>
    <r>
      <rPr>
        <sz val="7"/>
        <rFont val="Arial"/>
        <family val="2"/>
      </rPr>
      <t>0,20</t>
    </r>
  </si>
  <si>
    <r>
      <rPr>
        <sz val="7"/>
        <rFont val="Arial"/>
        <family val="2"/>
      </rPr>
      <t>23,03</t>
    </r>
  </si>
  <si>
    <r>
      <rPr>
        <sz val="7"/>
        <rFont val="Arial"/>
        <family val="2"/>
      </rPr>
      <t>27,94</t>
    </r>
  </si>
  <si>
    <r>
      <rPr>
        <sz val="7"/>
        <rFont val="Arial"/>
        <family val="2"/>
      </rPr>
      <t>71,32</t>
    </r>
  </si>
  <si>
    <r>
      <rPr>
        <sz val="7"/>
        <rFont val="Arial"/>
        <family val="2"/>
      </rPr>
      <t>86,54</t>
    </r>
  </si>
  <si>
    <r>
      <rPr>
        <sz val="7"/>
        <rFont val="Arial"/>
        <family val="2"/>
      </rPr>
      <t>559,34</t>
    </r>
  </si>
  <si>
    <r>
      <rPr>
        <sz val="7"/>
        <rFont val="Arial"/>
        <family val="2"/>
      </rPr>
      <t>678,75</t>
    </r>
  </si>
  <si>
    <r>
      <rPr>
        <sz val="7"/>
        <rFont val="Arial"/>
        <family val="2"/>
      </rPr>
      <t>2.929,61</t>
    </r>
  </si>
  <si>
    <r>
      <rPr>
        <sz val="7"/>
        <rFont val="Arial"/>
        <family val="2"/>
      </rPr>
      <t>3.555,08</t>
    </r>
  </si>
  <si>
    <r>
      <rPr>
        <sz val="7"/>
        <rFont val="Arial"/>
        <family val="2"/>
      </rPr>
      <t>1.911,24</t>
    </r>
  </si>
  <si>
    <r>
      <rPr>
        <sz val="7"/>
        <rFont val="Arial"/>
        <family val="2"/>
      </rPr>
      <t>2.319,28</t>
    </r>
  </si>
  <si>
    <r>
      <rPr>
        <sz val="7"/>
        <rFont val="Arial"/>
        <family val="2"/>
      </rPr>
      <t>385,28</t>
    </r>
  </si>
  <si>
    <r>
      <rPr>
        <sz val="7"/>
        <rFont val="Arial"/>
        <family val="2"/>
      </rPr>
      <t>467,53</t>
    </r>
  </si>
  <si>
    <r>
      <rPr>
        <sz val="7"/>
        <rFont val="Arial"/>
        <family val="2"/>
      </rPr>
      <t>792,21</t>
    </r>
  </si>
  <si>
    <r>
      <rPr>
        <sz val="7"/>
        <rFont val="Arial"/>
        <family val="2"/>
      </rPr>
      <t>961,34</t>
    </r>
  </si>
  <si>
    <r>
      <rPr>
        <sz val="7"/>
        <rFont val="Arial"/>
        <family val="2"/>
      </rPr>
      <t>1.108,68</t>
    </r>
  </si>
  <si>
    <r>
      <rPr>
        <sz val="7"/>
        <rFont val="Arial"/>
        <family val="2"/>
      </rPr>
      <t>1.345,38</t>
    </r>
  </si>
  <si>
    <r>
      <rPr>
        <sz val="7"/>
        <rFont val="Arial"/>
        <family val="2"/>
      </rPr>
      <t>2.011,00</t>
    </r>
  </si>
  <si>
    <r>
      <rPr>
        <sz val="7"/>
        <rFont val="Arial"/>
        <family val="2"/>
      </rPr>
      <t>2.440,34</t>
    </r>
  </si>
  <si>
    <r>
      <rPr>
        <sz val="7"/>
        <rFont val="Arial"/>
        <family val="2"/>
      </rPr>
      <t>95,80</t>
    </r>
  </si>
  <si>
    <r>
      <rPr>
        <sz val="7"/>
        <rFont val="Arial"/>
        <family val="2"/>
      </rPr>
      <t>116,25</t>
    </r>
  </si>
  <si>
    <r>
      <rPr>
        <sz val="7"/>
        <rFont val="Arial"/>
        <family val="2"/>
      </rPr>
      <t>279,88</t>
    </r>
  </si>
  <si>
    <r>
      <rPr>
        <sz val="7"/>
        <rFont val="Arial"/>
        <family val="2"/>
      </rPr>
      <t>339,63</t>
    </r>
  </si>
  <si>
    <r>
      <rPr>
        <sz val="7"/>
        <rFont val="Arial"/>
        <family val="2"/>
      </rPr>
      <t>1.014,90</t>
    </r>
  </si>
  <si>
    <r>
      <rPr>
        <sz val="7"/>
        <rFont val="Arial"/>
        <family val="2"/>
      </rPr>
      <t>1.231,58</t>
    </r>
  </si>
  <si>
    <r>
      <rPr>
        <sz val="7"/>
        <rFont val="Arial"/>
        <family val="2"/>
      </rPr>
      <t>4,69</t>
    </r>
  </si>
  <si>
    <r>
      <rPr>
        <sz val="7"/>
        <rFont val="Arial"/>
        <family val="2"/>
      </rPr>
      <t>5,69</t>
    </r>
  </si>
  <si>
    <r>
      <rPr>
        <sz val="7"/>
        <rFont val="Arial"/>
        <family val="2"/>
      </rPr>
      <t>25,63</t>
    </r>
  </si>
  <si>
    <r>
      <rPr>
        <sz val="7"/>
        <rFont val="Arial"/>
        <family val="2"/>
      </rPr>
      <t>31,10</t>
    </r>
  </si>
  <si>
    <r>
      <rPr>
        <sz val="7"/>
        <rFont val="Arial"/>
        <family val="2"/>
      </rPr>
      <t>73,67</t>
    </r>
  </si>
  <si>
    <r>
      <rPr>
        <sz val="7"/>
        <rFont val="Arial"/>
        <family val="2"/>
      </rPr>
      <t>89,39</t>
    </r>
  </si>
  <si>
    <r>
      <rPr>
        <sz val="7"/>
        <rFont val="Arial"/>
        <family val="2"/>
      </rPr>
      <t>3,62</t>
    </r>
  </si>
  <si>
    <r>
      <rPr>
        <sz val="7"/>
        <rFont val="Arial"/>
        <family val="2"/>
      </rPr>
      <t>4,39</t>
    </r>
  </si>
  <si>
    <r>
      <rPr>
        <sz val="7"/>
        <rFont val="Arial"/>
        <family val="2"/>
      </rPr>
      <t>23,23</t>
    </r>
  </si>
  <si>
    <r>
      <rPr>
        <sz val="7"/>
        <rFont val="Arial"/>
        <family val="2"/>
      </rPr>
      <t>28,18</t>
    </r>
  </si>
  <si>
    <r>
      <rPr>
        <sz val="7"/>
        <rFont val="Arial"/>
        <family val="2"/>
      </rPr>
      <t>454,03</t>
    </r>
  </si>
  <si>
    <r>
      <rPr>
        <sz val="7"/>
        <rFont val="Arial"/>
        <family val="2"/>
      </rPr>
      <t>550,96</t>
    </r>
  </si>
  <si>
    <r>
      <rPr>
        <sz val="7"/>
        <rFont val="Arial"/>
        <family val="2"/>
      </rPr>
      <t>144,38</t>
    </r>
  </si>
  <si>
    <r>
      <rPr>
        <sz val="7"/>
        <rFont val="Arial"/>
        <family val="2"/>
      </rPr>
      <t>175,20</t>
    </r>
  </si>
  <si>
    <r>
      <rPr>
        <sz val="7"/>
        <rFont val="Arial"/>
        <family val="2"/>
      </rPr>
      <t>222,53</t>
    </r>
  </si>
  <si>
    <r>
      <rPr>
        <sz val="7"/>
        <rFont val="Arial"/>
        <family val="2"/>
      </rPr>
      <t>270,04</t>
    </r>
  </si>
  <si>
    <r>
      <rPr>
        <sz val="7"/>
        <rFont val="Arial"/>
        <family val="2"/>
      </rPr>
      <t>20,09</t>
    </r>
  </si>
  <si>
    <r>
      <rPr>
        <sz val="7"/>
        <rFont val="Arial"/>
        <family val="2"/>
      </rPr>
      <t>24,37</t>
    </r>
  </si>
  <si>
    <r>
      <rPr>
        <sz val="7"/>
        <rFont val="Arial"/>
        <family val="2"/>
      </rPr>
      <t>428,13</t>
    </r>
  </si>
  <si>
    <r>
      <rPr>
        <sz val="7"/>
        <rFont val="Arial"/>
        <family val="2"/>
      </rPr>
      <t>519,53</t>
    </r>
  </si>
  <si>
    <r>
      <rPr>
        <sz val="7"/>
        <rFont val="Arial"/>
        <family val="2"/>
      </rPr>
      <t>73,27</t>
    </r>
  </si>
  <si>
    <r>
      <rPr>
        <sz val="7"/>
        <rFont val="Arial"/>
        <family val="2"/>
      </rPr>
      <t>88,91</t>
    </r>
  </si>
  <si>
    <r>
      <rPr>
        <sz val="7"/>
        <rFont val="Arial"/>
        <family val="2"/>
      </rPr>
      <t>296,31</t>
    </r>
  </si>
  <si>
    <r>
      <rPr>
        <sz val="7"/>
        <rFont val="Arial"/>
        <family val="2"/>
      </rPr>
      <t>359,57</t>
    </r>
  </si>
  <si>
    <r>
      <rPr>
        <sz val="7"/>
        <rFont val="Arial"/>
        <family val="2"/>
      </rPr>
      <t>24,16</t>
    </r>
  </si>
  <si>
    <r>
      <rPr>
        <sz val="7"/>
        <rFont val="Arial"/>
        <family val="2"/>
      </rPr>
      <t>29,31</t>
    </r>
  </si>
  <si>
    <r>
      <rPr>
        <sz val="7"/>
        <rFont val="Arial"/>
        <family val="2"/>
      </rPr>
      <t>10,29</t>
    </r>
  </si>
  <si>
    <r>
      <rPr>
        <sz val="7"/>
        <rFont val="Arial"/>
        <family val="2"/>
      </rPr>
      <t>12,48</t>
    </r>
  </si>
  <si>
    <r>
      <rPr>
        <sz val="7"/>
        <rFont val="Arial"/>
        <family val="2"/>
      </rPr>
      <t>9,50</t>
    </r>
  </si>
  <si>
    <r>
      <rPr>
        <sz val="7"/>
        <rFont val="Arial"/>
        <family val="2"/>
      </rPr>
      <t>11,52</t>
    </r>
  </si>
  <si>
    <r>
      <rPr>
        <sz val="7"/>
        <rFont val="Arial"/>
        <family val="2"/>
      </rPr>
      <t>9,37</t>
    </r>
  </si>
  <si>
    <r>
      <rPr>
        <sz val="7"/>
        <rFont val="Arial"/>
        <family val="2"/>
      </rPr>
      <t>11,37</t>
    </r>
  </si>
  <si>
    <r>
      <rPr>
        <sz val="7"/>
        <rFont val="Arial"/>
        <family val="2"/>
      </rPr>
      <t>9,19</t>
    </r>
  </si>
  <si>
    <r>
      <rPr>
        <sz val="7"/>
        <rFont val="Arial"/>
        <family val="2"/>
      </rPr>
      <t>11,15</t>
    </r>
  </si>
  <si>
    <r>
      <rPr>
        <sz val="7"/>
        <rFont val="Arial"/>
        <family val="2"/>
      </rPr>
      <t>134,00</t>
    </r>
  </si>
  <si>
    <r>
      <rPr>
        <sz val="7"/>
        <rFont val="Arial"/>
        <family val="2"/>
      </rPr>
      <t>162,60</t>
    </r>
  </si>
  <si>
    <r>
      <rPr>
        <sz val="7"/>
        <rFont val="Arial"/>
        <family val="2"/>
      </rPr>
      <t>2,99</t>
    </r>
  </si>
  <si>
    <r>
      <rPr>
        <sz val="7"/>
        <rFont val="Arial"/>
        <family val="2"/>
      </rPr>
      <t>8,44</t>
    </r>
  </si>
  <si>
    <r>
      <rPr>
        <sz val="7"/>
        <rFont val="Arial"/>
        <family val="2"/>
      </rPr>
      <t>10,24</t>
    </r>
  </si>
  <si>
    <r>
      <rPr>
        <sz val="7"/>
        <rFont val="Arial"/>
        <family val="2"/>
      </rPr>
      <t>7,10</t>
    </r>
  </si>
  <si>
    <r>
      <rPr>
        <sz val="7"/>
        <rFont val="Arial"/>
        <family val="2"/>
      </rPr>
      <t>8,61</t>
    </r>
  </si>
  <si>
    <r>
      <rPr>
        <sz val="7"/>
        <rFont val="Arial"/>
        <family val="2"/>
      </rPr>
      <t>24,43</t>
    </r>
  </si>
  <si>
    <r>
      <rPr>
        <sz val="7"/>
        <rFont val="Arial"/>
        <family val="2"/>
      </rPr>
      <t>29,64</t>
    </r>
  </si>
  <si>
    <r>
      <rPr>
        <sz val="7"/>
        <rFont val="Arial"/>
        <family val="2"/>
      </rPr>
      <t>160,81</t>
    </r>
  </si>
  <si>
    <r>
      <rPr>
        <sz val="7"/>
        <rFont val="Arial"/>
        <family val="2"/>
      </rPr>
      <t>195,14</t>
    </r>
  </si>
  <si>
    <r>
      <rPr>
        <sz val="7"/>
        <rFont val="Arial"/>
        <family val="2"/>
      </rPr>
      <t>165,24</t>
    </r>
  </si>
  <si>
    <r>
      <rPr>
        <sz val="7"/>
        <rFont val="Arial"/>
        <family val="2"/>
      </rPr>
      <t>200,51</t>
    </r>
  </si>
  <si>
    <r>
      <rPr>
        <sz val="7"/>
        <rFont val="Arial"/>
        <family val="2"/>
      </rPr>
      <t>0,84</t>
    </r>
  </si>
  <si>
    <r>
      <rPr>
        <sz val="7"/>
        <rFont val="Arial"/>
        <family val="2"/>
      </rPr>
      <t>3,37</t>
    </r>
  </si>
  <si>
    <r>
      <rPr>
        <sz val="7"/>
        <rFont val="Arial"/>
        <family val="2"/>
      </rPr>
      <t>4,08</t>
    </r>
  </si>
  <si>
    <r>
      <rPr>
        <sz val="7"/>
        <rFont val="Arial"/>
        <family val="2"/>
      </rPr>
      <t>2,30</t>
    </r>
  </si>
  <si>
    <r>
      <rPr>
        <sz val="7"/>
        <rFont val="Arial"/>
        <family val="2"/>
      </rPr>
      <t>2,79</t>
    </r>
  </si>
  <si>
    <r>
      <rPr>
        <sz val="7"/>
        <rFont val="Arial"/>
        <family val="2"/>
      </rPr>
      <t>1.241,08</t>
    </r>
  </si>
  <si>
    <r>
      <rPr>
        <sz val="7"/>
        <rFont val="Arial"/>
        <family val="2"/>
      </rPr>
      <t>1.506,05</t>
    </r>
  </si>
  <si>
    <r>
      <rPr>
        <sz val="7"/>
        <rFont val="Arial"/>
        <family val="2"/>
      </rPr>
      <t>1.431,88</t>
    </r>
  </si>
  <si>
    <r>
      <rPr>
        <sz val="7"/>
        <rFont val="Arial"/>
        <family val="2"/>
      </rPr>
      <t>1.737,58</t>
    </r>
  </si>
  <si>
    <r>
      <rPr>
        <sz val="7"/>
        <rFont val="Arial"/>
        <family val="2"/>
      </rPr>
      <t>3,75</t>
    </r>
  </si>
  <si>
    <r>
      <rPr>
        <sz val="7"/>
        <rFont val="Arial"/>
        <family val="2"/>
      </rPr>
      <t>4,55</t>
    </r>
  </si>
  <si>
    <r>
      <rPr>
        <sz val="7"/>
        <rFont val="Arial"/>
        <family val="2"/>
      </rPr>
      <t>21,99</t>
    </r>
  </si>
  <si>
    <r>
      <rPr>
        <sz val="7"/>
        <rFont val="Arial"/>
        <family val="2"/>
      </rPr>
      <t>26,68</t>
    </r>
  </si>
  <si>
    <r>
      <rPr>
        <sz val="7"/>
        <rFont val="Arial"/>
        <family val="2"/>
      </rPr>
      <t>213,56</t>
    </r>
  </si>
  <si>
    <r>
      <rPr>
        <sz val="7"/>
        <rFont val="Arial"/>
        <family val="2"/>
      </rPr>
      <t>259,15</t>
    </r>
  </si>
  <si>
    <r>
      <rPr>
        <sz val="7"/>
        <rFont val="Arial"/>
        <family val="2"/>
      </rPr>
      <t>33,41</t>
    </r>
  </si>
  <si>
    <r>
      <rPr>
        <sz val="7"/>
        <rFont val="Arial"/>
        <family val="2"/>
      </rPr>
      <t>40,54</t>
    </r>
  </si>
  <si>
    <r>
      <rPr>
        <sz val="7"/>
        <rFont val="Arial"/>
        <family val="2"/>
      </rPr>
      <t>206,39</t>
    </r>
  </si>
  <si>
    <r>
      <rPr>
        <sz val="7"/>
        <rFont val="Arial"/>
        <family val="2"/>
      </rPr>
      <t>250,45</t>
    </r>
  </si>
  <si>
    <r>
      <rPr>
        <sz val="7"/>
        <rFont val="Arial"/>
        <family val="2"/>
      </rPr>
      <t>49,70</t>
    </r>
  </si>
  <si>
    <r>
      <rPr>
        <sz val="7"/>
        <rFont val="Arial"/>
        <family val="2"/>
      </rPr>
      <t>60,31</t>
    </r>
  </si>
  <si>
    <r>
      <rPr>
        <sz val="7"/>
        <rFont val="Arial"/>
        <family val="2"/>
      </rPr>
      <t>48,81</t>
    </r>
  </si>
  <si>
    <r>
      <rPr>
        <sz val="7"/>
        <rFont val="Arial"/>
        <family val="2"/>
      </rPr>
      <t>59,23</t>
    </r>
  </si>
  <si>
    <r>
      <rPr>
        <sz val="7"/>
        <rFont val="Arial"/>
        <family val="2"/>
      </rPr>
      <t>365,80</t>
    </r>
  </si>
  <si>
    <r>
      <rPr>
        <sz val="7"/>
        <rFont val="Arial"/>
        <family val="2"/>
      </rPr>
      <t>443,89</t>
    </r>
  </si>
  <si>
    <r>
      <rPr>
        <sz val="7"/>
        <rFont val="Arial"/>
        <family val="2"/>
      </rPr>
      <t>375,76</t>
    </r>
  </si>
  <si>
    <r>
      <rPr>
        <sz val="7"/>
        <rFont val="Arial"/>
        <family val="2"/>
      </rPr>
      <t>455,98</t>
    </r>
  </si>
  <si>
    <r>
      <rPr>
        <sz val="7"/>
        <rFont val="Arial"/>
        <family val="2"/>
      </rPr>
      <t>383,07</t>
    </r>
  </si>
  <si>
    <r>
      <rPr>
        <sz val="7"/>
        <rFont val="Arial"/>
        <family val="2"/>
      </rPr>
      <t>464,85</t>
    </r>
  </si>
  <si>
    <r>
      <rPr>
        <sz val="7"/>
        <rFont val="Arial"/>
        <family val="2"/>
      </rPr>
      <t>158,53</t>
    </r>
  </si>
  <si>
    <r>
      <rPr>
        <sz val="7"/>
        <rFont val="Arial"/>
        <family val="2"/>
      </rPr>
      <t>192,37</t>
    </r>
  </si>
  <si>
    <r>
      <rPr>
        <sz val="7"/>
        <rFont val="Arial"/>
        <family val="2"/>
      </rPr>
      <t>356,62</t>
    </r>
  </si>
  <si>
    <r>
      <rPr>
        <sz val="7"/>
        <rFont val="Arial"/>
        <family val="2"/>
      </rPr>
      <t>432,75</t>
    </r>
  </si>
  <si>
    <r>
      <rPr>
        <sz val="7"/>
        <rFont val="Arial"/>
        <family val="2"/>
      </rPr>
      <t>63,48</t>
    </r>
  </si>
  <si>
    <r>
      <rPr>
        <sz val="7"/>
        <rFont val="Arial"/>
        <family val="2"/>
      </rPr>
      <t>77,03</t>
    </r>
  </si>
  <si>
    <r>
      <rPr>
        <sz val="7"/>
        <rFont val="Arial"/>
        <family val="2"/>
      </rPr>
      <t>67,03</t>
    </r>
  </si>
  <si>
    <r>
      <rPr>
        <sz val="7"/>
        <rFont val="Arial"/>
        <family val="2"/>
      </rPr>
      <t>81,34</t>
    </r>
  </si>
  <si>
    <r>
      <rPr>
        <sz val="7"/>
        <rFont val="Arial"/>
        <family val="2"/>
      </rPr>
      <t>31,35</t>
    </r>
  </si>
  <si>
    <r>
      <rPr>
        <sz val="7"/>
        <rFont val="Arial"/>
        <family val="2"/>
      </rPr>
      <t>38,04</t>
    </r>
  </si>
  <si>
    <r>
      <rPr>
        <sz val="7"/>
        <rFont val="Arial"/>
        <family val="2"/>
      </rPr>
      <t>371,38</t>
    </r>
  </si>
  <si>
    <r>
      <rPr>
        <sz val="7"/>
        <rFont val="Arial"/>
        <family val="2"/>
      </rPr>
      <t>450,66</t>
    </r>
  </si>
  <si>
    <r>
      <rPr>
        <sz val="7"/>
        <rFont val="Arial"/>
        <family val="2"/>
      </rPr>
      <t>590,24</t>
    </r>
  </si>
  <si>
    <r>
      <rPr>
        <sz val="7"/>
        <rFont val="Arial"/>
        <family val="2"/>
      </rPr>
      <t>716,25</t>
    </r>
  </si>
  <si>
    <r>
      <rPr>
        <sz val="7"/>
        <rFont val="Arial"/>
        <family val="2"/>
      </rPr>
      <t>14,29</t>
    </r>
  </si>
  <si>
    <r>
      <rPr>
        <sz val="7"/>
        <rFont val="Arial"/>
        <family val="2"/>
      </rPr>
      <t>17,34</t>
    </r>
  </si>
  <si>
    <r>
      <rPr>
        <sz val="7"/>
        <rFont val="Arial"/>
        <family val="2"/>
      </rPr>
      <t>17,98</t>
    </r>
  </si>
  <si>
    <r>
      <rPr>
        <sz val="7"/>
        <rFont val="Arial"/>
        <family val="2"/>
      </rPr>
      <t>21,81</t>
    </r>
  </si>
  <si>
    <r>
      <rPr>
        <sz val="7"/>
        <rFont val="Arial"/>
        <family val="2"/>
      </rPr>
      <t>SERVIÇOS PRELIMINARES</t>
    </r>
  </si>
  <si>
    <r>
      <rPr>
        <sz val="7"/>
        <rFont val="Arial"/>
        <family val="2"/>
      </rPr>
      <t>DEMOLIÇÕES E REMOÇÕES</t>
    </r>
  </si>
  <si>
    <r>
      <rPr>
        <sz val="7"/>
        <rFont val="Arial"/>
        <family val="2"/>
      </rPr>
      <t>TRABALHOS EM TERRA</t>
    </r>
  </si>
  <si>
    <r>
      <rPr>
        <sz val="7"/>
        <rFont val="Arial"/>
        <family val="2"/>
      </rPr>
      <t>DRENAGEM</t>
    </r>
  </si>
  <si>
    <r>
      <rPr>
        <sz val="7"/>
        <rFont val="Arial"/>
        <family val="2"/>
      </rPr>
      <t>MURO CONTENÇÃO - RAMO D</t>
    </r>
  </si>
  <si>
    <r>
      <rPr>
        <sz val="7"/>
        <rFont val="Arial"/>
        <family val="2"/>
      </rPr>
      <t>MURO CONTENÇÃO - RAMO E</t>
    </r>
  </si>
  <si>
    <r>
      <rPr>
        <sz val="7"/>
        <rFont val="Arial"/>
        <family val="2"/>
      </rPr>
      <t>PAVIMENTAÇÃO</t>
    </r>
  </si>
  <si>
    <r>
      <rPr>
        <sz val="7"/>
        <rFont val="Arial"/>
        <family val="2"/>
      </rPr>
      <t>SINALIZAÇÃO HORIZONTAL</t>
    </r>
  </si>
  <si>
    <r>
      <rPr>
        <sz val="7"/>
        <rFont val="Arial"/>
        <family val="2"/>
      </rPr>
      <t>SINALIZAÇÃO VERTICAL</t>
    </r>
  </si>
  <si>
    <r>
      <rPr>
        <sz val="7"/>
        <rFont val="Arial"/>
        <family val="2"/>
      </rPr>
      <t>URBANIZAÇÃO E OBRAS COMPLEMENTARES</t>
    </r>
  </si>
  <si>
    <r>
      <rPr>
        <sz val="7"/>
        <rFont val="Arial"/>
        <family val="2"/>
      </rPr>
      <t>1</t>
    </r>
  </si>
  <si>
    <r>
      <rPr>
        <sz val="7"/>
        <rFont val="Arial"/>
        <family val="2"/>
      </rPr>
      <t>2</t>
    </r>
  </si>
  <si>
    <r>
      <rPr>
        <sz val="7"/>
        <rFont val="Arial"/>
        <family val="2"/>
      </rPr>
      <t>3</t>
    </r>
  </si>
  <si>
    <r>
      <rPr>
        <sz val="7"/>
        <rFont val="Arial"/>
        <family val="2"/>
      </rPr>
      <t>4</t>
    </r>
  </si>
  <si>
    <r>
      <rPr>
        <sz val="7"/>
        <rFont val="Arial"/>
        <family val="2"/>
      </rPr>
      <t>5</t>
    </r>
  </si>
  <si>
    <r>
      <rPr>
        <sz val="7"/>
        <rFont val="Arial"/>
        <family val="2"/>
      </rPr>
      <t>6</t>
    </r>
  </si>
  <si>
    <r>
      <rPr>
        <sz val="7"/>
        <rFont val="Arial"/>
        <family val="2"/>
      </rPr>
      <t>7</t>
    </r>
  </si>
  <si>
    <r>
      <rPr>
        <sz val="7"/>
        <rFont val="Arial"/>
        <family val="2"/>
      </rPr>
      <t>8</t>
    </r>
  </si>
  <si>
    <r>
      <rPr>
        <sz val="7"/>
        <rFont val="Arial"/>
        <family val="2"/>
      </rPr>
      <t>9</t>
    </r>
  </si>
  <si>
    <r>
      <rPr>
        <sz val="7"/>
        <rFont val="Arial"/>
        <family val="2"/>
      </rPr>
      <t>10</t>
    </r>
  </si>
  <si>
    <r>
      <rPr>
        <sz val="7"/>
        <rFont val="Arial"/>
        <family val="2"/>
      </rPr>
      <t>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</si>
</sst>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R$&quot;\ * #,##0.00_-;\-&quot;R$&quot;\ * #,##0.00_-;_-&quot;R$&quot;\ * &quot;-&quot;??_-;_-@_-"/>
    <numFmt numFmtId="43" formatCode="_-* #,##0.00_-;\-* #,##0.00_-;_-* &quot;-&quot;??_-;_-@_-"/>
    <numFmt numFmtId="164" formatCode="#,##0.000"/>
    <numFmt numFmtId="165" formatCode="#,##0.00000000"/>
    <numFmt numFmtId="166" formatCode="#,##0.0000"/>
    <numFmt numFmtId="167" formatCode="#,##0.00%"/>
    <numFmt numFmtId="168" formatCode="#,##0.00\'\ %\'"/>
    <numFmt numFmtId="169" formatCode="_-* #,##0\ _P_t_s_-;\-* #,##0\ _P_t_s_-;_-* &quot;-&quot;\ _P_t_s_-;_-@_-"/>
    <numFmt numFmtId="170" formatCode="_-* #,##0.00\ _P_t_s_-;\-* #,##0.00\ _P_t_s_-;_-* &quot;-&quot;??\ _P_t_s_-;_-@_-"/>
    <numFmt numFmtId="171" formatCode="_-* #,##0\ &quot;Pts&quot;_-;\-* #,##0\ &quot;Pts&quot;_-;_-* &quot;-&quot;\ &quot;Pts&quot;_-;_-@_-"/>
    <numFmt numFmtId="172" formatCode="_-* #,##0.00\ &quot;Pts&quot;_-;\-* #,##0.00\ &quot;Pts&quot;_-;_-* &quot;-&quot;??\ &quot;Pts&quot;_-;_-@_-"/>
    <numFmt numFmtId="173" formatCode="_(* #,##0.00_);_(* \(#,##0.00\);_(* \-??_);_(@_)"/>
    <numFmt numFmtId="174" formatCode="_(* #,##0.00_);_(* \(#,##0.00\);_(* &quot;-&quot;??_);_(@_)"/>
  </numFmts>
  <fonts count="47">
    <font>
      <sz val="11"/>
      <color theme="1"/>
      <name val="Calibri"/>
      <family val="2"/>
      <scheme val="minor"/>
    </font>
    <font>
      <b/>
      <sz val="6"/>
      <color rgb="FF000000"/>
      <name val="Arial"/>
      <family val="2"/>
    </font>
    <font>
      <sz val="6"/>
      <color rgb="FF000000"/>
      <name val="Arial"/>
      <family val="2"/>
    </font>
    <font>
      <b/>
      <sz val="5"/>
      <color rgb="FF000000"/>
      <name val="Arial"/>
      <family val="2"/>
    </font>
    <font>
      <sz val="9"/>
      <color rgb="FF000000"/>
      <name val="SansSerif"/>
      <family val="2"/>
    </font>
    <font>
      <b/>
      <sz val="7"/>
      <color rgb="FF000000"/>
      <name val="Arial"/>
      <family val="2"/>
    </font>
    <font>
      <b/>
      <sz val="5"/>
      <color rgb="FF000000"/>
      <name val="SansSerif"/>
      <family val="2"/>
    </font>
    <font>
      <sz val="6"/>
      <color rgb="FF000000"/>
      <name val="SansSerif"/>
      <family val="2"/>
    </font>
    <font>
      <sz val="9"/>
      <color rgb="FF000000"/>
      <name val="Arial"/>
      <family val="2"/>
    </font>
    <font>
      <b/>
      <sz val="3"/>
      <color rgb="FF000000"/>
      <name val="Arial"/>
      <family val="2"/>
    </font>
    <font>
      <sz val="5"/>
      <color rgb="FF000000"/>
      <name val="Arial"/>
      <family val="2"/>
    </font>
    <font>
      <sz val="7"/>
      <color rgb="FF000000"/>
      <name val="Arial"/>
      <family val="2"/>
    </font>
    <font>
      <sz val="11"/>
      <color theme="1"/>
      <name val="Calibri"/>
      <family val="2"/>
      <scheme val="minor"/>
    </font>
    <font>
      <b/>
      <sz val="7"/>
      <name val="Arial"/>
      <family val="2"/>
    </font>
    <font>
      <sz val="7"/>
      <name val="Arial"/>
      <family val="2"/>
    </font>
    <font>
      <b/>
      <sz val="6"/>
      <name val="Arial"/>
      <family val="2"/>
    </font>
    <font>
      <b/>
      <sz val="8"/>
      <name val="Arial"/>
      <family val="2"/>
    </font>
    <font>
      <b/>
      <sz val="6"/>
      <name val="Calibri"/>
      <family val="2"/>
    </font>
    <font>
      <sz val="7"/>
      <name val="Calibri"/>
      <family val="2"/>
    </font>
    <font>
      <sz val="10"/>
      <name val="Arial"/>
      <family val="2"/>
    </font>
    <font>
      <b/>
      <sz val="4"/>
      <name val="Arial"/>
      <family val="2"/>
    </font>
    <font>
      <sz val="6"/>
      <name val="Arial"/>
      <family val="2"/>
    </font>
    <font>
      <sz val="10"/>
      <name val="Calibri"/>
      <family val="2"/>
    </font>
    <font>
      <b/>
      <sz val="11"/>
      <color theme="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0"/>
      <color rgb="FF000000"/>
      <name val="Times New Roman"/>
      <family val="1"/>
    </font>
    <font>
      <sz val="11"/>
      <color indexed="60"/>
      <name val="Calibri"/>
      <family val="2"/>
    </font>
    <font>
      <sz val="12"/>
      <name val="Arial"/>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sz val="9"/>
      <name val="Calibri"/>
      <family val="2"/>
    </font>
    <font>
      <sz val="7"/>
      <color theme="1"/>
      <name val="Arial"/>
      <family val="2"/>
    </font>
  </fonts>
  <fills count="31">
    <fill>
      <patternFill patternType="none"/>
    </fill>
    <fill>
      <patternFill patternType="gray125"/>
    </fill>
    <fill>
      <patternFill patternType="none"/>
    </fill>
    <fill>
      <patternFill patternType="none"/>
    </fill>
    <fill>
      <patternFill patternType="none"/>
    </fill>
    <fill>
      <patternFill patternType="none"/>
    </fill>
    <fill>
      <patternFill patternType="solid">
        <fgColor rgb="FFCCCCCC"/>
      </patternFill>
    </fill>
    <fill>
      <patternFill patternType="solid">
        <fgColor rgb="FFDFDFDF"/>
      </patternFill>
    </fill>
    <fill>
      <patternFill patternType="solid">
        <fgColor rgb="FFDFDFDF"/>
      </patternFill>
    </fill>
    <fill>
      <patternFill patternType="none"/>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s>
  <borders count="4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bottom style="thin">
        <color indexed="64"/>
      </bottom>
      <diagonal/>
    </border>
  </borders>
  <cellStyleXfs count="81">
    <xf numFmtId="0" fontId="0" fillId="0" borderId="0"/>
    <xf numFmtId="0" fontId="12" fillId="9" borderId="1"/>
    <xf numFmtId="43" fontId="12" fillId="9" borderId="1" applyFont="0" applyFill="0" applyBorder="0" applyAlignment="0" applyProtection="0"/>
    <xf numFmtId="44" fontId="12" fillId="9" borderId="1" applyFont="0" applyFill="0" applyBorder="0" applyAlignment="0" applyProtection="0"/>
    <xf numFmtId="0" fontId="24" fillId="15" borderId="1" applyNumberFormat="0" applyBorder="0" applyAlignment="0" applyProtection="0"/>
    <xf numFmtId="0" fontId="24" fillId="16" borderId="1" applyNumberFormat="0" applyBorder="0" applyAlignment="0" applyProtection="0"/>
    <xf numFmtId="0" fontId="24" fillId="17" borderId="1" applyNumberFormat="0" applyBorder="0" applyAlignment="0" applyProtection="0"/>
    <xf numFmtId="0" fontId="24" fillId="18" borderId="1" applyNumberFormat="0" applyBorder="0" applyAlignment="0" applyProtection="0"/>
    <xf numFmtId="0" fontId="24" fillId="17" borderId="1" applyNumberFormat="0" applyBorder="0" applyAlignment="0" applyProtection="0"/>
    <xf numFmtId="0" fontId="24" fillId="18" borderId="1" applyNumberFormat="0" applyBorder="0" applyAlignment="0" applyProtection="0"/>
    <xf numFmtId="0" fontId="24" fillId="15" borderId="1" applyNumberFormat="0" applyBorder="0" applyAlignment="0" applyProtection="0"/>
    <xf numFmtId="0" fontId="24" fillId="16" borderId="1" applyNumberFormat="0" applyBorder="0" applyAlignment="0" applyProtection="0"/>
    <xf numFmtId="0" fontId="24" fillId="17" borderId="1" applyNumberFormat="0" applyBorder="0" applyAlignment="0" applyProtection="0"/>
    <xf numFmtId="0" fontId="24" fillId="19" borderId="1" applyNumberFormat="0" applyBorder="0" applyAlignment="0" applyProtection="0"/>
    <xf numFmtId="0" fontId="24" fillId="20" borderId="1" applyNumberFormat="0" applyBorder="0" applyAlignment="0" applyProtection="0"/>
    <xf numFmtId="0" fontId="24" fillId="19" borderId="1" applyNumberFormat="0" applyBorder="0" applyAlignment="0" applyProtection="0"/>
    <xf numFmtId="0" fontId="25" fillId="20" borderId="1" applyNumberFormat="0" applyBorder="0" applyAlignment="0" applyProtection="0"/>
    <xf numFmtId="0" fontId="25" fillId="16" borderId="1" applyNumberFormat="0" applyBorder="0" applyAlignment="0" applyProtection="0"/>
    <xf numFmtId="0" fontId="25" fillId="21" borderId="1" applyNumberFormat="0" applyBorder="0" applyAlignment="0" applyProtection="0"/>
    <xf numFmtId="0" fontId="25" fillId="19" borderId="1" applyNumberFormat="0" applyBorder="0" applyAlignment="0" applyProtection="0"/>
    <xf numFmtId="0" fontId="25" fillId="22" borderId="1" applyNumberFormat="0" applyBorder="0" applyAlignment="0" applyProtection="0"/>
    <xf numFmtId="0" fontId="25" fillId="23" borderId="1" applyNumberFormat="0" applyBorder="0" applyAlignment="0" applyProtection="0"/>
    <xf numFmtId="0" fontId="26" fillId="15" borderId="1" applyNumberFormat="0" applyBorder="0" applyAlignment="0" applyProtection="0"/>
    <xf numFmtId="0" fontId="27" fillId="24" borderId="20" applyNumberFormat="0" applyAlignment="0" applyProtection="0"/>
    <xf numFmtId="0" fontId="28" fillId="25" borderId="21" applyNumberFormat="0" applyAlignment="0" applyProtection="0"/>
    <xf numFmtId="0" fontId="29" fillId="9" borderId="22" applyNumberFormat="0" applyFill="0" applyAlignment="0" applyProtection="0"/>
    <xf numFmtId="0" fontId="25" fillId="22" borderId="1" applyNumberFormat="0" applyBorder="0" applyAlignment="0" applyProtection="0"/>
    <xf numFmtId="0" fontId="25" fillId="26" borderId="1" applyNumberFormat="0" applyBorder="0" applyAlignment="0" applyProtection="0"/>
    <xf numFmtId="0" fontId="25" fillId="25" borderId="1" applyNumberFormat="0" applyBorder="0" applyAlignment="0" applyProtection="0"/>
    <xf numFmtId="0" fontId="25" fillId="27" borderId="1" applyNumberFormat="0" applyBorder="0" applyAlignment="0" applyProtection="0"/>
    <xf numFmtId="0" fontId="25" fillId="28" borderId="1" applyNumberFormat="0" applyBorder="0" applyAlignment="0" applyProtection="0"/>
    <xf numFmtId="0" fontId="25" fillId="23" borderId="1" applyNumberFormat="0" applyBorder="0" applyAlignment="0" applyProtection="0"/>
    <xf numFmtId="0" fontId="30" fillId="16" borderId="20" applyNumberFormat="0" applyAlignment="0" applyProtection="0"/>
    <xf numFmtId="0" fontId="31" fillId="9" borderId="1" applyNumberFormat="0" applyFill="0" applyBorder="0" applyAlignment="0" applyProtection="0">
      <alignment vertical="top"/>
      <protection locked="0"/>
    </xf>
    <xf numFmtId="0" fontId="32" fillId="29" borderId="1" applyNumberFormat="0" applyBorder="0" applyAlignment="0" applyProtection="0"/>
    <xf numFmtId="169" fontId="19" fillId="9" borderId="1" applyFont="0" applyFill="0" applyBorder="0" applyAlignment="0" applyProtection="0"/>
    <xf numFmtId="170" fontId="19" fillId="9" borderId="1" applyFont="0" applyFill="0" applyBorder="0" applyAlignment="0" applyProtection="0"/>
    <xf numFmtId="44" fontId="19" fillId="9" borderId="1" quotePrefix="1" applyFont="0" applyFill="0" applyBorder="0" applyAlignment="0">
      <protection locked="0"/>
    </xf>
    <xf numFmtId="44" fontId="33" fillId="9" borderId="1" applyFont="0" applyFill="0" applyBorder="0" applyAlignment="0" applyProtection="0"/>
    <xf numFmtId="44" fontId="19" fillId="9" borderId="1" applyFont="0" applyFill="0" applyBorder="0" applyAlignment="0" applyProtection="0"/>
    <xf numFmtId="171" fontId="19" fillId="9" borderId="1" applyFont="0" applyFill="0" applyBorder="0" applyAlignment="0" applyProtection="0"/>
    <xf numFmtId="172" fontId="19" fillId="9" borderId="1" applyFont="0" applyFill="0" applyBorder="0" applyAlignment="0" applyProtection="0"/>
    <xf numFmtId="0" fontId="34" fillId="19" borderId="1" applyNumberFormat="0" applyBorder="0" applyAlignment="0" applyProtection="0"/>
    <xf numFmtId="0" fontId="35" fillId="9" borderId="1"/>
    <xf numFmtId="0" fontId="35" fillId="9" borderId="1"/>
    <xf numFmtId="0" fontId="35" fillId="9" borderId="1"/>
    <xf numFmtId="0" fontId="19" fillId="9" borderId="1"/>
    <xf numFmtId="0" fontId="24" fillId="9" borderId="1"/>
    <xf numFmtId="0" fontId="24" fillId="9" borderId="1"/>
    <xf numFmtId="0" fontId="19" fillId="9" borderId="1"/>
    <xf numFmtId="0" fontId="33" fillId="9" borderId="1"/>
    <xf numFmtId="0" fontId="19" fillId="9" borderId="1"/>
    <xf numFmtId="0" fontId="19" fillId="18" borderId="23" applyNumberFormat="0" applyAlignment="0" applyProtection="0"/>
    <xf numFmtId="9" fontId="19" fillId="9" borderId="1" applyFont="0" applyFill="0" applyBorder="0" applyAlignment="0" applyProtection="0"/>
    <xf numFmtId="9" fontId="19" fillId="9" borderId="1" applyFill="0" applyBorder="0" applyAlignment="0" applyProtection="0"/>
    <xf numFmtId="9" fontId="19" fillId="9" borderId="1" applyFill="0" applyBorder="0" applyAlignment="0" applyProtection="0"/>
    <xf numFmtId="9" fontId="19" fillId="9" borderId="1" applyFont="0" applyFill="0" applyBorder="0" applyAlignment="0" applyProtection="0"/>
    <xf numFmtId="0" fontId="36" fillId="24" borderId="24" applyNumberFormat="0" applyAlignment="0" applyProtection="0"/>
    <xf numFmtId="173" fontId="19" fillId="9" borderId="1" applyFill="0" applyBorder="0" applyAlignment="0" applyProtection="0"/>
    <xf numFmtId="174" fontId="19" fillId="9" borderId="1" applyFont="0" applyFill="0" applyBorder="0" applyAlignment="0" applyProtection="0"/>
    <xf numFmtId="174"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170" fontId="19" fillId="9" borderId="1" applyFont="0" applyFill="0" applyBorder="0" applyAlignment="0" applyProtection="0"/>
    <xf numFmtId="0" fontId="37" fillId="30" borderId="25">
      <alignment wrapText="1"/>
    </xf>
    <xf numFmtId="0" fontId="38" fillId="9" borderId="1" applyNumberFormat="0" applyFill="0" applyBorder="0" applyAlignment="0" applyProtection="0"/>
    <xf numFmtId="0" fontId="39" fillId="9" borderId="1" applyNumberFormat="0" applyFill="0" applyBorder="0" applyAlignment="0" applyProtection="0"/>
    <xf numFmtId="0" fontId="40" fillId="9" borderId="26" applyNumberFormat="0" applyFill="0" applyAlignment="0" applyProtection="0"/>
    <xf numFmtId="0" fontId="41" fillId="9" borderId="27" applyNumberFormat="0" applyFill="0" applyAlignment="0" applyProtection="0"/>
    <xf numFmtId="0" fontId="42" fillId="9" borderId="28" applyNumberFormat="0" applyFill="0" applyAlignment="0" applyProtection="0"/>
    <xf numFmtId="0" fontId="42" fillId="9" borderId="1" applyNumberFormat="0" applyFill="0" applyBorder="0" applyAlignment="0" applyProtection="0"/>
    <xf numFmtId="0" fontId="43" fillId="9" borderId="1" applyNumberFormat="0" applyFill="0" applyBorder="0" applyAlignment="0" applyProtection="0"/>
    <xf numFmtId="0" fontId="44" fillId="9" borderId="29" applyNumberFormat="0" applyFill="0" applyAlignment="0" applyProtection="0"/>
    <xf numFmtId="174" fontId="35" fillId="9" borderId="1" applyFont="0" applyFill="0" applyBorder="0" applyAlignment="0" applyProtection="0"/>
    <xf numFmtId="174" fontId="35" fillId="9" borderId="1" applyFont="0" applyFill="0" applyBorder="0" applyAlignment="0" applyProtection="0"/>
    <xf numFmtId="174" fontId="19" fillId="9" borderId="1" applyFont="0" applyFill="0" applyBorder="0" applyAlignment="0" applyProtection="0"/>
    <xf numFmtId="174" fontId="19" fillId="9" borderId="1" applyFont="0" applyFill="0" applyBorder="0" applyAlignment="0" applyProtection="0"/>
  </cellStyleXfs>
  <cellXfs count="148">
    <xf numFmtId="0" fontId="0" fillId="0" borderId="0" xfId="0"/>
    <xf numFmtId="0" fontId="0" fillId="3" borderId="0" xfId="0" applyNumberFormat="1" applyFont="1" applyFill="1" applyBorder="1" applyAlignment="1" applyProtection="1">
      <alignment wrapText="1"/>
      <protection locked="0"/>
    </xf>
    <xf numFmtId="0" fontId="9" fillId="6" borderId="2" xfId="0" applyNumberFormat="1" applyFont="1" applyFill="1" applyBorder="1" applyAlignment="1" applyProtection="1">
      <alignment horizontal="center" vertical="center" wrapText="1"/>
    </xf>
    <xf numFmtId="0" fontId="4" fillId="4" borderId="1" xfId="0" applyNumberFormat="1" applyFont="1" applyFill="1" applyBorder="1" applyAlignment="1" applyProtection="1">
      <alignment horizontal="left" vertical="top" wrapText="1"/>
    </xf>
    <xf numFmtId="0" fontId="4" fillId="5" borderId="1" xfId="0" applyNumberFormat="1" applyFont="1" applyFill="1" applyBorder="1" applyAlignment="1" applyProtection="1">
      <alignment horizontal="left" vertical="top" wrapText="1"/>
      <protection locked="0"/>
    </xf>
    <xf numFmtId="0" fontId="23" fillId="2" borderId="13" xfId="0" applyNumberFormat="1" applyFont="1" applyFill="1" applyBorder="1" applyAlignment="1" applyProtection="1">
      <alignment horizontal="center" vertical="center" wrapText="1"/>
      <protection locked="0"/>
    </xf>
    <xf numFmtId="0" fontId="23" fillId="2" borderId="14" xfId="0" applyNumberFormat="1" applyFont="1" applyFill="1" applyBorder="1" applyAlignment="1" applyProtection="1">
      <alignment horizontal="center" vertical="center" wrapText="1"/>
      <protection locked="0"/>
    </xf>
    <xf numFmtId="0" fontId="23" fillId="2" borderId="15" xfId="0" applyNumberFormat="1" applyFont="1" applyFill="1" applyBorder="1" applyAlignment="1" applyProtection="1">
      <alignment horizontal="center" vertical="center" wrapText="1"/>
      <protection locked="0"/>
    </xf>
    <xf numFmtId="0" fontId="0" fillId="0" borderId="0" xfId="0" applyAlignment="1">
      <alignment vertical="center"/>
    </xf>
    <xf numFmtId="0" fontId="23" fillId="2" borderId="12"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10" fontId="11" fillId="12" borderId="6" xfId="0" applyNumberFormat="1" applyFont="1" applyFill="1" applyBorder="1" applyAlignment="1" applyProtection="1">
      <alignment horizontal="center" vertical="center" wrapText="1"/>
    </xf>
    <xf numFmtId="10" fontId="11" fillId="12" borderId="5" xfId="0" applyNumberFormat="1" applyFont="1" applyFill="1" applyBorder="1" applyAlignment="1" applyProtection="1">
      <alignment horizontal="center" vertical="center" wrapText="1"/>
    </xf>
    <xf numFmtId="10" fontId="11" fillId="12" borderId="11" xfId="0" applyNumberFormat="1" applyFont="1" applyFill="1" applyBorder="1" applyAlignment="1" applyProtection="1">
      <alignment horizontal="center" vertical="center" wrapText="1"/>
    </xf>
    <xf numFmtId="4" fontId="5" fillId="12" borderId="6" xfId="0" applyNumberFormat="1" applyFont="1" applyFill="1" applyBorder="1" applyAlignment="1" applyProtection="1">
      <alignment horizontal="center" vertical="center" wrapText="1"/>
    </xf>
    <xf numFmtId="4" fontId="5" fillId="12" borderId="4" xfId="0" applyNumberFormat="1" applyFont="1" applyFill="1" applyBorder="1" applyAlignment="1" applyProtection="1">
      <alignment horizontal="center" vertical="center" wrapText="1"/>
    </xf>
    <xf numFmtId="4" fontId="5" fillId="12" borderId="4" xfId="0" applyNumberFormat="1" applyFont="1" applyFill="1" applyBorder="1" applyAlignment="1" applyProtection="1">
      <alignment horizontal="center" vertical="center" wrapText="1"/>
    </xf>
    <xf numFmtId="0" fontId="5" fillId="13" borderId="4" xfId="0" applyNumberFormat="1" applyFont="1" applyFill="1" applyBorder="1" applyAlignment="1" applyProtection="1">
      <alignment horizontal="center" vertical="center" wrapText="1"/>
      <protection locked="0"/>
    </xf>
    <xf numFmtId="4" fontId="5" fillId="11" borderId="31" xfId="0" applyNumberFormat="1" applyFont="1" applyFill="1" applyBorder="1" applyAlignment="1" applyProtection="1">
      <alignment horizontal="center" vertical="center" wrapText="1"/>
    </xf>
    <xf numFmtId="4" fontId="5" fillId="11" borderId="33" xfId="0" applyNumberFormat="1" applyFont="1" applyFill="1" applyBorder="1" applyAlignment="1" applyProtection="1">
      <alignment horizontal="center" vertical="center" wrapText="1"/>
    </xf>
    <xf numFmtId="4" fontId="5" fillId="11" borderId="16" xfId="0" applyNumberFormat="1" applyFont="1" applyFill="1" applyBorder="1" applyAlignment="1" applyProtection="1">
      <alignment horizontal="center" vertical="center" wrapText="1"/>
    </xf>
    <xf numFmtId="0" fontId="0" fillId="10" borderId="32" xfId="0" applyNumberFormat="1" applyFont="1" applyFill="1" applyBorder="1" applyAlignment="1" applyProtection="1">
      <alignment horizontal="center" vertical="center" wrapText="1"/>
      <protection locked="0"/>
    </xf>
    <xf numFmtId="0" fontId="0" fillId="10" borderId="1" xfId="0" applyNumberFormat="1" applyFont="1" applyFill="1" applyBorder="1" applyAlignment="1" applyProtection="1">
      <alignment horizontal="center" vertical="center" wrapText="1"/>
      <protection locked="0"/>
    </xf>
    <xf numFmtId="0" fontId="0" fillId="10" borderId="34" xfId="0" applyNumberFormat="1" applyFont="1" applyFill="1" applyBorder="1" applyAlignment="1" applyProtection="1">
      <alignment horizontal="center" vertical="center" wrapText="1"/>
      <protection locked="0"/>
    </xf>
    <xf numFmtId="0" fontId="0" fillId="10" borderId="35" xfId="0" applyNumberFormat="1" applyFont="1" applyFill="1" applyBorder="1" applyAlignment="1" applyProtection="1">
      <alignment horizontal="center" vertical="center" wrapText="1"/>
      <protection locked="0"/>
    </xf>
    <xf numFmtId="0" fontId="0" fillId="10" borderId="30" xfId="0" applyNumberFormat="1" applyFont="1" applyFill="1" applyBorder="1" applyAlignment="1" applyProtection="1">
      <alignment horizontal="center" vertical="center" wrapText="1"/>
      <protection locked="0"/>
    </xf>
    <xf numFmtId="0" fontId="0" fillId="10" borderId="18" xfId="0" applyNumberFormat="1" applyFont="1" applyFill="1" applyBorder="1" applyAlignment="1" applyProtection="1">
      <alignment horizontal="center" vertical="center" wrapText="1"/>
      <protection locked="0"/>
    </xf>
    <xf numFmtId="4" fontId="5" fillId="7" borderId="36" xfId="0" applyNumberFormat="1" applyFont="1" applyFill="1" applyBorder="1" applyAlignment="1" applyProtection="1">
      <alignment horizontal="center" vertical="center" wrapText="1"/>
    </xf>
    <xf numFmtId="4" fontId="5" fillId="7" borderId="37" xfId="0" applyNumberFormat="1" applyFont="1" applyFill="1" applyBorder="1" applyAlignment="1" applyProtection="1">
      <alignment horizontal="center" vertical="center" wrapText="1"/>
    </xf>
    <xf numFmtId="4" fontId="5" fillId="7" borderId="37" xfId="0" applyNumberFormat="1" applyFont="1" applyFill="1" applyBorder="1" applyAlignment="1" applyProtection="1">
      <alignment horizontal="center" vertical="center" wrapText="1"/>
    </xf>
    <xf numFmtId="0" fontId="5" fillId="8" borderId="37" xfId="0" applyNumberFormat="1" applyFont="1" applyFill="1" applyBorder="1" applyAlignment="1" applyProtection="1">
      <alignment horizontal="center" vertical="center" wrapText="1"/>
      <protection locked="0"/>
    </xf>
    <xf numFmtId="10" fontId="11" fillId="7" borderId="6" xfId="0" applyNumberFormat="1" applyFont="1" applyFill="1" applyBorder="1" applyAlignment="1" applyProtection="1">
      <alignment horizontal="center" vertical="center" wrapText="1"/>
    </xf>
    <xf numFmtId="10" fontId="11" fillId="7" borderId="4" xfId="0" applyNumberFormat="1" applyFont="1" applyFill="1" applyBorder="1" applyAlignment="1" applyProtection="1">
      <alignment horizontal="center" vertical="center" wrapText="1"/>
    </xf>
    <xf numFmtId="10" fontId="11" fillId="7" borderId="4" xfId="0" applyNumberFormat="1" applyFont="1" applyFill="1" applyBorder="1" applyAlignment="1" applyProtection="1">
      <alignment horizontal="center" vertical="center" wrapText="1"/>
    </xf>
    <xf numFmtId="10" fontId="11" fillId="8" borderId="4" xfId="0" applyNumberFormat="1" applyFont="1" applyFill="1" applyBorder="1" applyAlignment="1" applyProtection="1">
      <alignment horizontal="center" vertical="center" wrapText="1"/>
      <protection locked="0"/>
    </xf>
    <xf numFmtId="10" fontId="11" fillId="12" borderId="10" xfId="0" applyNumberFormat="1" applyFont="1" applyFill="1" applyBorder="1" applyAlignment="1" applyProtection="1">
      <alignment horizontal="center" vertical="center" wrapText="1"/>
    </xf>
    <xf numFmtId="4" fontId="5" fillId="12" borderId="3" xfId="0" applyNumberFormat="1" applyFont="1" applyFill="1" applyBorder="1" applyAlignment="1" applyProtection="1">
      <alignment horizontal="center" vertical="center" wrapText="1"/>
    </xf>
    <xf numFmtId="10" fontId="11" fillId="7" borderId="3" xfId="0" applyNumberFormat="1" applyFont="1" applyFill="1" applyBorder="1" applyAlignment="1" applyProtection="1">
      <alignment horizontal="center" vertical="center" wrapText="1"/>
    </xf>
    <xf numFmtId="4" fontId="5" fillId="7" borderId="38" xfId="0" applyNumberFormat="1" applyFont="1" applyFill="1" applyBorder="1" applyAlignment="1" applyProtection="1">
      <alignment horizontal="center" vertical="center" wrapText="1"/>
    </xf>
    <xf numFmtId="4" fontId="5" fillId="7" borderId="17" xfId="0" applyNumberFormat="1" applyFont="1" applyFill="1" applyBorder="1" applyAlignment="1" applyProtection="1">
      <alignment horizontal="center" vertical="center" wrapText="1"/>
    </xf>
    <xf numFmtId="4" fontId="5" fillId="7" borderId="19" xfId="0" applyNumberFormat="1" applyFont="1" applyFill="1" applyBorder="1" applyAlignment="1" applyProtection="1">
      <alignment horizontal="center" vertical="center" wrapText="1"/>
    </xf>
    <xf numFmtId="4" fontId="5" fillId="7" borderId="39" xfId="0" applyNumberFormat="1" applyFont="1" applyFill="1" applyBorder="1" applyAlignment="1" applyProtection="1">
      <alignment horizontal="center" vertical="center" wrapText="1"/>
    </xf>
    <xf numFmtId="0" fontId="1" fillId="6" borderId="2" xfId="0" applyNumberFormat="1" applyFont="1" applyFill="1" applyBorder="1" applyAlignment="1" applyProtection="1">
      <alignment horizontal="center" vertical="center" wrapText="1"/>
    </xf>
    <xf numFmtId="0" fontId="1" fillId="6" borderId="2" xfId="0" applyNumberFormat="1" applyFont="1" applyFill="1" applyBorder="1" applyAlignment="1" applyProtection="1">
      <alignment horizontal="center" vertical="center" wrapText="1"/>
      <protection locked="0"/>
    </xf>
    <xf numFmtId="0" fontId="1" fillId="6" borderId="2" xfId="0" applyNumberFormat="1" applyFont="1" applyFill="1" applyBorder="1" applyAlignment="1" applyProtection="1">
      <alignment horizontal="center" vertical="center" wrapText="1"/>
    </xf>
    <xf numFmtId="0" fontId="1" fillId="9" borderId="2" xfId="0" applyNumberFormat="1" applyFont="1" applyFill="1" applyBorder="1" applyAlignment="1" applyProtection="1">
      <alignment horizontal="left" vertical="center" wrapText="1"/>
    </xf>
    <xf numFmtId="0" fontId="1" fillId="9" borderId="2" xfId="0" applyNumberFormat="1" applyFont="1" applyFill="1" applyBorder="1" applyAlignment="1" applyProtection="1">
      <alignment horizontal="left" vertical="center" wrapText="1"/>
    </xf>
    <xf numFmtId="0" fontId="1" fillId="9" borderId="2" xfId="0" applyNumberFormat="1" applyFont="1" applyFill="1" applyBorder="1" applyAlignment="1" applyProtection="1">
      <alignment horizontal="left" vertical="center" wrapText="1"/>
      <protection locked="0"/>
    </xf>
    <xf numFmtId="4" fontId="1" fillId="9" borderId="2" xfId="0" applyNumberFormat="1" applyFont="1" applyFill="1" applyBorder="1" applyAlignment="1" applyProtection="1">
      <alignment horizontal="right" vertical="center" wrapText="1"/>
    </xf>
    <xf numFmtId="0" fontId="2" fillId="9" borderId="2" xfId="0" applyNumberFormat="1" applyFont="1" applyFill="1" applyBorder="1" applyAlignment="1" applyProtection="1">
      <alignment horizontal="left" vertical="center" wrapText="1"/>
    </xf>
    <xf numFmtId="0" fontId="2" fillId="9" borderId="2" xfId="0" applyNumberFormat="1" applyFont="1" applyFill="1" applyBorder="1" applyAlignment="1" applyProtection="1">
      <alignment horizontal="center" vertical="center" wrapText="1"/>
    </xf>
    <xf numFmtId="164" fontId="2" fillId="9" borderId="2" xfId="0" applyNumberFormat="1" applyFont="1" applyFill="1" applyBorder="1" applyAlignment="1" applyProtection="1">
      <alignment horizontal="right" vertical="center" wrapText="1"/>
    </xf>
    <xf numFmtId="0" fontId="2" fillId="9" borderId="2" xfId="0" applyNumberFormat="1" applyFont="1" applyFill="1" applyBorder="1" applyAlignment="1" applyProtection="1">
      <alignment horizontal="right" vertical="center" wrapText="1"/>
    </xf>
    <xf numFmtId="4" fontId="2" fillId="9" borderId="2" xfId="0" applyNumberFormat="1" applyFont="1" applyFill="1" applyBorder="1" applyAlignment="1" applyProtection="1">
      <alignment horizontal="right" vertical="center" wrapText="1"/>
    </xf>
    <xf numFmtId="0" fontId="2" fillId="9" borderId="4" xfId="0" applyNumberFormat="1" applyFont="1" applyFill="1" applyBorder="1" applyAlignment="1" applyProtection="1">
      <alignment horizontal="right" vertical="center" wrapText="1"/>
    </xf>
    <xf numFmtId="0" fontId="0" fillId="9" borderId="1" xfId="0" applyNumberFormat="1" applyFont="1" applyFill="1" applyBorder="1" applyAlignment="1" applyProtection="1">
      <alignment wrapText="1"/>
      <protection locked="0"/>
    </xf>
    <xf numFmtId="0" fontId="3" fillId="9" borderId="12" xfId="0" applyNumberFormat="1" applyFont="1" applyFill="1" applyBorder="1" applyAlignment="1" applyProtection="1">
      <alignment horizontal="center" vertical="center" wrapText="1"/>
    </xf>
    <xf numFmtId="4" fontId="1" fillId="9" borderId="11" xfId="0" applyNumberFormat="1" applyFont="1" applyFill="1" applyBorder="1" applyAlignment="1" applyProtection="1">
      <alignment horizontal="right" vertical="center" wrapText="1"/>
    </xf>
    <xf numFmtId="0" fontId="13" fillId="6" borderId="2" xfId="0" applyNumberFormat="1" applyFont="1" applyFill="1" applyBorder="1" applyAlignment="1" applyProtection="1">
      <alignment horizontal="center" vertical="center" wrapText="1"/>
    </xf>
    <xf numFmtId="0" fontId="13" fillId="6" borderId="2" xfId="0" applyNumberFormat="1" applyFont="1" applyFill="1" applyBorder="1" applyAlignment="1" applyProtection="1">
      <alignment horizontal="center" vertical="center" wrapText="1"/>
    </xf>
    <xf numFmtId="0" fontId="5" fillId="9" borderId="2" xfId="0" applyNumberFormat="1" applyFont="1" applyFill="1" applyBorder="1" applyAlignment="1" applyProtection="1">
      <alignment horizontal="left" vertical="center" wrapText="1"/>
    </xf>
    <xf numFmtId="0" fontId="5" fillId="9" borderId="2" xfId="0" applyNumberFormat="1" applyFont="1" applyFill="1" applyBorder="1" applyAlignment="1" applyProtection="1">
      <alignment horizontal="left" vertical="center" wrapText="1"/>
      <protection locked="0"/>
    </xf>
    <xf numFmtId="0" fontId="6" fillId="6" borderId="2" xfId="0" applyNumberFormat="1" applyFont="1" applyFill="1" applyBorder="1" applyAlignment="1" applyProtection="1">
      <alignment horizontal="left" vertical="center" wrapText="1"/>
    </xf>
    <xf numFmtId="0" fontId="6" fillId="6" borderId="2" xfId="0" applyNumberFormat="1" applyFont="1" applyFill="1" applyBorder="1" applyAlignment="1" applyProtection="1">
      <alignment horizontal="left" vertical="center" wrapText="1"/>
      <protection locked="0"/>
    </xf>
    <xf numFmtId="0" fontId="3" fillId="6" borderId="2" xfId="0" applyNumberFormat="1" applyFont="1" applyFill="1" applyBorder="1" applyAlignment="1" applyProtection="1">
      <alignment horizontal="center" vertical="center" wrapText="1"/>
    </xf>
    <xf numFmtId="0" fontId="3" fillId="6" borderId="2" xfId="0" applyNumberFormat="1" applyFont="1" applyFill="1" applyBorder="1" applyAlignment="1" applyProtection="1">
      <alignment horizontal="center" vertical="center" wrapText="1"/>
      <protection locked="0"/>
    </xf>
    <xf numFmtId="0" fontId="3" fillId="6" borderId="2" xfId="0" applyNumberFormat="1" applyFont="1" applyFill="1" applyBorder="1" applyAlignment="1" applyProtection="1">
      <alignment horizontal="center" vertical="center" wrapText="1"/>
    </xf>
    <xf numFmtId="0" fontId="7" fillId="9" borderId="2" xfId="0" applyNumberFormat="1" applyFont="1" applyFill="1" applyBorder="1" applyAlignment="1" applyProtection="1">
      <alignment horizontal="center" vertical="top" wrapText="1"/>
    </xf>
    <xf numFmtId="0" fontId="7" fillId="9" borderId="2" xfId="0" applyNumberFormat="1" applyFont="1" applyFill="1" applyBorder="1" applyAlignment="1" applyProtection="1">
      <alignment horizontal="justify" vertical="top" wrapText="1"/>
    </xf>
    <xf numFmtId="0" fontId="7" fillId="9" borderId="2" xfId="0" applyNumberFormat="1" applyFont="1" applyFill="1" applyBorder="1" applyAlignment="1" applyProtection="1">
      <alignment horizontal="justify" vertical="top" wrapText="1"/>
      <protection locked="0"/>
    </xf>
    <xf numFmtId="0" fontId="7" fillId="9" borderId="2" xfId="0" applyNumberFormat="1" applyFont="1" applyFill="1" applyBorder="1" applyAlignment="1" applyProtection="1">
      <alignment horizontal="center" vertical="top" wrapText="1"/>
    </xf>
    <xf numFmtId="0" fontId="7" fillId="9" borderId="2" xfId="0" applyNumberFormat="1" applyFont="1" applyFill="1" applyBorder="1" applyAlignment="1" applyProtection="1">
      <alignment horizontal="center" vertical="top" wrapText="1"/>
      <protection locked="0"/>
    </xf>
    <xf numFmtId="165" fontId="7" fillId="9" borderId="2" xfId="0" applyNumberFormat="1" applyFont="1" applyFill="1" applyBorder="1" applyAlignment="1" applyProtection="1">
      <alignment horizontal="right" vertical="top" wrapText="1"/>
    </xf>
    <xf numFmtId="0" fontId="7" fillId="9" borderId="2" xfId="0" applyNumberFormat="1" applyFont="1" applyFill="1" applyBorder="1" applyAlignment="1" applyProtection="1">
      <alignment horizontal="right" vertical="top" wrapText="1"/>
      <protection locked="0"/>
    </xf>
    <xf numFmtId="4" fontId="7" fillId="9" borderId="2" xfId="0" applyNumberFormat="1" applyFont="1" applyFill="1" applyBorder="1" applyAlignment="1" applyProtection="1">
      <alignment horizontal="right" vertical="top" wrapText="1"/>
    </xf>
    <xf numFmtId="4" fontId="7" fillId="9" borderId="2" xfId="0" applyNumberFormat="1" applyFont="1" applyFill="1" applyBorder="1" applyAlignment="1" applyProtection="1">
      <alignment horizontal="right" vertical="top" wrapText="1"/>
    </xf>
    <xf numFmtId="0" fontId="6" fillId="9" borderId="2" xfId="0" applyNumberFormat="1" applyFont="1" applyFill="1" applyBorder="1" applyAlignment="1" applyProtection="1">
      <alignment horizontal="right" vertical="top" wrapText="1"/>
    </xf>
    <xf numFmtId="0" fontId="6" fillId="9" borderId="2" xfId="0" applyNumberFormat="1" applyFont="1" applyFill="1" applyBorder="1" applyAlignment="1" applyProtection="1">
      <alignment horizontal="right" vertical="top" wrapText="1"/>
      <protection locked="0"/>
    </xf>
    <xf numFmtId="4" fontId="6" fillId="9" borderId="2" xfId="0" applyNumberFormat="1" applyFont="1" applyFill="1" applyBorder="1" applyAlignment="1" applyProtection="1">
      <alignment horizontal="right" vertical="top" wrapText="1"/>
    </xf>
    <xf numFmtId="0" fontId="1" fillId="9" borderId="2" xfId="0" applyNumberFormat="1" applyFont="1" applyFill="1" applyBorder="1" applyAlignment="1" applyProtection="1">
      <alignment horizontal="right" vertical="center" wrapText="1"/>
    </xf>
    <xf numFmtId="0" fontId="1" fillId="9" borderId="2" xfId="0" applyNumberFormat="1" applyFont="1" applyFill="1" applyBorder="1" applyAlignment="1" applyProtection="1">
      <alignment horizontal="right" vertical="center" wrapText="1"/>
      <protection locked="0"/>
    </xf>
    <xf numFmtId="0" fontId="4" fillId="9" borderId="1" xfId="0" applyNumberFormat="1" applyFont="1" applyFill="1" applyBorder="1" applyAlignment="1" applyProtection="1">
      <alignment horizontal="left" vertical="top" wrapText="1"/>
    </xf>
    <xf numFmtId="0" fontId="4" fillId="9" borderId="1" xfId="0" applyNumberFormat="1" applyFont="1" applyFill="1" applyBorder="1" applyAlignment="1" applyProtection="1">
      <alignment horizontal="left" vertical="top" wrapText="1"/>
      <protection locked="0"/>
    </xf>
    <xf numFmtId="0" fontId="1" fillId="6" borderId="3" xfId="0" applyNumberFormat="1" applyFont="1" applyFill="1" applyBorder="1" applyAlignment="1" applyProtection="1">
      <alignment horizontal="left" vertical="center" wrapText="1"/>
    </xf>
    <xf numFmtId="0" fontId="1" fillId="6" borderId="3" xfId="0" applyNumberFormat="1" applyFont="1" applyFill="1" applyBorder="1" applyAlignment="1" applyProtection="1">
      <alignment horizontal="left" vertical="center" wrapText="1"/>
      <protection locked="0"/>
    </xf>
    <xf numFmtId="0" fontId="3" fillId="6" borderId="4" xfId="0" applyNumberFormat="1" applyFont="1" applyFill="1" applyBorder="1" applyAlignment="1" applyProtection="1">
      <alignment horizontal="center" vertical="center" wrapText="1"/>
    </xf>
    <xf numFmtId="0" fontId="3" fillId="6" borderId="4" xfId="0" applyNumberFormat="1" applyFont="1" applyFill="1" applyBorder="1" applyAlignment="1" applyProtection="1">
      <alignment horizontal="center" vertical="center" wrapText="1"/>
      <protection locked="0"/>
    </xf>
    <xf numFmtId="0" fontId="2" fillId="9" borderId="2" xfId="0" applyNumberFormat="1" applyFont="1" applyFill="1" applyBorder="1" applyAlignment="1" applyProtection="1">
      <alignment horizontal="left" vertical="center" wrapText="1"/>
    </xf>
    <xf numFmtId="0" fontId="2" fillId="9" borderId="2" xfId="0" applyNumberFormat="1" applyFont="1" applyFill="1" applyBorder="1" applyAlignment="1" applyProtection="1">
      <alignment horizontal="left" vertical="center" wrapText="1"/>
      <protection locked="0"/>
    </xf>
    <xf numFmtId="165" fontId="2" fillId="9" borderId="2" xfId="0" applyNumberFormat="1" applyFont="1" applyFill="1" applyBorder="1" applyAlignment="1" applyProtection="1">
      <alignment horizontal="center" vertical="center" wrapText="1"/>
    </xf>
    <xf numFmtId="0" fontId="2" fillId="9" borderId="2" xfId="0" applyNumberFormat="1" applyFont="1" applyFill="1" applyBorder="1" applyAlignment="1" applyProtection="1">
      <alignment horizontal="center" vertical="center" wrapText="1"/>
      <protection locked="0"/>
    </xf>
    <xf numFmtId="166" fontId="2" fillId="9" borderId="2" xfId="0" applyNumberFormat="1" applyFont="1" applyFill="1" applyBorder="1" applyAlignment="1" applyProtection="1">
      <alignment horizontal="center" vertical="center" wrapText="1"/>
    </xf>
    <xf numFmtId="166" fontId="2" fillId="9" borderId="2" xfId="0" applyNumberFormat="1" applyFont="1" applyFill="1" applyBorder="1" applyAlignment="1" applyProtection="1">
      <alignment horizontal="right" vertical="center" wrapText="1"/>
    </xf>
    <xf numFmtId="0" fontId="2" fillId="9" borderId="2" xfId="0" applyNumberFormat="1" applyFont="1" applyFill="1" applyBorder="1" applyAlignment="1" applyProtection="1">
      <alignment horizontal="right" vertical="center" wrapText="1"/>
      <protection locked="0"/>
    </xf>
    <xf numFmtId="166" fontId="2" fillId="9" borderId="2" xfId="0" applyNumberFormat="1" applyFont="1" applyFill="1" applyBorder="1" applyAlignment="1" applyProtection="1">
      <alignment horizontal="right" vertical="center" wrapText="1"/>
    </xf>
    <xf numFmtId="0" fontId="3" fillId="9" borderId="2" xfId="0" applyNumberFormat="1" applyFont="1" applyFill="1" applyBorder="1" applyAlignment="1" applyProtection="1">
      <alignment horizontal="right" vertical="center" wrapText="1"/>
    </xf>
    <xf numFmtId="0" fontId="3" fillId="9" borderId="2" xfId="0" applyNumberFormat="1" applyFont="1" applyFill="1" applyBorder="1" applyAlignment="1" applyProtection="1">
      <alignment horizontal="right" vertical="center" wrapText="1"/>
      <protection locked="0"/>
    </xf>
    <xf numFmtId="166" fontId="1" fillId="9" borderId="2" xfId="0" applyNumberFormat="1" applyFont="1" applyFill="1" applyBorder="1" applyAlignment="1" applyProtection="1">
      <alignment horizontal="right" vertical="center" wrapText="1"/>
    </xf>
    <xf numFmtId="0" fontId="1" fillId="6" borderId="2" xfId="0" applyNumberFormat="1" applyFont="1" applyFill="1" applyBorder="1" applyAlignment="1" applyProtection="1">
      <alignment horizontal="left" vertical="center" wrapText="1"/>
    </xf>
    <xf numFmtId="0" fontId="1" fillId="6" borderId="2" xfId="0" applyNumberFormat="1" applyFont="1" applyFill="1" applyBorder="1" applyAlignment="1" applyProtection="1">
      <alignment horizontal="left" vertical="center" wrapText="1"/>
      <protection locked="0"/>
    </xf>
    <xf numFmtId="0" fontId="2" fillId="9" borderId="5" xfId="0" applyNumberFormat="1" applyFont="1" applyFill="1" applyBorder="1" applyAlignment="1" applyProtection="1">
      <alignment horizontal="left" vertical="center" wrapText="1"/>
    </xf>
    <xf numFmtId="0" fontId="2" fillId="9" borderId="5" xfId="0" applyNumberFormat="1" applyFont="1" applyFill="1" applyBorder="1" applyAlignment="1" applyProtection="1">
      <alignment horizontal="left" vertical="center" wrapText="1"/>
      <protection locked="0"/>
    </xf>
    <xf numFmtId="4" fontId="2" fillId="9" borderId="2" xfId="0" applyNumberFormat="1" applyFont="1" applyFill="1" applyBorder="1" applyAlignment="1" applyProtection="1">
      <alignment horizontal="right" vertical="center" wrapText="1"/>
    </xf>
    <xf numFmtId="165" fontId="2" fillId="9" borderId="2" xfId="0" applyNumberFormat="1" applyFont="1" applyFill="1" applyBorder="1" applyAlignment="1" applyProtection="1">
      <alignment horizontal="right" vertical="center" wrapText="1"/>
    </xf>
    <xf numFmtId="4" fontId="2" fillId="9" borderId="2" xfId="0" applyNumberFormat="1" applyFont="1" applyFill="1" applyBorder="1" applyAlignment="1" applyProtection="1">
      <alignment horizontal="center" vertical="center" wrapText="1"/>
    </xf>
    <xf numFmtId="0" fontId="8" fillId="9" borderId="1" xfId="0" applyNumberFormat="1" applyFont="1" applyFill="1" applyBorder="1" applyAlignment="1" applyProtection="1">
      <alignment horizontal="center" vertical="center" wrapText="1"/>
    </xf>
    <xf numFmtId="0" fontId="8" fillId="9" borderId="1" xfId="0" applyNumberFormat="1" applyFont="1" applyFill="1" applyBorder="1" applyAlignment="1" applyProtection="1">
      <alignment horizontal="center" vertical="center" wrapText="1"/>
      <protection locked="0"/>
    </xf>
    <xf numFmtId="0" fontId="2" fillId="9" borderId="2" xfId="0" applyNumberFormat="1" applyFont="1" applyFill="1" applyBorder="1" applyAlignment="1" applyProtection="1">
      <alignment horizontal="center" vertical="top" wrapText="1"/>
    </xf>
    <xf numFmtId="0" fontId="2" fillId="9" borderId="2" xfId="0" applyNumberFormat="1" applyFont="1" applyFill="1" applyBorder="1" applyAlignment="1" applyProtection="1">
      <alignment horizontal="left" vertical="top" wrapText="1"/>
    </xf>
    <xf numFmtId="0" fontId="2" fillId="9" borderId="2" xfId="0" applyNumberFormat="1" applyFont="1" applyFill="1" applyBorder="1" applyAlignment="1" applyProtection="1">
      <alignment horizontal="left" vertical="top" wrapText="1"/>
      <protection locked="0"/>
    </xf>
    <xf numFmtId="0" fontId="2" fillId="9" borderId="2" xfId="0" applyNumberFormat="1" applyFont="1" applyFill="1" applyBorder="1" applyAlignment="1" applyProtection="1">
      <alignment horizontal="center" vertical="top" wrapText="1"/>
    </xf>
    <xf numFmtId="0" fontId="2" fillId="9" borderId="2" xfId="0" applyNumberFormat="1" applyFont="1" applyFill="1" applyBorder="1" applyAlignment="1" applyProtection="1">
      <alignment horizontal="center" vertical="top" wrapText="1"/>
      <protection locked="0"/>
    </xf>
    <xf numFmtId="165" fontId="2" fillId="9" borderId="2" xfId="0" applyNumberFormat="1" applyFont="1" applyFill="1" applyBorder="1" applyAlignment="1" applyProtection="1">
      <alignment horizontal="center" vertical="top" wrapText="1"/>
    </xf>
    <xf numFmtId="4" fontId="2" fillId="9" borderId="2" xfId="0" applyNumberFormat="1" applyFont="1" applyFill="1" applyBorder="1" applyAlignment="1" applyProtection="1">
      <alignment horizontal="right" vertical="top" wrapText="1"/>
    </xf>
    <xf numFmtId="0" fontId="2" fillId="9" borderId="2" xfId="0" applyNumberFormat="1" applyFont="1" applyFill="1" applyBorder="1" applyAlignment="1" applyProtection="1">
      <alignment horizontal="right" vertical="top" wrapText="1"/>
      <protection locked="0"/>
    </xf>
    <xf numFmtId="4" fontId="2" fillId="9" borderId="2" xfId="0" applyNumberFormat="1" applyFont="1" applyFill="1" applyBorder="1" applyAlignment="1" applyProtection="1">
      <alignment horizontal="right" vertical="top" wrapText="1"/>
    </xf>
    <xf numFmtId="0" fontId="2" fillId="9" borderId="2" xfId="0" applyNumberFormat="1" applyFont="1" applyFill="1" applyBorder="1" applyAlignment="1" applyProtection="1">
      <alignment horizontal="left" vertical="top" wrapText="1"/>
    </xf>
    <xf numFmtId="0" fontId="0" fillId="9" borderId="1" xfId="0" applyNumberFormat="1" applyFont="1" applyFill="1" applyBorder="1" applyAlignment="1" applyProtection="1">
      <alignment wrapText="1"/>
      <protection locked="0"/>
    </xf>
    <xf numFmtId="0" fontId="7" fillId="9" borderId="2" xfId="0" applyNumberFormat="1" applyFont="1" applyFill="1" applyBorder="1" applyAlignment="1" applyProtection="1">
      <alignment horizontal="justify" vertical="top" wrapText="1"/>
    </xf>
    <xf numFmtId="165" fontId="7" fillId="9" borderId="2" xfId="0" applyNumberFormat="1" applyFont="1" applyFill="1" applyBorder="1" applyAlignment="1" applyProtection="1">
      <alignment horizontal="right" vertical="top" wrapText="1"/>
    </xf>
    <xf numFmtId="0" fontId="3" fillId="6" borderId="2" xfId="0" applyNumberFormat="1" applyFont="1" applyFill="1" applyBorder="1" applyAlignment="1" applyProtection="1">
      <alignment horizontal="left" vertical="center" wrapText="1"/>
    </xf>
    <xf numFmtId="0" fontId="3" fillId="6" borderId="2" xfId="0" applyNumberFormat="1" applyFont="1" applyFill="1" applyBorder="1" applyAlignment="1" applyProtection="1">
      <alignment horizontal="left" vertical="center" wrapText="1"/>
      <protection locked="0"/>
    </xf>
    <xf numFmtId="165" fontId="10" fillId="9" borderId="2" xfId="0" applyNumberFormat="1" applyFont="1" applyFill="1" applyBorder="1" applyAlignment="1" applyProtection="1">
      <alignment horizontal="center" vertical="center" wrapText="1"/>
    </xf>
    <xf numFmtId="0" fontId="10" fillId="9" borderId="2" xfId="0" applyNumberFormat="1" applyFont="1" applyFill="1" applyBorder="1" applyAlignment="1" applyProtection="1">
      <alignment horizontal="center" vertical="center" wrapText="1"/>
      <protection locked="0"/>
    </xf>
    <xf numFmtId="0" fontId="10" fillId="9" borderId="2" xfId="0" applyNumberFormat="1" applyFont="1" applyFill="1" applyBorder="1" applyAlignment="1" applyProtection="1">
      <alignment horizontal="center" vertical="center" wrapText="1"/>
    </xf>
    <xf numFmtId="0" fontId="10" fillId="9" borderId="2" xfId="0" applyNumberFormat="1"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4" fillId="14" borderId="2" xfId="0" applyNumberFormat="1" applyFont="1" applyFill="1" applyBorder="1" applyAlignment="1" applyProtection="1">
      <alignment horizontal="center" vertical="center" wrapText="1"/>
    </xf>
    <xf numFmtId="0" fontId="4" fillId="14" borderId="2" xfId="0" applyNumberFormat="1" applyFont="1" applyFill="1" applyBorder="1" applyAlignment="1" applyProtection="1">
      <alignment horizontal="center" vertical="center" wrapText="1"/>
    </xf>
    <xf numFmtId="0" fontId="4" fillId="14" borderId="2" xfId="0" applyNumberFormat="1" applyFont="1" applyFill="1" applyBorder="1" applyAlignment="1" applyProtection="1">
      <alignment horizontal="center" vertical="center" wrapText="1"/>
      <protection locked="0"/>
    </xf>
    <xf numFmtId="0" fontId="11" fillId="9" borderId="2" xfId="0" applyNumberFormat="1" applyFont="1" applyFill="1" applyBorder="1" applyAlignment="1" applyProtection="1">
      <alignment horizontal="left" vertical="center" wrapText="1"/>
    </xf>
    <xf numFmtId="4" fontId="11" fillId="9" borderId="2" xfId="0" applyNumberFormat="1" applyFont="1" applyFill="1" applyBorder="1" applyAlignment="1" applyProtection="1">
      <alignment horizontal="right" vertical="center" wrapText="1"/>
    </xf>
    <xf numFmtId="0" fontId="11" fillId="9" borderId="2" xfId="0" applyNumberFormat="1" applyFont="1" applyFill="1" applyBorder="1" applyAlignment="1" applyProtection="1">
      <alignment horizontal="left" vertical="center" wrapText="1"/>
      <protection locked="0"/>
    </xf>
    <xf numFmtId="0" fontId="11" fillId="9" borderId="2" xfId="0" applyNumberFormat="1" applyFont="1" applyFill="1" applyBorder="1" applyAlignment="1" applyProtection="1">
      <alignment horizontal="right" vertical="center" wrapText="1"/>
      <protection locked="0"/>
    </xf>
    <xf numFmtId="4" fontId="11" fillId="14" borderId="2" xfId="0" applyNumberFormat="1" applyFont="1" applyFill="1" applyBorder="1" applyAlignment="1" applyProtection="1">
      <alignment horizontal="right" vertical="center" wrapText="1"/>
    </xf>
    <xf numFmtId="4" fontId="11" fillId="14" borderId="2" xfId="0" applyNumberFormat="1" applyFont="1" applyFill="1" applyBorder="1" applyAlignment="1" applyProtection="1">
      <alignment horizontal="right" vertical="center" wrapText="1"/>
    </xf>
    <xf numFmtId="0" fontId="11" fillId="14" borderId="2" xfId="0" applyNumberFormat="1" applyFont="1" applyFill="1" applyBorder="1" applyAlignment="1" applyProtection="1">
      <alignment horizontal="right" vertical="center" wrapText="1"/>
      <protection locked="0"/>
    </xf>
    <xf numFmtId="4" fontId="5" fillId="9" borderId="2" xfId="0" applyNumberFormat="1" applyFont="1" applyFill="1" applyBorder="1" applyAlignment="1" applyProtection="1">
      <alignment horizontal="right" vertical="center" wrapText="1"/>
    </xf>
    <xf numFmtId="167" fontId="11" fillId="9" borderId="4" xfId="0" applyNumberFormat="1" applyFont="1" applyFill="1" applyBorder="1" applyAlignment="1" applyProtection="1">
      <alignment horizontal="right" vertical="center" wrapText="1"/>
    </xf>
    <xf numFmtId="167" fontId="11" fillId="9" borderId="4" xfId="0" applyNumberFormat="1" applyFont="1" applyFill="1" applyBorder="1" applyAlignment="1" applyProtection="1">
      <alignment horizontal="right" vertical="center" wrapText="1"/>
    </xf>
    <xf numFmtId="0" fontId="11" fillId="9" borderId="4" xfId="0" applyNumberFormat="1" applyFont="1" applyFill="1" applyBorder="1" applyAlignment="1" applyProtection="1">
      <alignment horizontal="right" vertical="center" wrapText="1"/>
      <protection locked="0"/>
    </xf>
    <xf numFmtId="168" fontId="5" fillId="9" borderId="4" xfId="0" applyNumberFormat="1" applyFont="1" applyFill="1" applyBorder="1" applyAlignment="1" applyProtection="1">
      <alignment horizontal="right" vertical="center" wrapText="1"/>
    </xf>
    <xf numFmtId="0" fontId="46" fillId="9" borderId="4" xfId="0" applyNumberFormat="1" applyFont="1" applyFill="1" applyBorder="1" applyAlignment="1" applyProtection="1">
      <alignment wrapText="1"/>
      <protection locked="0"/>
    </xf>
    <xf numFmtId="0" fontId="46" fillId="9" borderId="3" xfId="0" applyNumberFormat="1" applyFont="1" applyFill="1" applyBorder="1" applyAlignment="1" applyProtection="1">
      <alignment wrapText="1"/>
      <protection locked="0"/>
    </xf>
    <xf numFmtId="0" fontId="46" fillId="9" borderId="6" xfId="0" applyNumberFormat="1" applyFont="1" applyFill="1" applyBorder="1" applyAlignment="1" applyProtection="1">
      <alignment wrapText="1"/>
      <protection locked="0"/>
    </xf>
    <xf numFmtId="0" fontId="46" fillId="9" borderId="7" xfId="0" applyNumberFormat="1" applyFont="1" applyFill="1" applyBorder="1" applyAlignment="1" applyProtection="1">
      <alignment wrapText="1"/>
      <protection locked="0"/>
    </xf>
    <xf numFmtId="0" fontId="46" fillId="9" borderId="8" xfId="0" applyNumberFormat="1" applyFont="1" applyFill="1" applyBorder="1" applyAlignment="1" applyProtection="1">
      <alignment wrapText="1"/>
      <protection locked="0"/>
    </xf>
    <xf numFmtId="0" fontId="46" fillId="9" borderId="9" xfId="0" applyNumberFormat="1" applyFont="1" applyFill="1" applyBorder="1" applyAlignment="1" applyProtection="1">
      <alignment wrapText="1"/>
      <protection locked="0"/>
    </xf>
  </cellXfs>
  <cellStyles count="81">
    <cellStyle name="20% - Ênfase1 2" xfId="4"/>
    <cellStyle name="20% - Ênfase2 2" xfId="5"/>
    <cellStyle name="20% - Ênfase3 2" xfId="6"/>
    <cellStyle name="20% - Ênfase4 2" xfId="7"/>
    <cellStyle name="20% - Ênfase5 2" xfId="8"/>
    <cellStyle name="20% - Ênfase6 2" xfId="9"/>
    <cellStyle name="40% - Ênfase1 2" xfId="10"/>
    <cellStyle name="40% - Ênfase2 2" xfId="11"/>
    <cellStyle name="40% - Ênfase3 2" xfId="12"/>
    <cellStyle name="40% - Ênfase4 2" xfId="13"/>
    <cellStyle name="40% - Ênfase5 2" xfId="14"/>
    <cellStyle name="40% - Ênfase6 2" xfId="15"/>
    <cellStyle name="60% - Ênfase1 2" xfId="16"/>
    <cellStyle name="60% - Ênfase2 2" xfId="17"/>
    <cellStyle name="60% - Ênfase3 2" xfId="18"/>
    <cellStyle name="60% - Ênfase4 2" xfId="19"/>
    <cellStyle name="60% - Ênfase5 2" xfId="20"/>
    <cellStyle name="60% - Ênfase6 2" xfId="21"/>
    <cellStyle name="Bom 2" xfId="22"/>
    <cellStyle name="Cálculo 2" xfId="23"/>
    <cellStyle name="Célula de Verificação 2" xfId="24"/>
    <cellStyle name="Célula Vinculada 2" xfId="25"/>
    <cellStyle name="Ênfase1 2" xfId="26"/>
    <cellStyle name="Ênfase2 2" xfId="27"/>
    <cellStyle name="Ênfase3 2" xfId="28"/>
    <cellStyle name="Ênfase4 2" xfId="29"/>
    <cellStyle name="Ênfase5 2" xfId="30"/>
    <cellStyle name="Ênfase6 2" xfId="31"/>
    <cellStyle name="Entrada 2" xfId="32"/>
    <cellStyle name="Followed Hyperlink" xfId="33"/>
    <cellStyle name="Incorreto 2" xfId="34"/>
    <cellStyle name="Millares [0]_WDM-1" xfId="35"/>
    <cellStyle name="Millares_WDM-1" xfId="36"/>
    <cellStyle name="Moeda 2" xfId="3"/>
    <cellStyle name="Moeda 3" xfId="37"/>
    <cellStyle name="Moeda 4" xfId="38"/>
    <cellStyle name="Moeda 5" xfId="39"/>
    <cellStyle name="Moneda [0]_WDM-1" xfId="40"/>
    <cellStyle name="Moneda_WDM-1" xfId="41"/>
    <cellStyle name="Neutra 2" xfId="42"/>
    <cellStyle name="Normal" xfId="0" builtinId="0"/>
    <cellStyle name="Normal 2" xfId="1"/>
    <cellStyle name="Normal 2 2" xfId="43"/>
    <cellStyle name="Normal 2 2 2" xfId="44"/>
    <cellStyle name="Normal 2 2 3" xfId="45"/>
    <cellStyle name="Normal 2 3" xfId="46"/>
    <cellStyle name="Normal 2_Pasta1" xfId="47"/>
    <cellStyle name="Normal 3" xfId="48"/>
    <cellStyle name="Normal 4" xfId="49"/>
    <cellStyle name="Normal 5" xfId="50"/>
    <cellStyle name="Normal 6" xfId="51"/>
    <cellStyle name="Nota 2" xfId="52"/>
    <cellStyle name="Percentagem 2" xfId="53"/>
    <cellStyle name="Porcentagem 2" xfId="54"/>
    <cellStyle name="Porcentagem 3" xfId="55"/>
    <cellStyle name="Porcentagem 4" xfId="56"/>
    <cellStyle name="Saída 2" xfId="57"/>
    <cellStyle name="Separador de milhares 2" xfId="58"/>
    <cellStyle name="Separador de milhares 2 2" xfId="59"/>
    <cellStyle name="Separador de milhares 2 3" xfId="60"/>
    <cellStyle name="Separador de milhares 3" xfId="61"/>
    <cellStyle name="Separador de milhares 4" xfId="62"/>
    <cellStyle name="Separador de milhares 5" xfId="63"/>
    <cellStyle name="Separador de milhares 6" xfId="64"/>
    <cellStyle name="Separador de milhares 7" xfId="65"/>
    <cellStyle name="Separador de milhares 8" xfId="66"/>
    <cellStyle name="Separador de milhares 9" xfId="67"/>
    <cellStyle name="SUBTIT" xfId="68"/>
    <cellStyle name="Texto de Aviso 2" xfId="69"/>
    <cellStyle name="Texto Explicativo 2" xfId="70"/>
    <cellStyle name="Título 1 2" xfId="71"/>
    <cellStyle name="Título 2 2" xfId="72"/>
    <cellStyle name="Título 3 2" xfId="73"/>
    <cellStyle name="Título 4 2" xfId="74"/>
    <cellStyle name="Título 5" xfId="75"/>
    <cellStyle name="Total 2" xfId="76"/>
    <cellStyle name="Vírgula 2" xfId="2"/>
    <cellStyle name="Vírgula 2 2" xfId="77"/>
    <cellStyle name="Vírgula 3" xfId="78"/>
    <cellStyle name="Vírgula 4" xfId="79"/>
    <cellStyle name="Vírgula 5" xfId="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RCAMENTO/Orc.%20Rotat&#243;ria%20Manguei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COMPOSIÇÃO"/>
      <sheetName val="BDI"/>
    </sheetNames>
    <sheetDataSet>
      <sheetData sheetId="0">
        <row r="10">
          <cell r="I10" t="str">
            <v>PR. TOTAL C / BDI</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21"/>
  <sheetViews>
    <sheetView topLeftCell="A106" zoomScaleNormal="100" workbookViewId="0">
      <selection activeCell="I121" sqref="I121"/>
    </sheetView>
  </sheetViews>
  <sheetFormatPr defaultRowHeight="15"/>
  <cols>
    <col min="1" max="1" width="5.140625" style="8" bestFit="1" customWidth="1"/>
    <col min="2" max="2" width="9.5703125" style="8" bestFit="1" customWidth="1"/>
    <col min="3" max="3" width="50.140625" style="8" customWidth="1"/>
    <col min="4" max="4" width="9.28515625" style="8" bestFit="1" customWidth="1"/>
    <col min="5" max="5" width="6" style="8" bestFit="1" customWidth="1"/>
    <col min="6" max="7" width="7.28515625" style="8" bestFit="1" customWidth="1"/>
    <col min="8" max="8" width="6.7109375" style="8" bestFit="1" customWidth="1"/>
    <col min="9" max="9" width="10.28515625" style="8" bestFit="1" customWidth="1"/>
    <col min="10" max="16384" width="9.140625" style="8"/>
  </cols>
  <sheetData>
    <row r="1" spans="1:9" ht="21" customHeight="1">
      <c r="A1" s="5" t="s">
        <v>2046</v>
      </c>
      <c r="B1" s="6"/>
      <c r="C1" s="6"/>
      <c r="D1" s="6"/>
      <c r="E1" s="6"/>
      <c r="F1" s="6"/>
      <c r="G1" s="6"/>
      <c r="H1" s="6"/>
      <c r="I1" s="7"/>
    </row>
    <row r="2" spans="1:9" ht="17.25" customHeight="1">
      <c r="A2" s="42" t="s">
        <v>0</v>
      </c>
      <c r="B2" s="42" t="s">
        <v>1</v>
      </c>
      <c r="C2" s="42" t="s">
        <v>2</v>
      </c>
      <c r="D2" s="42" t="s">
        <v>3</v>
      </c>
      <c r="E2" s="42" t="s">
        <v>4</v>
      </c>
      <c r="F2" s="59" t="s">
        <v>2043</v>
      </c>
      <c r="G2" s="42" t="s">
        <v>5</v>
      </c>
      <c r="H2" s="43"/>
      <c r="I2" s="42" t="s">
        <v>6</v>
      </c>
    </row>
    <row r="3" spans="1:9">
      <c r="A3" s="43"/>
      <c r="B3" s="43"/>
      <c r="C3" s="43"/>
      <c r="D3" s="43"/>
      <c r="E3" s="43"/>
      <c r="F3" s="43"/>
      <c r="G3" s="58" t="s">
        <v>2044</v>
      </c>
      <c r="H3" s="58" t="s">
        <v>2045</v>
      </c>
      <c r="I3" s="43"/>
    </row>
    <row r="4" spans="1:9" ht="15" customHeight="1">
      <c r="A4" s="45" t="s">
        <v>7</v>
      </c>
      <c r="B4" s="46" t="s">
        <v>8</v>
      </c>
      <c r="C4" s="47"/>
      <c r="D4" s="47"/>
      <c r="E4" s="47"/>
      <c r="F4" s="47"/>
      <c r="G4" s="47"/>
      <c r="H4" s="47"/>
      <c r="I4" s="48">
        <v>93486.33</v>
      </c>
    </row>
    <row r="5" spans="1:9" ht="50.25" customHeight="1">
      <c r="A5" s="49" t="s">
        <v>9</v>
      </c>
      <c r="B5" s="50" t="s">
        <v>10</v>
      </c>
      <c r="C5" s="49" t="s">
        <v>11</v>
      </c>
      <c r="D5" s="50" t="s">
        <v>12</v>
      </c>
      <c r="E5" s="50" t="s">
        <v>13</v>
      </c>
      <c r="F5" s="51">
        <v>4.5</v>
      </c>
      <c r="G5" s="52" t="s">
        <v>14</v>
      </c>
      <c r="H5" s="52" t="s">
        <v>15</v>
      </c>
      <c r="I5" s="53">
        <v>1148.8499999999999</v>
      </c>
    </row>
    <row r="6" spans="1:9" ht="36">
      <c r="A6" s="49" t="s">
        <v>16</v>
      </c>
      <c r="B6" s="50" t="s">
        <v>17</v>
      </c>
      <c r="C6" s="49" t="s">
        <v>18</v>
      </c>
      <c r="D6" s="50" t="s">
        <v>12</v>
      </c>
      <c r="E6" s="50" t="s">
        <v>19</v>
      </c>
      <c r="F6" s="51">
        <v>1</v>
      </c>
      <c r="G6" s="52" t="s">
        <v>2052</v>
      </c>
      <c r="H6" s="52" t="s">
        <v>2053</v>
      </c>
      <c r="I6" s="53">
        <v>415.05</v>
      </c>
    </row>
    <row r="7" spans="1:9">
      <c r="A7" s="49" t="s">
        <v>20</v>
      </c>
      <c r="B7" s="50" t="s">
        <v>21</v>
      </c>
      <c r="C7" s="49" t="s">
        <v>22</v>
      </c>
      <c r="D7" s="50" t="s">
        <v>12</v>
      </c>
      <c r="E7" s="50" t="s">
        <v>23</v>
      </c>
      <c r="F7" s="51">
        <v>1</v>
      </c>
      <c r="G7" s="52" t="s">
        <v>2054</v>
      </c>
      <c r="H7" s="52" t="s">
        <v>2055</v>
      </c>
      <c r="I7" s="53">
        <v>681.64</v>
      </c>
    </row>
    <row r="8" spans="1:9">
      <c r="A8" s="49" t="s">
        <v>24</v>
      </c>
      <c r="B8" s="50" t="s">
        <v>25</v>
      </c>
      <c r="C8" s="49" t="s">
        <v>26</v>
      </c>
      <c r="D8" s="50" t="s">
        <v>27</v>
      </c>
      <c r="E8" s="50" t="s">
        <v>28</v>
      </c>
      <c r="F8" s="51">
        <v>1</v>
      </c>
      <c r="G8" s="52" t="s">
        <v>2056</v>
      </c>
      <c r="H8" s="52" t="s">
        <v>2057</v>
      </c>
      <c r="I8" s="53">
        <v>13649.94</v>
      </c>
    </row>
    <row r="9" spans="1:9">
      <c r="A9" s="49" t="s">
        <v>29</v>
      </c>
      <c r="B9" s="50" t="s">
        <v>30</v>
      </c>
      <c r="C9" s="49" t="s">
        <v>31</v>
      </c>
      <c r="D9" s="50" t="s">
        <v>27</v>
      </c>
      <c r="E9" s="50" t="s">
        <v>28</v>
      </c>
      <c r="F9" s="51">
        <v>1</v>
      </c>
      <c r="G9" s="52" t="s">
        <v>2058</v>
      </c>
      <c r="H9" s="52" t="s">
        <v>2059</v>
      </c>
      <c r="I9" s="53">
        <v>8863.6200000000008</v>
      </c>
    </row>
    <row r="10" spans="1:9">
      <c r="A10" s="49" t="s">
        <v>32</v>
      </c>
      <c r="B10" s="50" t="s">
        <v>33</v>
      </c>
      <c r="C10" s="49" t="s">
        <v>34</v>
      </c>
      <c r="D10" s="50" t="s">
        <v>27</v>
      </c>
      <c r="E10" s="50" t="s">
        <v>28</v>
      </c>
      <c r="F10" s="51">
        <v>1</v>
      </c>
      <c r="G10" s="52" t="s">
        <v>2060</v>
      </c>
      <c r="H10" s="52" t="s">
        <v>2061</v>
      </c>
      <c r="I10" s="53">
        <v>8765.0300000000007</v>
      </c>
    </row>
    <row r="11" spans="1:9">
      <c r="A11" s="49" t="s">
        <v>35</v>
      </c>
      <c r="B11" s="50" t="s">
        <v>36</v>
      </c>
      <c r="C11" s="49" t="s">
        <v>37</v>
      </c>
      <c r="D11" s="50" t="s">
        <v>27</v>
      </c>
      <c r="E11" s="50" t="s">
        <v>28</v>
      </c>
      <c r="F11" s="51">
        <v>1</v>
      </c>
      <c r="G11" s="52" t="s">
        <v>2062</v>
      </c>
      <c r="H11" s="52" t="s">
        <v>2063</v>
      </c>
      <c r="I11" s="53">
        <v>7301.31</v>
      </c>
    </row>
    <row r="12" spans="1:9">
      <c r="A12" s="49" t="s">
        <v>38</v>
      </c>
      <c r="B12" s="50" t="s">
        <v>39</v>
      </c>
      <c r="C12" s="49" t="s">
        <v>40</v>
      </c>
      <c r="D12" s="50" t="s">
        <v>27</v>
      </c>
      <c r="E12" s="50" t="s">
        <v>28</v>
      </c>
      <c r="F12" s="51">
        <v>1</v>
      </c>
      <c r="G12" s="52" t="s">
        <v>2064</v>
      </c>
      <c r="H12" s="52" t="s">
        <v>2065</v>
      </c>
      <c r="I12" s="53">
        <v>5481.36</v>
      </c>
    </row>
    <row r="13" spans="1:9" ht="18">
      <c r="A13" s="49" t="s">
        <v>41</v>
      </c>
      <c r="B13" s="50" t="s">
        <v>42</v>
      </c>
      <c r="C13" s="49" t="s">
        <v>43</v>
      </c>
      <c r="D13" s="50" t="s">
        <v>27</v>
      </c>
      <c r="E13" s="50" t="s">
        <v>44</v>
      </c>
      <c r="F13" s="51">
        <v>50</v>
      </c>
      <c r="G13" s="52" t="s">
        <v>2066</v>
      </c>
      <c r="H13" s="52" t="s">
        <v>2067</v>
      </c>
      <c r="I13" s="53">
        <v>5489</v>
      </c>
    </row>
    <row r="14" spans="1:9">
      <c r="A14" s="49" t="s">
        <v>45</v>
      </c>
      <c r="B14" s="50" t="s">
        <v>46</v>
      </c>
      <c r="C14" s="49" t="s">
        <v>47</v>
      </c>
      <c r="D14" s="50" t="s">
        <v>27</v>
      </c>
      <c r="E14" s="50" t="s">
        <v>44</v>
      </c>
      <c r="F14" s="51">
        <v>500</v>
      </c>
      <c r="G14" s="52" t="s">
        <v>2068</v>
      </c>
      <c r="H14" s="52" t="s">
        <v>2069</v>
      </c>
      <c r="I14" s="53">
        <v>4185</v>
      </c>
    </row>
    <row r="15" spans="1:9" ht="18">
      <c r="A15" s="49" t="s">
        <v>48</v>
      </c>
      <c r="B15" s="50" t="s">
        <v>49</v>
      </c>
      <c r="C15" s="49" t="s">
        <v>50</v>
      </c>
      <c r="D15" s="50" t="s">
        <v>27</v>
      </c>
      <c r="E15" s="50" t="s">
        <v>28</v>
      </c>
      <c r="F15" s="51">
        <v>100</v>
      </c>
      <c r="G15" s="52" t="s">
        <v>2070</v>
      </c>
      <c r="H15" s="52" t="s">
        <v>2071</v>
      </c>
      <c r="I15" s="53">
        <v>8168</v>
      </c>
    </row>
    <row r="16" spans="1:9" ht="18">
      <c r="A16" s="49" t="s">
        <v>51</v>
      </c>
      <c r="B16" s="50" t="s">
        <v>52</v>
      </c>
      <c r="C16" s="49" t="s">
        <v>53</v>
      </c>
      <c r="D16" s="50" t="s">
        <v>27</v>
      </c>
      <c r="E16" s="50" t="s">
        <v>54</v>
      </c>
      <c r="F16" s="51">
        <v>120</v>
      </c>
      <c r="G16" s="52" t="s">
        <v>2072</v>
      </c>
      <c r="H16" s="52" t="s">
        <v>2073</v>
      </c>
      <c r="I16" s="53">
        <v>1341.6</v>
      </c>
    </row>
    <row r="17" spans="1:9" ht="18">
      <c r="A17" s="49" t="s">
        <v>55</v>
      </c>
      <c r="B17" s="50" t="s">
        <v>56</v>
      </c>
      <c r="C17" s="49" t="s">
        <v>57</v>
      </c>
      <c r="D17" s="50" t="s">
        <v>27</v>
      </c>
      <c r="E17" s="50" t="s">
        <v>28</v>
      </c>
      <c r="F17" s="51">
        <v>10</v>
      </c>
      <c r="G17" s="52" t="s">
        <v>2074</v>
      </c>
      <c r="H17" s="52" t="s">
        <v>2075</v>
      </c>
      <c r="I17" s="53">
        <v>1781.5</v>
      </c>
    </row>
    <row r="18" spans="1:9" ht="18">
      <c r="A18" s="49" t="s">
        <v>58</v>
      </c>
      <c r="B18" s="50" t="s">
        <v>59</v>
      </c>
      <c r="C18" s="49" t="s">
        <v>60</v>
      </c>
      <c r="D18" s="50" t="s">
        <v>27</v>
      </c>
      <c r="E18" s="50" t="s">
        <v>28</v>
      </c>
      <c r="F18" s="51">
        <v>25</v>
      </c>
      <c r="G18" s="52" t="s">
        <v>2076</v>
      </c>
      <c r="H18" s="52" t="s">
        <v>2077</v>
      </c>
      <c r="I18" s="53">
        <v>3454.5</v>
      </c>
    </row>
    <row r="19" spans="1:9">
      <c r="A19" s="49" t="s">
        <v>61</v>
      </c>
      <c r="B19" s="50" t="s">
        <v>62</v>
      </c>
      <c r="C19" s="49" t="s">
        <v>63</v>
      </c>
      <c r="D19" s="50" t="s">
        <v>27</v>
      </c>
      <c r="E19" s="50" t="s">
        <v>64</v>
      </c>
      <c r="F19" s="51">
        <v>1</v>
      </c>
      <c r="G19" s="52" t="s">
        <v>2078</v>
      </c>
      <c r="H19" s="52" t="s">
        <v>2079</v>
      </c>
      <c r="I19" s="53">
        <v>22759.93</v>
      </c>
    </row>
    <row r="20" spans="1:9" ht="15" customHeight="1">
      <c r="A20" s="45" t="s">
        <v>65</v>
      </c>
      <c r="B20" s="46" t="s">
        <v>66</v>
      </c>
      <c r="C20" s="47"/>
      <c r="D20" s="47"/>
      <c r="E20" s="47"/>
      <c r="F20" s="47"/>
      <c r="G20" s="47"/>
      <c r="H20" s="47"/>
      <c r="I20" s="48">
        <v>306521.14</v>
      </c>
    </row>
    <row r="21" spans="1:9">
      <c r="A21" s="49" t="s">
        <v>67</v>
      </c>
      <c r="B21" s="50" t="s">
        <v>68</v>
      </c>
      <c r="C21" s="49" t="s">
        <v>69</v>
      </c>
      <c r="D21" s="50" t="s">
        <v>70</v>
      </c>
      <c r="E21" s="50" t="s">
        <v>28</v>
      </c>
      <c r="F21" s="51">
        <v>1</v>
      </c>
      <c r="G21" s="52" t="s">
        <v>71</v>
      </c>
      <c r="H21" s="52" t="s">
        <v>72</v>
      </c>
      <c r="I21" s="53">
        <v>306521.14</v>
      </c>
    </row>
    <row r="22" spans="1:9" ht="15" customHeight="1">
      <c r="A22" s="45" t="s">
        <v>73</v>
      </c>
      <c r="B22" s="46" t="s">
        <v>74</v>
      </c>
      <c r="C22" s="47"/>
      <c r="D22" s="47"/>
      <c r="E22" s="47"/>
      <c r="F22" s="47"/>
      <c r="G22" s="47"/>
      <c r="H22" s="47"/>
      <c r="I22" s="48">
        <v>47381.97</v>
      </c>
    </row>
    <row r="23" spans="1:9" ht="18">
      <c r="A23" s="49" t="s">
        <v>75</v>
      </c>
      <c r="B23" s="50" t="s">
        <v>76</v>
      </c>
      <c r="C23" s="49" t="s">
        <v>77</v>
      </c>
      <c r="D23" s="50" t="s">
        <v>27</v>
      </c>
      <c r="E23" s="50" t="s">
        <v>78</v>
      </c>
      <c r="F23" s="51">
        <v>2135</v>
      </c>
      <c r="G23" s="52" t="s">
        <v>2080</v>
      </c>
      <c r="H23" s="52" t="s">
        <v>2081</v>
      </c>
      <c r="I23" s="53">
        <v>31192.35</v>
      </c>
    </row>
    <row r="24" spans="1:9" ht="18">
      <c r="A24" s="49" t="s">
        <v>79</v>
      </c>
      <c r="B24" s="50" t="s">
        <v>80</v>
      </c>
      <c r="C24" s="49" t="s">
        <v>81</v>
      </c>
      <c r="D24" s="50" t="s">
        <v>27</v>
      </c>
      <c r="E24" s="50" t="s">
        <v>82</v>
      </c>
      <c r="F24" s="51">
        <v>25</v>
      </c>
      <c r="G24" s="52" t="s">
        <v>83</v>
      </c>
      <c r="H24" s="52" t="s">
        <v>84</v>
      </c>
      <c r="I24" s="53">
        <v>3026.25</v>
      </c>
    </row>
    <row r="25" spans="1:9">
      <c r="A25" s="49" t="s">
        <v>85</v>
      </c>
      <c r="B25" s="50" t="s">
        <v>86</v>
      </c>
      <c r="C25" s="49" t="s">
        <v>87</v>
      </c>
      <c r="D25" s="50" t="s">
        <v>27</v>
      </c>
      <c r="E25" s="50" t="s">
        <v>44</v>
      </c>
      <c r="F25" s="51">
        <v>400</v>
      </c>
      <c r="G25" s="52" t="s">
        <v>88</v>
      </c>
      <c r="H25" s="52" t="s">
        <v>89</v>
      </c>
      <c r="I25" s="53">
        <v>3764</v>
      </c>
    </row>
    <row r="26" spans="1:9" ht="18">
      <c r="A26" s="49" t="s">
        <v>90</v>
      </c>
      <c r="B26" s="50" t="s">
        <v>91</v>
      </c>
      <c r="C26" s="49" t="s">
        <v>92</v>
      </c>
      <c r="D26" s="50" t="s">
        <v>27</v>
      </c>
      <c r="E26" s="50" t="s">
        <v>82</v>
      </c>
      <c r="F26" s="51">
        <v>155.75</v>
      </c>
      <c r="G26" s="52" t="s">
        <v>2082</v>
      </c>
      <c r="H26" s="52" t="s">
        <v>2083</v>
      </c>
      <c r="I26" s="53">
        <v>386.26</v>
      </c>
    </row>
    <row r="27" spans="1:9">
      <c r="A27" s="49" t="s">
        <v>93</v>
      </c>
      <c r="B27" s="50" t="s">
        <v>94</v>
      </c>
      <c r="C27" s="49" t="s">
        <v>95</v>
      </c>
      <c r="D27" s="50" t="s">
        <v>27</v>
      </c>
      <c r="E27" s="50" t="s">
        <v>96</v>
      </c>
      <c r="F27" s="51">
        <v>1868.4</v>
      </c>
      <c r="G27" s="52" t="s">
        <v>2084</v>
      </c>
      <c r="H27" s="52" t="s">
        <v>2085</v>
      </c>
      <c r="I27" s="53">
        <v>3138.91</v>
      </c>
    </row>
    <row r="28" spans="1:9" ht="18">
      <c r="A28" s="49" t="s">
        <v>97</v>
      </c>
      <c r="B28" s="50" t="s">
        <v>98</v>
      </c>
      <c r="C28" s="49" t="s">
        <v>99</v>
      </c>
      <c r="D28" s="50" t="s">
        <v>27</v>
      </c>
      <c r="E28" s="50" t="s">
        <v>28</v>
      </c>
      <c r="F28" s="51">
        <v>20</v>
      </c>
      <c r="G28" s="52" t="s">
        <v>2086</v>
      </c>
      <c r="H28" s="52" t="s">
        <v>2087</v>
      </c>
      <c r="I28" s="53">
        <v>3222</v>
      </c>
    </row>
    <row r="29" spans="1:9" ht="18">
      <c r="A29" s="49" t="s">
        <v>100</v>
      </c>
      <c r="B29" s="50" t="s">
        <v>101</v>
      </c>
      <c r="C29" s="49" t="s">
        <v>102</v>
      </c>
      <c r="D29" s="50" t="s">
        <v>27</v>
      </c>
      <c r="E29" s="50" t="s">
        <v>28</v>
      </c>
      <c r="F29" s="51">
        <v>10</v>
      </c>
      <c r="G29" s="52" t="s">
        <v>2088</v>
      </c>
      <c r="H29" s="52" t="s">
        <v>2089</v>
      </c>
      <c r="I29" s="53">
        <v>2652.2</v>
      </c>
    </row>
    <row r="30" spans="1:9" ht="15" customHeight="1">
      <c r="A30" s="45" t="s">
        <v>103</v>
      </c>
      <c r="B30" s="46" t="s">
        <v>104</v>
      </c>
      <c r="C30" s="47"/>
      <c r="D30" s="47"/>
      <c r="E30" s="47"/>
      <c r="F30" s="47"/>
      <c r="G30" s="47"/>
      <c r="H30" s="47"/>
      <c r="I30" s="48">
        <v>439806.33</v>
      </c>
    </row>
    <row r="31" spans="1:9">
      <c r="A31" s="49" t="s">
        <v>105</v>
      </c>
      <c r="B31" s="50" t="s">
        <v>106</v>
      </c>
      <c r="C31" s="49" t="s">
        <v>107</v>
      </c>
      <c r="D31" s="50" t="s">
        <v>27</v>
      </c>
      <c r="E31" s="50" t="s">
        <v>78</v>
      </c>
      <c r="F31" s="51">
        <v>5320</v>
      </c>
      <c r="G31" s="52" t="s">
        <v>2090</v>
      </c>
      <c r="H31" s="52" t="s">
        <v>2091</v>
      </c>
      <c r="I31" s="53">
        <v>3724</v>
      </c>
    </row>
    <row r="32" spans="1:9">
      <c r="A32" s="49" t="s">
        <v>108</v>
      </c>
      <c r="B32" s="50" t="s">
        <v>109</v>
      </c>
      <c r="C32" s="49" t="s">
        <v>110</v>
      </c>
      <c r="D32" s="50" t="s">
        <v>27</v>
      </c>
      <c r="E32" s="50" t="s">
        <v>82</v>
      </c>
      <c r="F32" s="51">
        <v>13020.7</v>
      </c>
      <c r="G32" s="52" t="s">
        <v>2092</v>
      </c>
      <c r="H32" s="52" t="s">
        <v>2093</v>
      </c>
      <c r="I32" s="53">
        <v>80337.710000000006</v>
      </c>
    </row>
    <row r="33" spans="1:9" ht="18">
      <c r="A33" s="49" t="s">
        <v>111</v>
      </c>
      <c r="B33" s="50" t="s">
        <v>91</v>
      </c>
      <c r="C33" s="49" t="s">
        <v>92</v>
      </c>
      <c r="D33" s="50" t="s">
        <v>27</v>
      </c>
      <c r="E33" s="50" t="s">
        <v>82</v>
      </c>
      <c r="F33" s="51">
        <v>1064</v>
      </c>
      <c r="G33" s="52" t="s">
        <v>2082</v>
      </c>
      <c r="H33" s="52" t="s">
        <v>2083</v>
      </c>
      <c r="I33" s="53">
        <v>2638.72</v>
      </c>
    </row>
    <row r="34" spans="1:9">
      <c r="A34" s="49" t="s">
        <v>112</v>
      </c>
      <c r="B34" s="50" t="s">
        <v>113</v>
      </c>
      <c r="C34" s="49" t="s">
        <v>114</v>
      </c>
      <c r="D34" s="50" t="s">
        <v>27</v>
      </c>
      <c r="E34" s="50" t="s">
        <v>82</v>
      </c>
      <c r="F34" s="51">
        <v>1465.1</v>
      </c>
      <c r="G34" s="52" t="s">
        <v>2094</v>
      </c>
      <c r="H34" s="52" t="s">
        <v>2095</v>
      </c>
      <c r="I34" s="53">
        <v>4790.87</v>
      </c>
    </row>
    <row r="35" spans="1:9" ht="18">
      <c r="A35" s="49" t="s">
        <v>115</v>
      </c>
      <c r="B35" s="50" t="s">
        <v>116</v>
      </c>
      <c r="C35" s="49" t="s">
        <v>117</v>
      </c>
      <c r="D35" s="50" t="s">
        <v>118</v>
      </c>
      <c r="E35" s="50" t="s">
        <v>119</v>
      </c>
      <c r="F35" s="51">
        <v>151435.20000000001</v>
      </c>
      <c r="G35" s="52" t="s">
        <v>2096</v>
      </c>
      <c r="H35" s="52" t="s">
        <v>2097</v>
      </c>
      <c r="I35" s="53">
        <v>336186.14</v>
      </c>
    </row>
    <row r="36" spans="1:9">
      <c r="A36" s="49" t="s">
        <v>120</v>
      </c>
      <c r="B36" s="50" t="s">
        <v>121</v>
      </c>
      <c r="C36" s="49" t="s">
        <v>122</v>
      </c>
      <c r="D36" s="50" t="s">
        <v>27</v>
      </c>
      <c r="E36" s="50" t="s">
        <v>82</v>
      </c>
      <c r="F36" s="51">
        <v>2159</v>
      </c>
      <c r="G36" s="52" t="s">
        <v>2098</v>
      </c>
      <c r="H36" s="52" t="s">
        <v>2099</v>
      </c>
      <c r="I36" s="53">
        <v>9758.68</v>
      </c>
    </row>
    <row r="37" spans="1:9">
      <c r="A37" s="49" t="s">
        <v>123</v>
      </c>
      <c r="B37" s="50" t="s">
        <v>124</v>
      </c>
      <c r="C37" s="49" t="s">
        <v>125</v>
      </c>
      <c r="D37" s="50" t="s">
        <v>126</v>
      </c>
      <c r="E37" s="50" t="s">
        <v>127</v>
      </c>
      <c r="F37" s="51">
        <v>9875.9</v>
      </c>
      <c r="G37" s="52" t="s">
        <v>2100</v>
      </c>
      <c r="H37" s="52" t="s">
        <v>128</v>
      </c>
      <c r="I37" s="53">
        <v>2370.21</v>
      </c>
    </row>
    <row r="38" spans="1:9" ht="15" customHeight="1">
      <c r="A38" s="45" t="s">
        <v>129</v>
      </c>
      <c r="B38" s="46" t="s">
        <v>130</v>
      </c>
      <c r="C38" s="47"/>
      <c r="D38" s="47"/>
      <c r="E38" s="47"/>
      <c r="F38" s="47"/>
      <c r="G38" s="47"/>
      <c r="H38" s="47"/>
      <c r="I38" s="48">
        <v>422319.23</v>
      </c>
    </row>
    <row r="39" spans="1:9">
      <c r="A39" s="49" t="s">
        <v>131</v>
      </c>
      <c r="B39" s="50" t="s">
        <v>132</v>
      </c>
      <c r="C39" s="49" t="s">
        <v>133</v>
      </c>
      <c r="D39" s="50" t="s">
        <v>27</v>
      </c>
      <c r="E39" s="50" t="s">
        <v>44</v>
      </c>
      <c r="F39" s="51">
        <v>449.73</v>
      </c>
      <c r="G39" s="52" t="s">
        <v>2101</v>
      </c>
      <c r="H39" s="52" t="s">
        <v>2102</v>
      </c>
      <c r="I39" s="53">
        <v>12565.45</v>
      </c>
    </row>
    <row r="40" spans="1:9" ht="18">
      <c r="A40" s="49" t="s">
        <v>134</v>
      </c>
      <c r="B40" s="50" t="s">
        <v>135</v>
      </c>
      <c r="C40" s="49" t="s">
        <v>136</v>
      </c>
      <c r="D40" s="50" t="s">
        <v>137</v>
      </c>
      <c r="E40" s="50" t="s">
        <v>138</v>
      </c>
      <c r="F40" s="51">
        <v>198.5</v>
      </c>
      <c r="G40" s="52" t="s">
        <v>2103</v>
      </c>
      <c r="H40" s="52" t="s">
        <v>2104</v>
      </c>
      <c r="I40" s="53">
        <v>17178.189999999999</v>
      </c>
    </row>
    <row r="41" spans="1:9">
      <c r="A41" s="49" t="s">
        <v>139</v>
      </c>
      <c r="B41" s="50" t="s">
        <v>140</v>
      </c>
      <c r="C41" s="49" t="s">
        <v>141</v>
      </c>
      <c r="D41" s="50" t="s">
        <v>137</v>
      </c>
      <c r="E41" s="50" t="s">
        <v>138</v>
      </c>
      <c r="F41" s="51">
        <v>2.5</v>
      </c>
      <c r="G41" s="52" t="s">
        <v>2105</v>
      </c>
      <c r="H41" s="52" t="s">
        <v>2106</v>
      </c>
      <c r="I41" s="53">
        <v>1696.87</v>
      </c>
    </row>
    <row r="42" spans="1:9" ht="18">
      <c r="A42" s="49" t="s">
        <v>142</v>
      </c>
      <c r="B42" s="50" t="s">
        <v>143</v>
      </c>
      <c r="C42" s="49" t="s">
        <v>144</v>
      </c>
      <c r="D42" s="50" t="s">
        <v>137</v>
      </c>
      <c r="E42" s="50" t="s">
        <v>19</v>
      </c>
      <c r="F42" s="51">
        <v>1</v>
      </c>
      <c r="G42" s="52" t="s">
        <v>2107</v>
      </c>
      <c r="H42" s="52" t="s">
        <v>2108</v>
      </c>
      <c r="I42" s="53">
        <v>3555.08</v>
      </c>
    </row>
    <row r="43" spans="1:9">
      <c r="A43" s="49" t="s">
        <v>145</v>
      </c>
      <c r="B43" s="50" t="s">
        <v>146</v>
      </c>
      <c r="C43" s="49" t="s">
        <v>147</v>
      </c>
      <c r="D43" s="50" t="s">
        <v>27</v>
      </c>
      <c r="E43" s="50" t="s">
        <v>28</v>
      </c>
      <c r="F43" s="51">
        <v>7</v>
      </c>
      <c r="G43" s="52" t="s">
        <v>2109</v>
      </c>
      <c r="H43" s="52" t="s">
        <v>2110</v>
      </c>
      <c r="I43" s="53">
        <v>16234.96</v>
      </c>
    </row>
    <row r="44" spans="1:9" ht="18">
      <c r="A44" s="49" t="s">
        <v>148</v>
      </c>
      <c r="B44" s="50" t="s">
        <v>149</v>
      </c>
      <c r="C44" s="49" t="s">
        <v>150</v>
      </c>
      <c r="D44" s="50" t="s">
        <v>27</v>
      </c>
      <c r="E44" s="50" t="s">
        <v>44</v>
      </c>
      <c r="F44" s="51">
        <v>11.12</v>
      </c>
      <c r="G44" s="52" t="s">
        <v>2111</v>
      </c>
      <c r="H44" s="52" t="s">
        <v>2112</v>
      </c>
      <c r="I44" s="53">
        <v>5198.93</v>
      </c>
    </row>
    <row r="45" spans="1:9">
      <c r="A45" s="49" t="s">
        <v>151</v>
      </c>
      <c r="B45" s="50" t="s">
        <v>152</v>
      </c>
      <c r="C45" s="49" t="s">
        <v>153</v>
      </c>
      <c r="D45" s="50" t="s">
        <v>27</v>
      </c>
      <c r="E45" s="50" t="s">
        <v>28</v>
      </c>
      <c r="F45" s="51">
        <v>7</v>
      </c>
      <c r="G45" s="52" t="s">
        <v>2113</v>
      </c>
      <c r="H45" s="52" t="s">
        <v>2114</v>
      </c>
      <c r="I45" s="53">
        <v>6729.38</v>
      </c>
    </row>
    <row r="46" spans="1:9">
      <c r="A46" s="49" t="s">
        <v>154</v>
      </c>
      <c r="B46" s="50" t="s">
        <v>155</v>
      </c>
      <c r="C46" s="49" t="s">
        <v>156</v>
      </c>
      <c r="D46" s="50" t="s">
        <v>27</v>
      </c>
      <c r="E46" s="50" t="s">
        <v>28</v>
      </c>
      <c r="F46" s="51">
        <v>1</v>
      </c>
      <c r="G46" s="52" t="s">
        <v>2115</v>
      </c>
      <c r="H46" s="52" t="s">
        <v>2116</v>
      </c>
      <c r="I46" s="53">
        <v>1345.38</v>
      </c>
    </row>
    <row r="47" spans="1:9">
      <c r="A47" s="49" t="s">
        <v>157</v>
      </c>
      <c r="B47" s="50" t="s">
        <v>158</v>
      </c>
      <c r="C47" s="49" t="s">
        <v>159</v>
      </c>
      <c r="D47" s="50" t="s">
        <v>27</v>
      </c>
      <c r="E47" s="50" t="s">
        <v>28</v>
      </c>
      <c r="F47" s="51">
        <v>8</v>
      </c>
      <c r="G47" s="52" t="s">
        <v>2117</v>
      </c>
      <c r="H47" s="52" t="s">
        <v>2118</v>
      </c>
      <c r="I47" s="53">
        <v>19522.72</v>
      </c>
    </row>
    <row r="48" spans="1:9" ht="18">
      <c r="A48" s="49" t="s">
        <v>160</v>
      </c>
      <c r="B48" s="50" t="s">
        <v>161</v>
      </c>
      <c r="C48" s="49" t="s">
        <v>162</v>
      </c>
      <c r="D48" s="50" t="s">
        <v>27</v>
      </c>
      <c r="E48" s="50" t="s">
        <v>28</v>
      </c>
      <c r="F48" s="51">
        <v>17</v>
      </c>
      <c r="G48" s="52" t="s">
        <v>2119</v>
      </c>
      <c r="H48" s="52" t="s">
        <v>2120</v>
      </c>
      <c r="I48" s="53">
        <v>1976.25</v>
      </c>
    </row>
    <row r="49" spans="1:9" ht="18">
      <c r="A49" s="49" t="s">
        <v>163</v>
      </c>
      <c r="B49" s="50" t="s">
        <v>164</v>
      </c>
      <c r="C49" s="49" t="s">
        <v>165</v>
      </c>
      <c r="D49" s="50" t="s">
        <v>27</v>
      </c>
      <c r="E49" s="50" t="s">
        <v>28</v>
      </c>
      <c r="F49" s="51">
        <v>17</v>
      </c>
      <c r="G49" s="52" t="s">
        <v>2121</v>
      </c>
      <c r="H49" s="52" t="s">
        <v>2122</v>
      </c>
      <c r="I49" s="53">
        <v>5773.71</v>
      </c>
    </row>
    <row r="50" spans="1:9">
      <c r="A50" s="49" t="s">
        <v>166</v>
      </c>
      <c r="B50" s="50" t="s">
        <v>167</v>
      </c>
      <c r="C50" s="49" t="s">
        <v>168</v>
      </c>
      <c r="D50" s="50" t="s">
        <v>27</v>
      </c>
      <c r="E50" s="50" t="s">
        <v>44</v>
      </c>
      <c r="F50" s="51">
        <v>2.5</v>
      </c>
      <c r="G50" s="52" t="s">
        <v>2123</v>
      </c>
      <c r="H50" s="52" t="s">
        <v>2124</v>
      </c>
      <c r="I50" s="53">
        <v>3078.95</v>
      </c>
    </row>
    <row r="51" spans="1:9" ht="18">
      <c r="A51" s="49" t="s">
        <v>169</v>
      </c>
      <c r="B51" s="50" t="s">
        <v>170</v>
      </c>
      <c r="C51" s="49" t="s">
        <v>171</v>
      </c>
      <c r="D51" s="50" t="s">
        <v>27</v>
      </c>
      <c r="E51" s="50" t="s">
        <v>82</v>
      </c>
      <c r="F51" s="51">
        <v>1397.53</v>
      </c>
      <c r="G51" s="52" t="s">
        <v>2125</v>
      </c>
      <c r="H51" s="52" t="s">
        <v>2126</v>
      </c>
      <c r="I51" s="53">
        <v>7951.94</v>
      </c>
    </row>
    <row r="52" spans="1:9" ht="18">
      <c r="A52" s="49" t="s">
        <v>172</v>
      </c>
      <c r="B52" s="50" t="s">
        <v>173</v>
      </c>
      <c r="C52" s="49" t="s">
        <v>174</v>
      </c>
      <c r="D52" s="50" t="s">
        <v>27</v>
      </c>
      <c r="E52" s="50" t="s">
        <v>78</v>
      </c>
      <c r="F52" s="51">
        <v>1796.78</v>
      </c>
      <c r="G52" s="52" t="s">
        <v>2127</v>
      </c>
      <c r="H52" s="52" t="s">
        <v>2128</v>
      </c>
      <c r="I52" s="53">
        <v>55879.85</v>
      </c>
    </row>
    <row r="53" spans="1:9" ht="18">
      <c r="A53" s="49" t="s">
        <v>175</v>
      </c>
      <c r="B53" s="50" t="s">
        <v>176</v>
      </c>
      <c r="C53" s="49" t="s">
        <v>177</v>
      </c>
      <c r="D53" s="50" t="s">
        <v>27</v>
      </c>
      <c r="E53" s="50" t="s">
        <v>78</v>
      </c>
      <c r="F53" s="51">
        <v>898.39</v>
      </c>
      <c r="G53" s="52" t="s">
        <v>2129</v>
      </c>
      <c r="H53" s="52" t="s">
        <v>2130</v>
      </c>
      <c r="I53" s="53">
        <v>80307.08</v>
      </c>
    </row>
    <row r="54" spans="1:9">
      <c r="A54" s="49" t="s">
        <v>178</v>
      </c>
      <c r="B54" s="50" t="s">
        <v>179</v>
      </c>
      <c r="C54" s="49" t="s">
        <v>180</v>
      </c>
      <c r="D54" s="50" t="s">
        <v>126</v>
      </c>
      <c r="E54" s="50" t="s">
        <v>13</v>
      </c>
      <c r="F54" s="51">
        <v>386.12</v>
      </c>
      <c r="G54" s="52" t="s">
        <v>2131</v>
      </c>
      <c r="H54" s="52" t="s">
        <v>2132</v>
      </c>
      <c r="I54" s="53">
        <v>1695.06</v>
      </c>
    </row>
    <row r="55" spans="1:9">
      <c r="A55" s="49" t="s">
        <v>181</v>
      </c>
      <c r="B55" s="50" t="s">
        <v>182</v>
      </c>
      <c r="C55" s="49" t="s">
        <v>183</v>
      </c>
      <c r="D55" s="50" t="s">
        <v>27</v>
      </c>
      <c r="E55" s="50" t="s">
        <v>78</v>
      </c>
      <c r="F55" s="51">
        <v>196.48</v>
      </c>
      <c r="G55" s="52" t="s">
        <v>2133</v>
      </c>
      <c r="H55" s="52" t="s">
        <v>2134</v>
      </c>
      <c r="I55" s="53">
        <v>5536.8</v>
      </c>
    </row>
    <row r="56" spans="1:9" ht="18">
      <c r="A56" s="49" t="s">
        <v>184</v>
      </c>
      <c r="B56" s="50" t="s">
        <v>185</v>
      </c>
      <c r="C56" s="49" t="s">
        <v>186</v>
      </c>
      <c r="D56" s="50" t="s">
        <v>27</v>
      </c>
      <c r="E56" s="50" t="s">
        <v>82</v>
      </c>
      <c r="F56" s="51">
        <v>110.74</v>
      </c>
      <c r="G56" s="52" t="s">
        <v>2135</v>
      </c>
      <c r="H56" s="52" t="s">
        <v>2136</v>
      </c>
      <c r="I56" s="53">
        <v>61013.31</v>
      </c>
    </row>
    <row r="57" spans="1:9" ht="18">
      <c r="A57" s="49" t="s">
        <v>187</v>
      </c>
      <c r="B57" s="50" t="s">
        <v>188</v>
      </c>
      <c r="C57" s="49" t="s">
        <v>189</v>
      </c>
      <c r="D57" s="50" t="s">
        <v>27</v>
      </c>
      <c r="E57" s="50" t="s">
        <v>44</v>
      </c>
      <c r="F57" s="51">
        <v>69</v>
      </c>
      <c r="G57" s="52" t="s">
        <v>2137</v>
      </c>
      <c r="H57" s="52" t="s">
        <v>2138</v>
      </c>
      <c r="I57" s="53">
        <v>12088.8</v>
      </c>
    </row>
    <row r="58" spans="1:9" ht="18">
      <c r="A58" s="49" t="s">
        <v>190</v>
      </c>
      <c r="B58" s="50" t="s">
        <v>191</v>
      </c>
      <c r="C58" s="49" t="s">
        <v>192</v>
      </c>
      <c r="D58" s="50" t="s">
        <v>27</v>
      </c>
      <c r="E58" s="50" t="s">
        <v>44</v>
      </c>
      <c r="F58" s="51">
        <v>254</v>
      </c>
      <c r="G58" s="52" t="s">
        <v>2139</v>
      </c>
      <c r="H58" s="52" t="s">
        <v>2140</v>
      </c>
      <c r="I58" s="53">
        <v>68590.16</v>
      </c>
    </row>
    <row r="59" spans="1:9">
      <c r="A59" s="49" t="s">
        <v>193</v>
      </c>
      <c r="B59" s="50" t="s">
        <v>194</v>
      </c>
      <c r="C59" s="49" t="s">
        <v>195</v>
      </c>
      <c r="D59" s="50" t="s">
        <v>27</v>
      </c>
      <c r="E59" s="50" t="s">
        <v>82</v>
      </c>
      <c r="F59" s="51">
        <v>166.2</v>
      </c>
      <c r="G59" s="52" t="s">
        <v>196</v>
      </c>
      <c r="H59" s="52" t="s">
        <v>197</v>
      </c>
      <c r="I59" s="53">
        <v>9395.2800000000007</v>
      </c>
    </row>
    <row r="60" spans="1:9" ht="18">
      <c r="A60" s="49" t="s">
        <v>198</v>
      </c>
      <c r="B60" s="50" t="s">
        <v>199</v>
      </c>
      <c r="C60" s="49" t="s">
        <v>200</v>
      </c>
      <c r="D60" s="50" t="s">
        <v>27</v>
      </c>
      <c r="E60" s="50" t="s">
        <v>82</v>
      </c>
      <c r="F60" s="51">
        <v>1026.06</v>
      </c>
      <c r="G60" s="52" t="s">
        <v>2141</v>
      </c>
      <c r="H60" s="52" t="s">
        <v>2142</v>
      </c>
      <c r="I60" s="53">
        <v>25005.08</v>
      </c>
    </row>
    <row r="61" spans="1:9" ht="15" customHeight="1">
      <c r="A61" s="45" t="s">
        <v>201</v>
      </c>
      <c r="B61" s="46" t="s">
        <v>202</v>
      </c>
      <c r="C61" s="47"/>
      <c r="D61" s="47"/>
      <c r="E61" s="47"/>
      <c r="F61" s="47"/>
      <c r="G61" s="47"/>
      <c r="H61" s="47"/>
      <c r="I61" s="48">
        <v>32848.36</v>
      </c>
    </row>
    <row r="62" spans="1:9" ht="27">
      <c r="A62" s="49" t="s">
        <v>203</v>
      </c>
      <c r="B62" s="50" t="s">
        <v>204</v>
      </c>
      <c r="C62" s="49" t="s">
        <v>205</v>
      </c>
      <c r="D62" s="50" t="s">
        <v>27</v>
      </c>
      <c r="E62" s="50" t="s">
        <v>82</v>
      </c>
      <c r="F62" s="51">
        <v>16.649999999999999</v>
      </c>
      <c r="G62" s="52" t="s">
        <v>2143</v>
      </c>
      <c r="H62" s="52" t="s">
        <v>2144</v>
      </c>
      <c r="I62" s="53">
        <v>8650.17</v>
      </c>
    </row>
    <row r="63" spans="1:9" ht="18">
      <c r="A63" s="49" t="s">
        <v>206</v>
      </c>
      <c r="B63" s="50" t="s">
        <v>207</v>
      </c>
      <c r="C63" s="49" t="s">
        <v>208</v>
      </c>
      <c r="D63" s="50" t="s">
        <v>27</v>
      </c>
      <c r="E63" s="50" t="s">
        <v>78</v>
      </c>
      <c r="F63" s="51">
        <v>16.940000000000001</v>
      </c>
      <c r="G63" s="52" t="s">
        <v>2145</v>
      </c>
      <c r="H63" s="52" t="s">
        <v>2146</v>
      </c>
      <c r="I63" s="53">
        <v>1506.13</v>
      </c>
    </row>
    <row r="64" spans="1:9" ht="18">
      <c r="A64" s="49" t="s">
        <v>209</v>
      </c>
      <c r="B64" s="50" t="s">
        <v>210</v>
      </c>
      <c r="C64" s="49" t="s">
        <v>211</v>
      </c>
      <c r="D64" s="50" t="s">
        <v>12</v>
      </c>
      <c r="E64" s="50" t="s">
        <v>127</v>
      </c>
      <c r="F64" s="51">
        <v>0.1</v>
      </c>
      <c r="G64" s="52" t="s">
        <v>2147</v>
      </c>
      <c r="H64" s="52" t="s">
        <v>2148</v>
      </c>
      <c r="I64" s="53">
        <v>35.950000000000003</v>
      </c>
    </row>
    <row r="65" spans="1:9">
      <c r="A65" s="49" t="s">
        <v>212</v>
      </c>
      <c r="B65" s="50" t="s">
        <v>213</v>
      </c>
      <c r="C65" s="49" t="s">
        <v>214</v>
      </c>
      <c r="D65" s="50" t="s">
        <v>118</v>
      </c>
      <c r="E65" s="50" t="s">
        <v>28</v>
      </c>
      <c r="F65" s="51">
        <v>11</v>
      </c>
      <c r="G65" s="52" t="s">
        <v>2149</v>
      </c>
      <c r="H65" s="52" t="s">
        <v>2150</v>
      </c>
      <c r="I65" s="53">
        <v>322.41000000000003</v>
      </c>
    </row>
    <row r="66" spans="1:9" ht="18">
      <c r="A66" s="49" t="s">
        <v>215</v>
      </c>
      <c r="B66" s="50" t="s">
        <v>216</v>
      </c>
      <c r="C66" s="49" t="s">
        <v>217</v>
      </c>
      <c r="D66" s="50" t="s">
        <v>118</v>
      </c>
      <c r="E66" s="50" t="s">
        <v>44</v>
      </c>
      <c r="F66" s="51">
        <v>38.85</v>
      </c>
      <c r="G66" s="52" t="s">
        <v>2151</v>
      </c>
      <c r="H66" s="52" t="s">
        <v>2152</v>
      </c>
      <c r="I66" s="53">
        <v>484.84</v>
      </c>
    </row>
    <row r="67" spans="1:9" ht="18">
      <c r="A67" s="49" t="s">
        <v>218</v>
      </c>
      <c r="B67" s="50" t="s">
        <v>219</v>
      </c>
      <c r="C67" s="49" t="s">
        <v>220</v>
      </c>
      <c r="D67" s="50" t="s">
        <v>118</v>
      </c>
      <c r="E67" s="50" t="s">
        <v>221</v>
      </c>
      <c r="F67" s="51">
        <v>366</v>
      </c>
      <c r="G67" s="52" t="s">
        <v>2153</v>
      </c>
      <c r="H67" s="52" t="s">
        <v>2154</v>
      </c>
      <c r="I67" s="53">
        <v>4216.32</v>
      </c>
    </row>
    <row r="68" spans="1:9" ht="18">
      <c r="A68" s="49" t="s">
        <v>222</v>
      </c>
      <c r="B68" s="50" t="s">
        <v>223</v>
      </c>
      <c r="C68" s="49" t="s">
        <v>224</v>
      </c>
      <c r="D68" s="50" t="s">
        <v>118</v>
      </c>
      <c r="E68" s="50" t="s">
        <v>221</v>
      </c>
      <c r="F68" s="51">
        <v>469</v>
      </c>
      <c r="G68" s="52" t="s">
        <v>2155</v>
      </c>
      <c r="H68" s="52" t="s">
        <v>2156</v>
      </c>
      <c r="I68" s="53">
        <v>5332.53</v>
      </c>
    </row>
    <row r="69" spans="1:9" ht="18">
      <c r="A69" s="49" t="s">
        <v>225</v>
      </c>
      <c r="B69" s="50" t="s">
        <v>226</v>
      </c>
      <c r="C69" s="49" t="s">
        <v>227</v>
      </c>
      <c r="D69" s="50" t="s">
        <v>118</v>
      </c>
      <c r="E69" s="50" t="s">
        <v>221</v>
      </c>
      <c r="F69" s="51">
        <v>838</v>
      </c>
      <c r="G69" s="52" t="s">
        <v>2157</v>
      </c>
      <c r="H69" s="52" t="s">
        <v>2158</v>
      </c>
      <c r="I69" s="53">
        <v>9343.7000000000007</v>
      </c>
    </row>
    <row r="70" spans="1:9">
      <c r="A70" s="49" t="s">
        <v>228</v>
      </c>
      <c r="B70" s="50" t="s">
        <v>229</v>
      </c>
      <c r="C70" s="49" t="s">
        <v>230</v>
      </c>
      <c r="D70" s="50" t="s">
        <v>27</v>
      </c>
      <c r="E70" s="50" t="s">
        <v>82</v>
      </c>
      <c r="F70" s="51">
        <v>16.36</v>
      </c>
      <c r="G70" s="52" t="s">
        <v>2159</v>
      </c>
      <c r="H70" s="52" t="s">
        <v>2160</v>
      </c>
      <c r="I70" s="53">
        <v>2660.13</v>
      </c>
    </row>
    <row r="71" spans="1:9" ht="18">
      <c r="A71" s="49" t="s">
        <v>231</v>
      </c>
      <c r="B71" s="50" t="s">
        <v>232</v>
      </c>
      <c r="C71" s="49" t="s">
        <v>233</v>
      </c>
      <c r="D71" s="50" t="s">
        <v>126</v>
      </c>
      <c r="E71" s="50" t="s">
        <v>13</v>
      </c>
      <c r="F71" s="51">
        <v>81.819999999999993</v>
      </c>
      <c r="G71" s="52" t="s">
        <v>2161</v>
      </c>
      <c r="H71" s="52" t="s">
        <v>2131</v>
      </c>
      <c r="I71" s="53">
        <v>296.18</v>
      </c>
    </row>
    <row r="72" spans="1:9" ht="15" customHeight="1">
      <c r="A72" s="45" t="s">
        <v>234</v>
      </c>
      <c r="B72" s="46" t="s">
        <v>235</v>
      </c>
      <c r="C72" s="47"/>
      <c r="D72" s="47"/>
      <c r="E72" s="47"/>
      <c r="F72" s="47"/>
      <c r="G72" s="47"/>
      <c r="H72" s="47"/>
      <c r="I72" s="48">
        <v>82201.13</v>
      </c>
    </row>
    <row r="73" spans="1:9" ht="27">
      <c r="A73" s="49" t="s">
        <v>236</v>
      </c>
      <c r="B73" s="50" t="s">
        <v>204</v>
      </c>
      <c r="C73" s="49" t="s">
        <v>205</v>
      </c>
      <c r="D73" s="50" t="s">
        <v>27</v>
      </c>
      <c r="E73" s="50" t="s">
        <v>82</v>
      </c>
      <c r="F73" s="51">
        <v>20.25</v>
      </c>
      <c r="G73" s="52" t="s">
        <v>2143</v>
      </c>
      <c r="H73" s="52" t="s">
        <v>2144</v>
      </c>
      <c r="I73" s="53">
        <v>10520.48</v>
      </c>
    </row>
    <row r="74" spans="1:9">
      <c r="A74" s="49" t="s">
        <v>237</v>
      </c>
      <c r="B74" s="50" t="s">
        <v>207</v>
      </c>
      <c r="C74" s="49" t="s">
        <v>238</v>
      </c>
      <c r="D74" s="50" t="s">
        <v>27</v>
      </c>
      <c r="E74" s="50" t="s">
        <v>78</v>
      </c>
      <c r="F74" s="51">
        <v>22.33</v>
      </c>
      <c r="G74" s="52" t="s">
        <v>2145</v>
      </c>
      <c r="H74" s="52" t="s">
        <v>2146</v>
      </c>
      <c r="I74" s="53">
        <v>1985.36</v>
      </c>
    </row>
    <row r="75" spans="1:9" ht="18">
      <c r="A75" s="49" t="s">
        <v>239</v>
      </c>
      <c r="B75" s="50" t="s">
        <v>210</v>
      </c>
      <c r="C75" s="49" t="s">
        <v>211</v>
      </c>
      <c r="D75" s="50" t="s">
        <v>12</v>
      </c>
      <c r="E75" s="50" t="s">
        <v>127</v>
      </c>
      <c r="F75" s="51">
        <v>0.05</v>
      </c>
      <c r="G75" s="52" t="s">
        <v>2147</v>
      </c>
      <c r="H75" s="52" t="s">
        <v>2148</v>
      </c>
      <c r="I75" s="53">
        <v>17.97</v>
      </c>
    </row>
    <row r="76" spans="1:9">
      <c r="A76" s="49" t="s">
        <v>240</v>
      </c>
      <c r="B76" s="50" t="s">
        <v>213</v>
      </c>
      <c r="C76" s="49" t="s">
        <v>214</v>
      </c>
      <c r="D76" s="50" t="s">
        <v>118</v>
      </c>
      <c r="E76" s="50" t="s">
        <v>28</v>
      </c>
      <c r="F76" s="51">
        <v>25</v>
      </c>
      <c r="G76" s="52" t="s">
        <v>2149</v>
      </c>
      <c r="H76" s="52" t="s">
        <v>2150</v>
      </c>
      <c r="I76" s="53">
        <v>732.75</v>
      </c>
    </row>
    <row r="77" spans="1:9" ht="18">
      <c r="A77" s="49" t="s">
        <v>241</v>
      </c>
      <c r="B77" s="50" t="s">
        <v>216</v>
      </c>
      <c r="C77" s="49" t="s">
        <v>217</v>
      </c>
      <c r="D77" s="50" t="s">
        <v>118</v>
      </c>
      <c r="E77" s="50" t="s">
        <v>44</v>
      </c>
      <c r="F77" s="51">
        <v>50.75</v>
      </c>
      <c r="G77" s="52" t="s">
        <v>2151</v>
      </c>
      <c r="H77" s="52" t="s">
        <v>2152</v>
      </c>
      <c r="I77" s="53">
        <v>633.36</v>
      </c>
    </row>
    <row r="78" spans="1:9" ht="18">
      <c r="A78" s="49" t="s">
        <v>242</v>
      </c>
      <c r="B78" s="50" t="s">
        <v>219</v>
      </c>
      <c r="C78" s="49" t="s">
        <v>220</v>
      </c>
      <c r="D78" s="50" t="s">
        <v>118</v>
      </c>
      <c r="E78" s="50" t="s">
        <v>221</v>
      </c>
      <c r="F78" s="51">
        <v>350</v>
      </c>
      <c r="G78" s="52" t="s">
        <v>2153</v>
      </c>
      <c r="H78" s="52" t="s">
        <v>2154</v>
      </c>
      <c r="I78" s="53">
        <v>4032</v>
      </c>
    </row>
    <row r="79" spans="1:9" ht="18">
      <c r="A79" s="49" t="s">
        <v>243</v>
      </c>
      <c r="B79" s="50" t="s">
        <v>223</v>
      </c>
      <c r="C79" s="49" t="s">
        <v>224</v>
      </c>
      <c r="D79" s="50" t="s">
        <v>118</v>
      </c>
      <c r="E79" s="50" t="s">
        <v>221</v>
      </c>
      <c r="F79" s="51">
        <v>932</v>
      </c>
      <c r="G79" s="52" t="s">
        <v>2155</v>
      </c>
      <c r="H79" s="52" t="s">
        <v>2156</v>
      </c>
      <c r="I79" s="53">
        <v>10596.84</v>
      </c>
    </row>
    <row r="80" spans="1:9" ht="18">
      <c r="A80" s="49" t="s">
        <v>244</v>
      </c>
      <c r="B80" s="50" t="s">
        <v>226</v>
      </c>
      <c r="C80" s="49" t="s">
        <v>227</v>
      </c>
      <c r="D80" s="50" t="s">
        <v>118</v>
      </c>
      <c r="E80" s="50" t="s">
        <v>221</v>
      </c>
      <c r="F80" s="51">
        <v>1274</v>
      </c>
      <c r="G80" s="52" t="s">
        <v>2157</v>
      </c>
      <c r="H80" s="52" t="s">
        <v>2158</v>
      </c>
      <c r="I80" s="53">
        <v>14205.1</v>
      </c>
    </row>
    <row r="81" spans="1:9" ht="18">
      <c r="A81" s="49" t="s">
        <v>245</v>
      </c>
      <c r="B81" s="50" t="s">
        <v>246</v>
      </c>
      <c r="C81" s="49" t="s">
        <v>247</v>
      </c>
      <c r="D81" s="50" t="s">
        <v>118</v>
      </c>
      <c r="E81" s="50" t="s">
        <v>221</v>
      </c>
      <c r="F81" s="51">
        <v>839</v>
      </c>
      <c r="G81" s="52" t="s">
        <v>2162</v>
      </c>
      <c r="H81" s="52" t="s">
        <v>2163</v>
      </c>
      <c r="I81" s="53">
        <v>8591.36</v>
      </c>
    </row>
    <row r="82" spans="1:9" ht="18">
      <c r="A82" s="49" t="s">
        <v>248</v>
      </c>
      <c r="B82" s="50" t="s">
        <v>249</v>
      </c>
      <c r="C82" s="49" t="s">
        <v>250</v>
      </c>
      <c r="D82" s="50" t="s">
        <v>118</v>
      </c>
      <c r="E82" s="50" t="s">
        <v>221</v>
      </c>
      <c r="F82" s="51">
        <v>2134</v>
      </c>
      <c r="G82" s="52" t="s">
        <v>2164</v>
      </c>
      <c r="H82" s="52" t="s">
        <v>2165</v>
      </c>
      <c r="I82" s="53">
        <v>18373.740000000002</v>
      </c>
    </row>
    <row r="83" spans="1:9">
      <c r="A83" s="49" t="s">
        <v>251</v>
      </c>
      <c r="B83" s="50" t="s">
        <v>229</v>
      </c>
      <c r="C83" s="49" t="s">
        <v>252</v>
      </c>
      <c r="D83" s="50" t="s">
        <v>27</v>
      </c>
      <c r="E83" s="50" t="s">
        <v>82</v>
      </c>
      <c r="F83" s="51">
        <v>19.05</v>
      </c>
      <c r="G83" s="52" t="s">
        <v>2159</v>
      </c>
      <c r="H83" s="52" t="s">
        <v>2160</v>
      </c>
      <c r="I83" s="53">
        <v>3097.53</v>
      </c>
    </row>
    <row r="84" spans="1:9" ht="18">
      <c r="A84" s="49" t="s">
        <v>253</v>
      </c>
      <c r="B84" s="50" t="s">
        <v>232</v>
      </c>
      <c r="C84" s="49" t="s">
        <v>233</v>
      </c>
      <c r="D84" s="50" t="s">
        <v>126</v>
      </c>
      <c r="E84" s="50" t="s">
        <v>13</v>
      </c>
      <c r="F84" s="51">
        <v>95.25</v>
      </c>
      <c r="G84" s="52" t="s">
        <v>2161</v>
      </c>
      <c r="H84" s="52" t="s">
        <v>2131</v>
      </c>
      <c r="I84" s="53">
        <v>344.8</v>
      </c>
    </row>
    <row r="85" spans="1:9">
      <c r="A85" s="49" t="s">
        <v>254</v>
      </c>
      <c r="B85" s="50" t="s">
        <v>255</v>
      </c>
      <c r="C85" s="49" t="s">
        <v>256</v>
      </c>
      <c r="D85" s="50" t="s">
        <v>12</v>
      </c>
      <c r="E85" s="50" t="s">
        <v>138</v>
      </c>
      <c r="F85" s="51">
        <v>306</v>
      </c>
      <c r="G85" s="52" t="s">
        <v>2166</v>
      </c>
      <c r="H85" s="52" t="s">
        <v>2167</v>
      </c>
      <c r="I85" s="53">
        <v>9069.84</v>
      </c>
    </row>
    <row r="86" spans="1:9" ht="15" customHeight="1">
      <c r="A86" s="45" t="s">
        <v>257</v>
      </c>
      <c r="B86" s="46" t="s">
        <v>258</v>
      </c>
      <c r="C86" s="47"/>
      <c r="D86" s="47"/>
      <c r="E86" s="47"/>
      <c r="F86" s="47"/>
      <c r="G86" s="47"/>
      <c r="H86" s="47"/>
      <c r="I86" s="48">
        <v>1320909.4099999999</v>
      </c>
    </row>
    <row r="87" spans="1:9" ht="18">
      <c r="A87" s="49" t="s">
        <v>259</v>
      </c>
      <c r="B87" s="50" t="s">
        <v>260</v>
      </c>
      <c r="C87" s="49" t="s">
        <v>261</v>
      </c>
      <c r="D87" s="50" t="s">
        <v>118</v>
      </c>
      <c r="E87" s="50" t="s">
        <v>78</v>
      </c>
      <c r="F87" s="51">
        <v>6080</v>
      </c>
      <c r="G87" s="52" t="s">
        <v>2096</v>
      </c>
      <c r="H87" s="52" t="s">
        <v>2097</v>
      </c>
      <c r="I87" s="53">
        <v>13497.6</v>
      </c>
    </row>
    <row r="88" spans="1:9" ht="18">
      <c r="A88" s="49" t="s">
        <v>262</v>
      </c>
      <c r="B88" s="50" t="s">
        <v>263</v>
      </c>
      <c r="C88" s="49" t="s">
        <v>264</v>
      </c>
      <c r="D88" s="50" t="s">
        <v>27</v>
      </c>
      <c r="E88" s="50" t="s">
        <v>82</v>
      </c>
      <c r="F88" s="51">
        <v>1166</v>
      </c>
      <c r="G88" s="52" t="s">
        <v>2168</v>
      </c>
      <c r="H88" s="52" t="s">
        <v>2169</v>
      </c>
      <c r="I88" s="53">
        <v>227533.24</v>
      </c>
    </row>
    <row r="89" spans="1:9" ht="18">
      <c r="A89" s="49" t="s">
        <v>265</v>
      </c>
      <c r="B89" s="50" t="s">
        <v>266</v>
      </c>
      <c r="C89" s="49" t="s">
        <v>267</v>
      </c>
      <c r="D89" s="50" t="s">
        <v>27</v>
      </c>
      <c r="E89" s="50" t="s">
        <v>82</v>
      </c>
      <c r="F89" s="51">
        <v>818</v>
      </c>
      <c r="G89" s="52" t="s">
        <v>2170</v>
      </c>
      <c r="H89" s="52" t="s">
        <v>2171</v>
      </c>
      <c r="I89" s="53">
        <v>164017.18</v>
      </c>
    </row>
    <row r="90" spans="1:9">
      <c r="A90" s="49" t="s">
        <v>268</v>
      </c>
      <c r="B90" s="50" t="s">
        <v>269</v>
      </c>
      <c r="C90" s="49" t="s">
        <v>270</v>
      </c>
      <c r="D90" s="50" t="s">
        <v>27</v>
      </c>
      <c r="E90" s="50" t="s">
        <v>271</v>
      </c>
      <c r="F90" s="51">
        <v>59520</v>
      </c>
      <c r="G90" s="52" t="s">
        <v>2091</v>
      </c>
      <c r="H90" s="52" t="s">
        <v>2172</v>
      </c>
      <c r="I90" s="53">
        <v>49996.800000000003</v>
      </c>
    </row>
    <row r="91" spans="1:9" ht="18">
      <c r="A91" s="49" t="s">
        <v>272</v>
      </c>
      <c r="B91" s="50" t="s">
        <v>273</v>
      </c>
      <c r="C91" s="49" t="s">
        <v>274</v>
      </c>
      <c r="D91" s="50" t="s">
        <v>126</v>
      </c>
      <c r="E91" s="50" t="s">
        <v>13</v>
      </c>
      <c r="F91" s="51">
        <v>5250</v>
      </c>
      <c r="G91" s="52" t="s">
        <v>2173</v>
      </c>
      <c r="H91" s="52" t="s">
        <v>2174</v>
      </c>
      <c r="I91" s="53">
        <v>21420</v>
      </c>
    </row>
    <row r="92" spans="1:9" ht="18">
      <c r="A92" s="49" t="s">
        <v>275</v>
      </c>
      <c r="B92" s="50" t="s">
        <v>276</v>
      </c>
      <c r="C92" s="49" t="s">
        <v>277</v>
      </c>
      <c r="D92" s="50" t="s">
        <v>118</v>
      </c>
      <c r="E92" s="50" t="s">
        <v>78</v>
      </c>
      <c r="F92" s="51">
        <v>9720</v>
      </c>
      <c r="G92" s="52" t="s">
        <v>2175</v>
      </c>
      <c r="H92" s="52" t="s">
        <v>2176</v>
      </c>
      <c r="I92" s="53">
        <v>27118.799999999999</v>
      </c>
    </row>
    <row r="93" spans="1:9" ht="18">
      <c r="A93" s="49" t="s">
        <v>278</v>
      </c>
      <c r="B93" s="50" t="s">
        <v>279</v>
      </c>
      <c r="C93" s="49" t="s">
        <v>280</v>
      </c>
      <c r="D93" s="50" t="s">
        <v>118</v>
      </c>
      <c r="E93" s="50" t="s">
        <v>82</v>
      </c>
      <c r="F93" s="51">
        <v>242.92</v>
      </c>
      <c r="G93" s="52" t="s">
        <v>2177</v>
      </c>
      <c r="H93" s="52" t="s">
        <v>2178</v>
      </c>
      <c r="I93" s="53">
        <v>365849.66</v>
      </c>
    </row>
    <row r="94" spans="1:9" ht="27">
      <c r="A94" s="49" t="s">
        <v>281</v>
      </c>
      <c r="B94" s="50" t="s">
        <v>282</v>
      </c>
      <c r="C94" s="49" t="s">
        <v>283</v>
      </c>
      <c r="D94" s="50" t="s">
        <v>118</v>
      </c>
      <c r="E94" s="50" t="s">
        <v>82</v>
      </c>
      <c r="F94" s="51">
        <v>242.92</v>
      </c>
      <c r="G94" s="52" t="s">
        <v>2179</v>
      </c>
      <c r="H94" s="52" t="s">
        <v>2180</v>
      </c>
      <c r="I94" s="53">
        <v>422092.93</v>
      </c>
    </row>
    <row r="95" spans="1:9">
      <c r="A95" s="49" t="s">
        <v>284</v>
      </c>
      <c r="B95" s="50" t="s">
        <v>269</v>
      </c>
      <c r="C95" s="49" t="s">
        <v>270</v>
      </c>
      <c r="D95" s="50" t="s">
        <v>27</v>
      </c>
      <c r="E95" s="50" t="s">
        <v>271</v>
      </c>
      <c r="F95" s="51">
        <v>34980</v>
      </c>
      <c r="G95" s="52" t="s">
        <v>2091</v>
      </c>
      <c r="H95" s="52" t="s">
        <v>2172</v>
      </c>
      <c r="I95" s="53">
        <v>29383.200000000001</v>
      </c>
    </row>
    <row r="96" spans="1:9" ht="15" customHeight="1">
      <c r="A96" s="45" t="s">
        <v>285</v>
      </c>
      <c r="B96" s="46" t="s">
        <v>286</v>
      </c>
      <c r="C96" s="47"/>
      <c r="D96" s="47"/>
      <c r="E96" s="47"/>
      <c r="F96" s="47"/>
      <c r="G96" s="47"/>
      <c r="H96" s="47"/>
      <c r="I96" s="48">
        <v>33192.29</v>
      </c>
    </row>
    <row r="97" spans="1:9" ht="36">
      <c r="A97" s="49" t="s">
        <v>287</v>
      </c>
      <c r="B97" s="50" t="s">
        <v>288</v>
      </c>
      <c r="C97" s="49" t="s">
        <v>289</v>
      </c>
      <c r="D97" s="50" t="s">
        <v>118</v>
      </c>
      <c r="E97" s="50" t="s">
        <v>44</v>
      </c>
      <c r="F97" s="51">
        <v>1351</v>
      </c>
      <c r="G97" s="52" t="s">
        <v>2181</v>
      </c>
      <c r="H97" s="52" t="s">
        <v>2182</v>
      </c>
      <c r="I97" s="53">
        <v>6147.05</v>
      </c>
    </row>
    <row r="98" spans="1:9" ht="27">
      <c r="A98" s="49" t="s">
        <v>290</v>
      </c>
      <c r="B98" s="50" t="s">
        <v>291</v>
      </c>
      <c r="C98" s="49" t="s">
        <v>292</v>
      </c>
      <c r="D98" s="50" t="s">
        <v>118</v>
      </c>
      <c r="E98" s="50" t="s">
        <v>78</v>
      </c>
      <c r="F98" s="51">
        <v>37.94</v>
      </c>
      <c r="G98" s="52" t="s">
        <v>2183</v>
      </c>
      <c r="H98" s="52" t="s">
        <v>2184</v>
      </c>
      <c r="I98" s="53">
        <v>1012.23</v>
      </c>
    </row>
    <row r="99" spans="1:9" ht="18">
      <c r="A99" s="49" t="s">
        <v>293</v>
      </c>
      <c r="B99" s="50" t="s">
        <v>294</v>
      </c>
      <c r="C99" s="49" t="s">
        <v>295</v>
      </c>
      <c r="D99" s="50" t="s">
        <v>137</v>
      </c>
      <c r="E99" s="50" t="s">
        <v>296</v>
      </c>
      <c r="F99" s="51">
        <v>66.010000000000005</v>
      </c>
      <c r="G99" s="52" t="s">
        <v>2185</v>
      </c>
      <c r="H99" s="52" t="s">
        <v>2186</v>
      </c>
      <c r="I99" s="53">
        <v>17106.490000000002</v>
      </c>
    </row>
    <row r="100" spans="1:9">
      <c r="A100" s="49" t="s">
        <v>297</v>
      </c>
      <c r="B100" s="50" t="s">
        <v>298</v>
      </c>
      <c r="C100" s="49" t="s">
        <v>299</v>
      </c>
      <c r="D100" s="50" t="s">
        <v>137</v>
      </c>
      <c r="E100" s="50" t="s">
        <v>296</v>
      </c>
      <c r="F100" s="51">
        <v>26.62</v>
      </c>
      <c r="G100" s="52" t="s">
        <v>2187</v>
      </c>
      <c r="H100" s="52" t="s">
        <v>2188</v>
      </c>
      <c r="I100" s="53">
        <v>1079.17</v>
      </c>
    </row>
    <row r="101" spans="1:9" ht="18">
      <c r="A101" s="49" t="s">
        <v>300</v>
      </c>
      <c r="B101" s="50" t="s">
        <v>301</v>
      </c>
      <c r="C101" s="49" t="s">
        <v>302</v>
      </c>
      <c r="D101" s="50" t="s">
        <v>137</v>
      </c>
      <c r="E101" s="50" t="s">
        <v>296</v>
      </c>
      <c r="F101" s="51">
        <v>22.26</v>
      </c>
      <c r="G101" s="52" t="s">
        <v>2189</v>
      </c>
      <c r="H101" s="52" t="s">
        <v>2190</v>
      </c>
      <c r="I101" s="53">
        <v>5575.01</v>
      </c>
    </row>
    <row r="102" spans="1:9" ht="18">
      <c r="A102" s="49" t="s">
        <v>303</v>
      </c>
      <c r="B102" s="50" t="s">
        <v>304</v>
      </c>
      <c r="C102" s="49" t="s">
        <v>305</v>
      </c>
      <c r="D102" s="50" t="s">
        <v>126</v>
      </c>
      <c r="E102" s="50" t="s">
        <v>23</v>
      </c>
      <c r="F102" s="51">
        <v>20</v>
      </c>
      <c r="G102" s="52" t="s">
        <v>2191</v>
      </c>
      <c r="H102" s="52" t="s">
        <v>2192</v>
      </c>
      <c r="I102" s="53">
        <v>1206.2</v>
      </c>
    </row>
    <row r="103" spans="1:9" ht="27">
      <c r="A103" s="49" t="s">
        <v>306</v>
      </c>
      <c r="B103" s="50" t="s">
        <v>307</v>
      </c>
      <c r="C103" s="49" t="s">
        <v>308</v>
      </c>
      <c r="D103" s="50" t="s">
        <v>126</v>
      </c>
      <c r="E103" s="50" t="s">
        <v>23</v>
      </c>
      <c r="F103" s="51">
        <v>18</v>
      </c>
      <c r="G103" s="52" t="s">
        <v>2193</v>
      </c>
      <c r="H103" s="52" t="s">
        <v>2194</v>
      </c>
      <c r="I103" s="53">
        <v>1066.1400000000001</v>
      </c>
    </row>
    <row r="104" spans="1:9" ht="15" customHeight="1">
      <c r="A104" s="45" t="s">
        <v>309</v>
      </c>
      <c r="B104" s="46" t="s">
        <v>310</v>
      </c>
      <c r="C104" s="47"/>
      <c r="D104" s="47"/>
      <c r="E104" s="47"/>
      <c r="F104" s="47"/>
      <c r="G104" s="47"/>
      <c r="H104" s="47"/>
      <c r="I104" s="48">
        <v>8754.2900000000009</v>
      </c>
    </row>
    <row r="105" spans="1:9" ht="27">
      <c r="A105" s="49" t="s">
        <v>311</v>
      </c>
      <c r="B105" s="50" t="s">
        <v>312</v>
      </c>
      <c r="C105" s="49" t="s">
        <v>313</v>
      </c>
      <c r="D105" s="50" t="s">
        <v>126</v>
      </c>
      <c r="E105" s="50" t="s">
        <v>13</v>
      </c>
      <c r="F105" s="51">
        <v>1.5</v>
      </c>
      <c r="G105" s="52" t="s">
        <v>2195</v>
      </c>
      <c r="H105" s="52" t="s">
        <v>2196</v>
      </c>
      <c r="I105" s="53">
        <v>665.83</v>
      </c>
    </row>
    <row r="106" spans="1:9" ht="27">
      <c r="A106" s="49" t="s">
        <v>314</v>
      </c>
      <c r="B106" s="50" t="s">
        <v>315</v>
      </c>
      <c r="C106" s="49" t="s">
        <v>316</v>
      </c>
      <c r="D106" s="50" t="s">
        <v>126</v>
      </c>
      <c r="E106" s="50" t="s">
        <v>13</v>
      </c>
      <c r="F106" s="51">
        <v>3.53</v>
      </c>
      <c r="G106" s="52" t="s">
        <v>2197</v>
      </c>
      <c r="H106" s="52" t="s">
        <v>2198</v>
      </c>
      <c r="I106" s="53">
        <v>1609.6</v>
      </c>
    </row>
    <row r="107" spans="1:9" ht="27">
      <c r="A107" s="49" t="s">
        <v>317</v>
      </c>
      <c r="B107" s="50" t="s">
        <v>318</v>
      </c>
      <c r="C107" s="49" t="s">
        <v>319</v>
      </c>
      <c r="D107" s="50" t="s">
        <v>126</v>
      </c>
      <c r="E107" s="50" t="s">
        <v>13</v>
      </c>
      <c r="F107" s="51">
        <v>12.42</v>
      </c>
      <c r="G107" s="52" t="s">
        <v>2199</v>
      </c>
      <c r="H107" s="52" t="s">
        <v>2200</v>
      </c>
      <c r="I107" s="53">
        <v>5773.43</v>
      </c>
    </row>
    <row r="108" spans="1:9" ht="27">
      <c r="A108" s="49" t="s">
        <v>320</v>
      </c>
      <c r="B108" s="50" t="s">
        <v>321</v>
      </c>
      <c r="C108" s="49" t="s">
        <v>322</v>
      </c>
      <c r="D108" s="50" t="s">
        <v>126</v>
      </c>
      <c r="E108" s="50" t="s">
        <v>13</v>
      </c>
      <c r="F108" s="51">
        <v>1.62</v>
      </c>
      <c r="G108" s="52" t="s">
        <v>2201</v>
      </c>
      <c r="H108" s="52" t="s">
        <v>2202</v>
      </c>
      <c r="I108" s="53">
        <v>311.63</v>
      </c>
    </row>
    <row r="109" spans="1:9" ht="27">
      <c r="A109" s="49" t="s">
        <v>323</v>
      </c>
      <c r="B109" s="50" t="s">
        <v>324</v>
      </c>
      <c r="C109" s="49" t="s">
        <v>325</v>
      </c>
      <c r="D109" s="50" t="s">
        <v>126</v>
      </c>
      <c r="E109" s="50" t="s">
        <v>13</v>
      </c>
      <c r="F109" s="51">
        <v>0.91</v>
      </c>
      <c r="G109" s="52" t="s">
        <v>2203</v>
      </c>
      <c r="H109" s="52" t="s">
        <v>2204</v>
      </c>
      <c r="I109" s="53">
        <v>393.8</v>
      </c>
    </row>
    <row r="110" spans="1:9" ht="15" customHeight="1">
      <c r="A110" s="45" t="s">
        <v>326</v>
      </c>
      <c r="B110" s="46" t="s">
        <v>327</v>
      </c>
      <c r="C110" s="47"/>
      <c r="D110" s="47"/>
      <c r="E110" s="47"/>
      <c r="F110" s="47"/>
      <c r="G110" s="47"/>
      <c r="H110" s="47"/>
      <c r="I110" s="48">
        <v>264420.90999999997</v>
      </c>
    </row>
    <row r="111" spans="1:9" ht="18">
      <c r="A111" s="49" t="s">
        <v>328</v>
      </c>
      <c r="B111" s="50" t="s">
        <v>329</v>
      </c>
      <c r="C111" s="49" t="s">
        <v>330</v>
      </c>
      <c r="D111" s="50" t="s">
        <v>118</v>
      </c>
      <c r="E111" s="50" t="s">
        <v>78</v>
      </c>
      <c r="F111" s="51">
        <v>821</v>
      </c>
      <c r="G111" s="52" t="s">
        <v>2205</v>
      </c>
      <c r="H111" s="52" t="s">
        <v>2206</v>
      </c>
      <c r="I111" s="53">
        <v>63241.63</v>
      </c>
    </row>
    <row r="112" spans="1:9" ht="18">
      <c r="A112" s="49" t="s">
        <v>331</v>
      </c>
      <c r="B112" s="50" t="s">
        <v>332</v>
      </c>
      <c r="C112" s="49" t="s">
        <v>333</v>
      </c>
      <c r="D112" s="50" t="s">
        <v>27</v>
      </c>
      <c r="E112" s="50" t="s">
        <v>78</v>
      </c>
      <c r="F112" s="51">
        <v>31</v>
      </c>
      <c r="G112" s="52" t="s">
        <v>2207</v>
      </c>
      <c r="H112" s="52" t="s">
        <v>2208</v>
      </c>
      <c r="I112" s="53">
        <v>2521.54</v>
      </c>
    </row>
    <row r="113" spans="1:9" ht="18">
      <c r="A113" s="49" t="s">
        <v>334</v>
      </c>
      <c r="B113" s="50" t="s">
        <v>335</v>
      </c>
      <c r="C113" s="49" t="s">
        <v>336</v>
      </c>
      <c r="D113" s="50" t="s">
        <v>27</v>
      </c>
      <c r="E113" s="50" t="s">
        <v>44</v>
      </c>
      <c r="F113" s="51">
        <v>779.55</v>
      </c>
      <c r="G113" s="52" t="s">
        <v>2209</v>
      </c>
      <c r="H113" s="52" t="s">
        <v>2210</v>
      </c>
      <c r="I113" s="53">
        <v>29654.080000000002</v>
      </c>
    </row>
    <row r="114" spans="1:9" ht="18">
      <c r="A114" s="49" t="s">
        <v>337</v>
      </c>
      <c r="B114" s="50" t="s">
        <v>338</v>
      </c>
      <c r="C114" s="49" t="s">
        <v>339</v>
      </c>
      <c r="D114" s="50" t="s">
        <v>27</v>
      </c>
      <c r="E114" s="50" t="s">
        <v>82</v>
      </c>
      <c r="F114" s="51">
        <v>164.2</v>
      </c>
      <c r="G114" s="52" t="s">
        <v>340</v>
      </c>
      <c r="H114" s="52" t="s">
        <v>341</v>
      </c>
      <c r="I114" s="53">
        <v>3093.52</v>
      </c>
    </row>
    <row r="115" spans="1:9">
      <c r="A115" s="49" t="s">
        <v>342</v>
      </c>
      <c r="B115" s="50" t="s">
        <v>343</v>
      </c>
      <c r="C115" s="49" t="s">
        <v>344</v>
      </c>
      <c r="D115" s="50" t="s">
        <v>27</v>
      </c>
      <c r="E115" s="50" t="s">
        <v>44</v>
      </c>
      <c r="F115" s="51">
        <v>39.5</v>
      </c>
      <c r="G115" s="52" t="s">
        <v>2211</v>
      </c>
      <c r="H115" s="52" t="s">
        <v>2212</v>
      </c>
      <c r="I115" s="53">
        <v>17801.07</v>
      </c>
    </row>
    <row r="116" spans="1:9">
      <c r="A116" s="49" t="s">
        <v>345</v>
      </c>
      <c r="B116" s="50" t="s">
        <v>346</v>
      </c>
      <c r="C116" s="49" t="s">
        <v>347</v>
      </c>
      <c r="D116" s="50" t="s">
        <v>137</v>
      </c>
      <c r="E116" s="50" t="s">
        <v>138</v>
      </c>
      <c r="F116" s="51">
        <v>97.5</v>
      </c>
      <c r="G116" s="52" t="s">
        <v>2213</v>
      </c>
      <c r="H116" s="52" t="s">
        <v>2214</v>
      </c>
      <c r="I116" s="53">
        <v>69834.37</v>
      </c>
    </row>
    <row r="117" spans="1:9">
      <c r="A117" s="49" t="s">
        <v>348</v>
      </c>
      <c r="B117" s="50" t="s">
        <v>349</v>
      </c>
      <c r="C117" s="49" t="s">
        <v>350</v>
      </c>
      <c r="D117" s="50" t="s">
        <v>70</v>
      </c>
      <c r="E117" s="50" t="s">
        <v>78</v>
      </c>
      <c r="F117" s="51">
        <v>2315</v>
      </c>
      <c r="G117" s="52" t="s">
        <v>2215</v>
      </c>
      <c r="H117" s="52" t="s">
        <v>2216</v>
      </c>
      <c r="I117" s="53">
        <v>40142.1</v>
      </c>
    </row>
    <row r="118" spans="1:9">
      <c r="A118" s="49" t="s">
        <v>351</v>
      </c>
      <c r="B118" s="50" t="s">
        <v>352</v>
      </c>
      <c r="C118" s="49" t="s">
        <v>353</v>
      </c>
      <c r="D118" s="50" t="s">
        <v>70</v>
      </c>
      <c r="E118" s="50" t="s">
        <v>78</v>
      </c>
      <c r="F118" s="51">
        <v>1748.4</v>
      </c>
      <c r="G118" s="54" t="s">
        <v>2217</v>
      </c>
      <c r="H118" s="54" t="s">
        <v>2218</v>
      </c>
      <c r="I118" s="53">
        <v>38132.6</v>
      </c>
    </row>
    <row r="119" spans="1:9" ht="15" customHeight="1">
      <c r="A119" s="55"/>
      <c r="B119" s="55"/>
      <c r="C119" s="55"/>
      <c r="D119" s="55"/>
      <c r="E119" s="55"/>
      <c r="F119" s="55"/>
      <c r="G119" s="56" t="s">
        <v>354</v>
      </c>
      <c r="H119" s="56"/>
      <c r="I119" s="57">
        <v>535818.99</v>
      </c>
    </row>
    <row r="120" spans="1:9" ht="19.5" customHeight="1">
      <c r="A120" s="55"/>
      <c r="B120" s="55"/>
      <c r="C120" s="55"/>
      <c r="D120" s="55"/>
      <c r="E120" s="55"/>
      <c r="F120" s="55"/>
      <c r="G120" s="56" t="s">
        <v>355</v>
      </c>
      <c r="H120" s="56"/>
      <c r="I120" s="57">
        <v>2516022.4</v>
      </c>
    </row>
    <row r="121" spans="1:9" ht="15" customHeight="1">
      <c r="A121" s="55"/>
      <c r="B121" s="55"/>
      <c r="C121" s="55"/>
      <c r="D121" s="55"/>
      <c r="E121" s="55"/>
      <c r="F121" s="55"/>
      <c r="G121" s="56" t="s">
        <v>356</v>
      </c>
      <c r="H121" s="56"/>
      <c r="I121" s="57">
        <v>3051841.39</v>
      </c>
    </row>
  </sheetData>
  <mergeCells count="23">
    <mergeCell ref="G120:H120"/>
    <mergeCell ref="G121:H121"/>
    <mergeCell ref="A1:I1"/>
    <mergeCell ref="B110:H110"/>
    <mergeCell ref="G119:H119"/>
    <mergeCell ref="B61:H61"/>
    <mergeCell ref="B72:H72"/>
    <mergeCell ref="B86:H86"/>
    <mergeCell ref="B96:H96"/>
    <mergeCell ref="B104:H104"/>
    <mergeCell ref="B4:H4"/>
    <mergeCell ref="B20:H20"/>
    <mergeCell ref="B22:H22"/>
    <mergeCell ref="B30:H30"/>
    <mergeCell ref="B38:H38"/>
    <mergeCell ref="A2:A3"/>
    <mergeCell ref="B2:B3"/>
    <mergeCell ref="C2:C3"/>
    <mergeCell ref="D2:D3"/>
    <mergeCell ref="E2:E3"/>
    <mergeCell ref="F2:F3"/>
    <mergeCell ref="G2:H2"/>
    <mergeCell ref="I2:I3"/>
  </mergeCells>
  <pageMargins left="0.47244094488188981" right="0.19685039370078741" top="0.82677165354330717" bottom="1.1023622047244095" header="0.23622047244094491" footer="0.19685039370078741"/>
  <pageSetup paperSize="9" scale="85" orientation="portrait" r:id="rId1"/>
  <headerFooter scaleWithDoc="0">
    <oddHeader>&amp;L&amp;G</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07"/>
  <sheetViews>
    <sheetView workbookViewId="0">
      <selection activeCell="A3" sqref="A3:L3"/>
    </sheetView>
  </sheetViews>
  <sheetFormatPr defaultRowHeight="15"/>
  <cols>
    <col min="1" max="1" width="8.140625" customWidth="1"/>
    <col min="2" max="2" width="39.42578125" customWidth="1"/>
    <col min="3" max="3" width="6.140625" customWidth="1"/>
    <col min="4" max="5" width="4.28515625" customWidth="1"/>
    <col min="6" max="6" width="5.140625" bestFit="1" customWidth="1"/>
    <col min="7" max="9" width="5.5703125" customWidth="1"/>
    <col min="10" max="11" width="4.5703125" customWidth="1"/>
    <col min="12" max="12" width="11.5703125" customWidth="1"/>
  </cols>
  <sheetData>
    <row r="1" spans="1:12" ht="22.5" customHeight="1">
      <c r="A1" s="9" t="s">
        <v>2047</v>
      </c>
      <c r="B1" s="9"/>
      <c r="C1" s="9"/>
      <c r="D1" s="9"/>
      <c r="E1" s="9"/>
      <c r="F1" s="9"/>
      <c r="G1" s="9"/>
      <c r="H1" s="9"/>
      <c r="I1" s="9"/>
      <c r="J1" s="9"/>
      <c r="K1" s="9"/>
      <c r="L1" s="9"/>
    </row>
    <row r="2" spans="1:12" ht="9.75" customHeight="1">
      <c r="A2" s="1"/>
      <c r="B2" s="1"/>
      <c r="C2" s="1"/>
      <c r="D2" s="1"/>
      <c r="E2" s="3" t="s">
        <v>357</v>
      </c>
      <c r="F2" s="4"/>
      <c r="G2" s="4"/>
      <c r="H2" s="1"/>
      <c r="I2" s="1"/>
      <c r="J2" s="1"/>
      <c r="K2" s="1"/>
      <c r="L2" s="1"/>
    </row>
    <row r="3" spans="1:12" ht="39" customHeight="1">
      <c r="A3" s="60" t="s">
        <v>358</v>
      </c>
      <c r="B3" s="61"/>
      <c r="C3" s="61"/>
      <c r="D3" s="61"/>
      <c r="E3" s="61"/>
      <c r="F3" s="61"/>
      <c r="G3" s="61"/>
      <c r="H3" s="61"/>
      <c r="I3" s="61"/>
      <c r="J3" s="61"/>
      <c r="K3" s="61"/>
      <c r="L3" s="61"/>
    </row>
    <row r="4" spans="1:12" ht="15" customHeight="1">
      <c r="A4" s="62" t="s">
        <v>359</v>
      </c>
      <c r="B4" s="63"/>
      <c r="C4" s="63"/>
      <c r="D4" s="63"/>
      <c r="E4" s="64" t="s">
        <v>360</v>
      </c>
      <c r="F4" s="65"/>
      <c r="G4" s="66" t="s">
        <v>361</v>
      </c>
      <c r="H4" s="64" t="s">
        <v>362</v>
      </c>
      <c r="I4" s="65"/>
      <c r="J4" s="64" t="s">
        <v>363</v>
      </c>
      <c r="K4" s="65"/>
      <c r="L4" s="66" t="s">
        <v>364</v>
      </c>
    </row>
    <row r="5" spans="1:12" ht="36" customHeight="1">
      <c r="A5" s="67" t="s">
        <v>365</v>
      </c>
      <c r="B5" s="68" t="s">
        <v>366</v>
      </c>
      <c r="C5" s="69"/>
      <c r="D5" s="69"/>
      <c r="E5" s="70" t="s">
        <v>367</v>
      </c>
      <c r="F5" s="71"/>
      <c r="G5" s="67" t="s">
        <v>368</v>
      </c>
      <c r="H5" s="72">
        <v>1</v>
      </c>
      <c r="I5" s="73"/>
      <c r="J5" s="74">
        <v>32.17</v>
      </c>
      <c r="K5" s="73"/>
      <c r="L5" s="75">
        <v>32.17</v>
      </c>
    </row>
    <row r="6" spans="1:12" ht="44.1" customHeight="1">
      <c r="A6" s="67" t="s">
        <v>369</v>
      </c>
      <c r="B6" s="68" t="s">
        <v>370</v>
      </c>
      <c r="C6" s="69"/>
      <c r="D6" s="69"/>
      <c r="E6" s="70" t="s">
        <v>367</v>
      </c>
      <c r="F6" s="71"/>
      <c r="G6" s="67" t="s">
        <v>368</v>
      </c>
      <c r="H6" s="72">
        <v>1</v>
      </c>
      <c r="I6" s="73"/>
      <c r="J6" s="74">
        <v>178.22</v>
      </c>
      <c r="K6" s="73"/>
      <c r="L6" s="75">
        <v>178.22</v>
      </c>
    </row>
    <row r="7" spans="1:12" ht="15" customHeight="1">
      <c r="A7" s="55"/>
      <c r="B7" s="55"/>
      <c r="C7" s="55"/>
      <c r="D7" s="55"/>
      <c r="E7" s="55"/>
      <c r="F7" s="55"/>
      <c r="G7" s="55"/>
      <c r="H7" s="76" t="s">
        <v>371</v>
      </c>
      <c r="I7" s="77"/>
      <c r="J7" s="77"/>
      <c r="K7" s="77"/>
      <c r="L7" s="78">
        <v>210.39</v>
      </c>
    </row>
    <row r="8" spans="1:12" ht="15" customHeight="1">
      <c r="A8" s="55"/>
      <c r="B8" s="55"/>
      <c r="C8" s="55"/>
      <c r="D8" s="55"/>
      <c r="E8" s="55"/>
      <c r="F8" s="55"/>
      <c r="G8" s="55"/>
      <c r="H8" s="79" t="s">
        <v>372</v>
      </c>
      <c r="I8" s="80"/>
      <c r="J8" s="80"/>
      <c r="K8" s="80"/>
      <c r="L8" s="48">
        <v>210.39</v>
      </c>
    </row>
    <row r="9" spans="1:12" ht="9.9499999999999993" customHeight="1">
      <c r="A9" s="55"/>
      <c r="B9" s="55"/>
      <c r="C9" s="55"/>
      <c r="D9" s="55"/>
      <c r="E9" s="81" t="s">
        <v>357</v>
      </c>
      <c r="F9" s="82"/>
      <c r="G9" s="82"/>
      <c r="H9" s="55"/>
      <c r="I9" s="55"/>
      <c r="J9" s="55"/>
      <c r="K9" s="55"/>
      <c r="L9" s="55"/>
    </row>
    <row r="10" spans="1:12" ht="27.75" customHeight="1">
      <c r="A10" s="60" t="s">
        <v>373</v>
      </c>
      <c r="B10" s="61"/>
      <c r="C10" s="61"/>
      <c r="D10" s="61"/>
      <c r="E10" s="61"/>
      <c r="F10" s="61"/>
      <c r="G10" s="61"/>
      <c r="H10" s="61"/>
      <c r="I10" s="61"/>
      <c r="J10" s="61"/>
      <c r="K10" s="61"/>
      <c r="L10" s="61"/>
    </row>
    <row r="11" spans="1:12" ht="15" customHeight="1">
      <c r="A11" s="62" t="s">
        <v>374</v>
      </c>
      <c r="B11" s="63"/>
      <c r="C11" s="63"/>
      <c r="D11" s="63"/>
      <c r="E11" s="64" t="s">
        <v>360</v>
      </c>
      <c r="F11" s="65"/>
      <c r="G11" s="66" t="s">
        <v>361</v>
      </c>
      <c r="H11" s="64" t="s">
        <v>362</v>
      </c>
      <c r="I11" s="65"/>
      <c r="J11" s="64" t="s">
        <v>363</v>
      </c>
      <c r="K11" s="65"/>
      <c r="L11" s="66" t="s">
        <v>364</v>
      </c>
    </row>
    <row r="12" spans="1:12" ht="36" customHeight="1">
      <c r="A12" s="67" t="s">
        <v>375</v>
      </c>
      <c r="B12" s="68" t="s">
        <v>376</v>
      </c>
      <c r="C12" s="69"/>
      <c r="D12" s="69"/>
      <c r="E12" s="70" t="s">
        <v>367</v>
      </c>
      <c r="F12" s="71"/>
      <c r="G12" s="67" t="s">
        <v>377</v>
      </c>
      <c r="H12" s="72">
        <v>1</v>
      </c>
      <c r="I12" s="73"/>
      <c r="J12" s="74">
        <v>68.88</v>
      </c>
      <c r="K12" s="73"/>
      <c r="L12" s="75">
        <v>68.88</v>
      </c>
    </row>
    <row r="13" spans="1:12" ht="15" customHeight="1">
      <c r="A13" s="55"/>
      <c r="B13" s="55"/>
      <c r="C13" s="55"/>
      <c r="D13" s="55"/>
      <c r="E13" s="55"/>
      <c r="F13" s="55"/>
      <c r="G13" s="55"/>
      <c r="H13" s="76" t="s">
        <v>378</v>
      </c>
      <c r="I13" s="77"/>
      <c r="J13" s="77"/>
      <c r="K13" s="77"/>
      <c r="L13" s="78">
        <v>68.88</v>
      </c>
    </row>
    <row r="14" spans="1:12" ht="15" customHeight="1">
      <c r="A14" s="62" t="s">
        <v>359</v>
      </c>
      <c r="B14" s="63"/>
      <c r="C14" s="63"/>
      <c r="D14" s="63"/>
      <c r="E14" s="64" t="s">
        <v>360</v>
      </c>
      <c r="F14" s="65"/>
      <c r="G14" s="66" t="s">
        <v>361</v>
      </c>
      <c r="H14" s="64" t="s">
        <v>362</v>
      </c>
      <c r="I14" s="65"/>
      <c r="J14" s="64" t="s">
        <v>363</v>
      </c>
      <c r="K14" s="65"/>
      <c r="L14" s="66" t="s">
        <v>364</v>
      </c>
    </row>
    <row r="15" spans="1:12" ht="20.100000000000001" customHeight="1">
      <c r="A15" s="67" t="s">
        <v>379</v>
      </c>
      <c r="B15" s="68" t="s">
        <v>380</v>
      </c>
      <c r="C15" s="69"/>
      <c r="D15" s="69"/>
      <c r="E15" s="70" t="s">
        <v>367</v>
      </c>
      <c r="F15" s="71"/>
      <c r="G15" s="67" t="s">
        <v>381</v>
      </c>
      <c r="H15" s="72">
        <v>0.29333330000000002</v>
      </c>
      <c r="I15" s="73"/>
      <c r="J15" s="74">
        <v>19.11</v>
      </c>
      <c r="K15" s="73"/>
      <c r="L15" s="75">
        <v>5.6</v>
      </c>
    </row>
    <row r="16" spans="1:12" ht="20.100000000000001" customHeight="1">
      <c r="A16" s="67" t="s">
        <v>382</v>
      </c>
      <c r="B16" s="68" t="s">
        <v>383</v>
      </c>
      <c r="C16" s="69"/>
      <c r="D16" s="69"/>
      <c r="E16" s="70" t="s">
        <v>367</v>
      </c>
      <c r="F16" s="71"/>
      <c r="G16" s="67" t="s">
        <v>381</v>
      </c>
      <c r="H16" s="72">
        <v>0.29333330000000002</v>
      </c>
      <c r="I16" s="73"/>
      <c r="J16" s="74">
        <v>24.09</v>
      </c>
      <c r="K16" s="73"/>
      <c r="L16" s="75">
        <v>7.06</v>
      </c>
    </row>
    <row r="17" spans="1:12" ht="36" customHeight="1">
      <c r="A17" s="67" t="s">
        <v>384</v>
      </c>
      <c r="B17" s="68" t="s">
        <v>385</v>
      </c>
      <c r="C17" s="69"/>
      <c r="D17" s="69"/>
      <c r="E17" s="70" t="s">
        <v>367</v>
      </c>
      <c r="F17" s="71"/>
      <c r="G17" s="67" t="s">
        <v>377</v>
      </c>
      <c r="H17" s="72">
        <v>1</v>
      </c>
      <c r="I17" s="73"/>
      <c r="J17" s="74">
        <v>260.49</v>
      </c>
      <c r="K17" s="73"/>
      <c r="L17" s="75">
        <v>260.49</v>
      </c>
    </row>
    <row r="18" spans="1:12" ht="15" customHeight="1">
      <c r="A18" s="55"/>
      <c r="B18" s="55"/>
      <c r="C18" s="55"/>
      <c r="D18" s="55"/>
      <c r="E18" s="55"/>
      <c r="F18" s="55"/>
      <c r="G18" s="55"/>
      <c r="H18" s="76" t="s">
        <v>371</v>
      </c>
      <c r="I18" s="77"/>
      <c r="J18" s="77"/>
      <c r="K18" s="77"/>
      <c r="L18" s="78">
        <v>273.14999999999998</v>
      </c>
    </row>
    <row r="19" spans="1:12" ht="15" customHeight="1">
      <c r="A19" s="55"/>
      <c r="B19" s="55"/>
      <c r="C19" s="55"/>
      <c r="D19" s="55"/>
      <c r="E19" s="55"/>
      <c r="F19" s="55"/>
      <c r="G19" s="55"/>
      <c r="H19" s="79" t="s">
        <v>372</v>
      </c>
      <c r="I19" s="80"/>
      <c r="J19" s="80"/>
      <c r="K19" s="80"/>
      <c r="L19" s="48">
        <v>342.03</v>
      </c>
    </row>
    <row r="20" spans="1:12" ht="9.9499999999999993" customHeight="1">
      <c r="A20" s="55"/>
      <c r="B20" s="55"/>
      <c r="C20" s="55"/>
      <c r="D20" s="55"/>
      <c r="E20" s="81" t="s">
        <v>357</v>
      </c>
      <c r="F20" s="82"/>
      <c r="G20" s="82"/>
      <c r="H20" s="55"/>
      <c r="I20" s="55"/>
      <c r="J20" s="55"/>
      <c r="K20" s="55"/>
      <c r="L20" s="55"/>
    </row>
    <row r="21" spans="1:12" ht="20.100000000000001" customHeight="1">
      <c r="A21" s="60" t="s">
        <v>386</v>
      </c>
      <c r="B21" s="61"/>
      <c r="C21" s="61"/>
      <c r="D21" s="61"/>
      <c r="E21" s="61"/>
      <c r="F21" s="61"/>
      <c r="G21" s="61"/>
      <c r="H21" s="61"/>
      <c r="I21" s="61"/>
      <c r="J21" s="61"/>
      <c r="K21" s="61"/>
      <c r="L21" s="61"/>
    </row>
    <row r="22" spans="1:12" ht="15" customHeight="1">
      <c r="A22" s="62" t="s">
        <v>374</v>
      </c>
      <c r="B22" s="63"/>
      <c r="C22" s="63"/>
      <c r="D22" s="63"/>
      <c r="E22" s="64" t="s">
        <v>360</v>
      </c>
      <c r="F22" s="65"/>
      <c r="G22" s="66" t="s">
        <v>361</v>
      </c>
      <c r="H22" s="64" t="s">
        <v>362</v>
      </c>
      <c r="I22" s="65"/>
      <c r="J22" s="64" t="s">
        <v>363</v>
      </c>
      <c r="K22" s="65"/>
      <c r="L22" s="66" t="s">
        <v>364</v>
      </c>
    </row>
    <row r="23" spans="1:12" ht="20.100000000000001" customHeight="1">
      <c r="A23" s="67" t="s">
        <v>387</v>
      </c>
      <c r="B23" s="68" t="s">
        <v>388</v>
      </c>
      <c r="C23" s="69"/>
      <c r="D23" s="69"/>
      <c r="E23" s="70" t="s">
        <v>367</v>
      </c>
      <c r="F23" s="71"/>
      <c r="G23" s="67" t="s">
        <v>377</v>
      </c>
      <c r="H23" s="72">
        <v>1</v>
      </c>
      <c r="I23" s="73"/>
      <c r="J23" s="74">
        <v>426.81</v>
      </c>
      <c r="K23" s="73"/>
      <c r="L23" s="75">
        <v>426.81</v>
      </c>
    </row>
    <row r="24" spans="1:12" ht="15" customHeight="1">
      <c r="A24" s="55"/>
      <c r="B24" s="55"/>
      <c r="C24" s="55"/>
      <c r="D24" s="55"/>
      <c r="E24" s="55"/>
      <c r="F24" s="55"/>
      <c r="G24" s="55"/>
      <c r="H24" s="76" t="s">
        <v>378</v>
      </c>
      <c r="I24" s="77"/>
      <c r="J24" s="77"/>
      <c r="K24" s="77"/>
      <c r="L24" s="78">
        <v>426.81</v>
      </c>
    </row>
    <row r="25" spans="1:12" ht="15" customHeight="1">
      <c r="A25" s="62" t="s">
        <v>359</v>
      </c>
      <c r="B25" s="63"/>
      <c r="C25" s="63"/>
      <c r="D25" s="63"/>
      <c r="E25" s="64" t="s">
        <v>360</v>
      </c>
      <c r="F25" s="65"/>
      <c r="G25" s="66" t="s">
        <v>361</v>
      </c>
      <c r="H25" s="64" t="s">
        <v>362</v>
      </c>
      <c r="I25" s="65"/>
      <c r="J25" s="64" t="s">
        <v>363</v>
      </c>
      <c r="K25" s="65"/>
      <c r="L25" s="66" t="s">
        <v>364</v>
      </c>
    </row>
    <row r="26" spans="1:12" ht="20.100000000000001" customHeight="1">
      <c r="A26" s="67" t="s">
        <v>389</v>
      </c>
      <c r="B26" s="68" t="s">
        <v>390</v>
      </c>
      <c r="C26" s="69"/>
      <c r="D26" s="69"/>
      <c r="E26" s="70" t="s">
        <v>367</v>
      </c>
      <c r="F26" s="71"/>
      <c r="G26" s="67" t="s">
        <v>381</v>
      </c>
      <c r="H26" s="72">
        <v>3</v>
      </c>
      <c r="I26" s="73"/>
      <c r="J26" s="74">
        <v>19.96</v>
      </c>
      <c r="K26" s="73"/>
      <c r="L26" s="75">
        <v>59.88</v>
      </c>
    </row>
    <row r="27" spans="1:12" ht="20.100000000000001" customHeight="1">
      <c r="A27" s="67" t="s">
        <v>391</v>
      </c>
      <c r="B27" s="68" t="s">
        <v>392</v>
      </c>
      <c r="C27" s="69"/>
      <c r="D27" s="69"/>
      <c r="E27" s="70" t="s">
        <v>367</v>
      </c>
      <c r="F27" s="71"/>
      <c r="G27" s="67" t="s">
        <v>381</v>
      </c>
      <c r="H27" s="72">
        <v>3</v>
      </c>
      <c r="I27" s="73"/>
      <c r="J27" s="74">
        <v>25.01</v>
      </c>
      <c r="K27" s="73"/>
      <c r="L27" s="75">
        <v>75.03</v>
      </c>
    </row>
    <row r="28" spans="1:12" ht="15" customHeight="1">
      <c r="A28" s="55"/>
      <c r="B28" s="55"/>
      <c r="C28" s="55"/>
      <c r="D28" s="55"/>
      <c r="E28" s="55"/>
      <c r="F28" s="55"/>
      <c r="G28" s="55"/>
      <c r="H28" s="76" t="s">
        <v>371</v>
      </c>
      <c r="I28" s="77"/>
      <c r="J28" s="77"/>
      <c r="K28" s="77"/>
      <c r="L28" s="78">
        <v>134.91</v>
      </c>
    </row>
    <row r="29" spans="1:12" ht="15" customHeight="1">
      <c r="A29" s="55"/>
      <c r="B29" s="55"/>
      <c r="C29" s="55"/>
      <c r="D29" s="55"/>
      <c r="E29" s="55"/>
      <c r="F29" s="55"/>
      <c r="G29" s="55"/>
      <c r="H29" s="79" t="s">
        <v>372</v>
      </c>
      <c r="I29" s="80"/>
      <c r="J29" s="80"/>
      <c r="K29" s="80"/>
      <c r="L29" s="48">
        <v>561.72</v>
      </c>
    </row>
    <row r="30" spans="1:12" ht="9.9499999999999993" customHeight="1">
      <c r="A30" s="55"/>
      <c r="B30" s="55"/>
      <c r="C30" s="55"/>
      <c r="D30" s="55"/>
      <c r="E30" s="81" t="s">
        <v>357</v>
      </c>
      <c r="F30" s="82"/>
      <c r="G30" s="82"/>
      <c r="H30" s="55"/>
      <c r="I30" s="55"/>
      <c r="J30" s="55"/>
      <c r="K30" s="55"/>
      <c r="L30" s="55"/>
    </row>
    <row r="31" spans="1:12" ht="20.100000000000001" customHeight="1">
      <c r="A31" s="60" t="s">
        <v>393</v>
      </c>
      <c r="B31" s="61"/>
      <c r="C31" s="61"/>
      <c r="D31" s="61"/>
      <c r="E31" s="61"/>
      <c r="F31" s="61"/>
      <c r="G31" s="61"/>
      <c r="H31" s="61"/>
      <c r="I31" s="61"/>
      <c r="J31" s="61"/>
      <c r="K31" s="61"/>
      <c r="L31" s="61"/>
    </row>
    <row r="32" spans="1:12" ht="15" customHeight="1">
      <c r="A32" s="62" t="s">
        <v>394</v>
      </c>
      <c r="B32" s="63"/>
      <c r="C32" s="63"/>
      <c r="D32" s="63"/>
      <c r="E32" s="64" t="s">
        <v>360</v>
      </c>
      <c r="F32" s="65"/>
      <c r="G32" s="66" t="s">
        <v>361</v>
      </c>
      <c r="H32" s="64" t="s">
        <v>362</v>
      </c>
      <c r="I32" s="65"/>
      <c r="J32" s="64" t="s">
        <v>363</v>
      </c>
      <c r="K32" s="65"/>
      <c r="L32" s="66" t="s">
        <v>364</v>
      </c>
    </row>
    <row r="33" spans="1:12" ht="15" customHeight="1">
      <c r="A33" s="67" t="s">
        <v>395</v>
      </c>
      <c r="B33" s="68" t="s">
        <v>396</v>
      </c>
      <c r="C33" s="69"/>
      <c r="D33" s="69"/>
      <c r="E33" s="70" t="s">
        <v>397</v>
      </c>
      <c r="F33" s="71"/>
      <c r="G33" s="67" t="s">
        <v>398</v>
      </c>
      <c r="H33" s="72">
        <v>77.92</v>
      </c>
      <c r="I33" s="73"/>
      <c r="J33" s="74">
        <v>22.11</v>
      </c>
      <c r="K33" s="73"/>
      <c r="L33" s="75">
        <v>1722.81</v>
      </c>
    </row>
    <row r="34" spans="1:12" ht="15" customHeight="1">
      <c r="A34" s="67" t="s">
        <v>399</v>
      </c>
      <c r="B34" s="68" t="s">
        <v>400</v>
      </c>
      <c r="C34" s="69"/>
      <c r="D34" s="69"/>
      <c r="E34" s="70" t="s">
        <v>397</v>
      </c>
      <c r="F34" s="71"/>
      <c r="G34" s="67" t="s">
        <v>398</v>
      </c>
      <c r="H34" s="72">
        <v>47.649000000000001</v>
      </c>
      <c r="I34" s="73"/>
      <c r="J34" s="74">
        <v>22.11</v>
      </c>
      <c r="K34" s="73"/>
      <c r="L34" s="75">
        <v>1053.51</v>
      </c>
    </row>
    <row r="35" spans="1:12" ht="15" customHeight="1">
      <c r="A35" s="67" t="s">
        <v>401</v>
      </c>
      <c r="B35" s="68" t="s">
        <v>402</v>
      </c>
      <c r="C35" s="69"/>
      <c r="D35" s="69"/>
      <c r="E35" s="70" t="s">
        <v>397</v>
      </c>
      <c r="F35" s="71"/>
      <c r="G35" s="67" t="s">
        <v>398</v>
      </c>
      <c r="H35" s="72">
        <v>41.84</v>
      </c>
      <c r="I35" s="73"/>
      <c r="J35" s="74">
        <v>22.11</v>
      </c>
      <c r="K35" s="73"/>
      <c r="L35" s="75">
        <v>925.08</v>
      </c>
    </row>
    <row r="36" spans="1:12" ht="15" customHeight="1">
      <c r="A36" s="67" t="s">
        <v>403</v>
      </c>
      <c r="B36" s="68" t="s">
        <v>404</v>
      </c>
      <c r="C36" s="69"/>
      <c r="D36" s="69"/>
      <c r="E36" s="70" t="s">
        <v>397</v>
      </c>
      <c r="F36" s="71"/>
      <c r="G36" s="67" t="s">
        <v>398</v>
      </c>
      <c r="H36" s="72">
        <v>77.92</v>
      </c>
      <c r="I36" s="73"/>
      <c r="J36" s="74">
        <v>15.53</v>
      </c>
      <c r="K36" s="73"/>
      <c r="L36" s="75">
        <v>1210.0899999999999</v>
      </c>
    </row>
    <row r="37" spans="1:12" ht="15" customHeight="1">
      <c r="A37" s="55"/>
      <c r="B37" s="55"/>
      <c r="C37" s="55"/>
      <c r="D37" s="55"/>
      <c r="E37" s="55"/>
      <c r="F37" s="55"/>
      <c r="G37" s="55"/>
      <c r="H37" s="76" t="s">
        <v>405</v>
      </c>
      <c r="I37" s="77"/>
      <c r="J37" s="77"/>
      <c r="K37" s="77"/>
      <c r="L37" s="78">
        <v>4911.49</v>
      </c>
    </row>
    <row r="38" spans="1:12" ht="15" customHeight="1">
      <c r="A38" s="62" t="s">
        <v>374</v>
      </c>
      <c r="B38" s="63"/>
      <c r="C38" s="63"/>
      <c r="D38" s="63"/>
      <c r="E38" s="64" t="s">
        <v>360</v>
      </c>
      <c r="F38" s="65"/>
      <c r="G38" s="66" t="s">
        <v>361</v>
      </c>
      <c r="H38" s="64" t="s">
        <v>362</v>
      </c>
      <c r="I38" s="65"/>
      <c r="J38" s="64" t="s">
        <v>363</v>
      </c>
      <c r="K38" s="65"/>
      <c r="L38" s="66" t="s">
        <v>364</v>
      </c>
    </row>
    <row r="39" spans="1:12" ht="15" customHeight="1">
      <c r="A39" s="67" t="s">
        <v>406</v>
      </c>
      <c r="B39" s="68" t="s">
        <v>407</v>
      </c>
      <c r="C39" s="69"/>
      <c r="D39" s="69"/>
      <c r="E39" s="70" t="s">
        <v>397</v>
      </c>
      <c r="F39" s="71"/>
      <c r="G39" s="67" t="s">
        <v>408</v>
      </c>
      <c r="H39" s="72">
        <v>1.1000000000000001</v>
      </c>
      <c r="I39" s="73"/>
      <c r="J39" s="74">
        <v>848.21</v>
      </c>
      <c r="K39" s="73"/>
      <c r="L39" s="75">
        <v>933.03</v>
      </c>
    </row>
    <row r="40" spans="1:12" ht="20.100000000000001" customHeight="1">
      <c r="A40" s="67" t="s">
        <v>409</v>
      </c>
      <c r="B40" s="68" t="s">
        <v>410</v>
      </c>
      <c r="C40" s="69"/>
      <c r="D40" s="69"/>
      <c r="E40" s="70" t="s">
        <v>397</v>
      </c>
      <c r="F40" s="71"/>
      <c r="G40" s="67" t="s">
        <v>411</v>
      </c>
      <c r="H40" s="72">
        <v>55.66</v>
      </c>
      <c r="I40" s="73"/>
      <c r="J40" s="74">
        <v>26.69</v>
      </c>
      <c r="K40" s="73"/>
      <c r="L40" s="75">
        <v>1485.56</v>
      </c>
    </row>
    <row r="41" spans="1:12" ht="15" customHeight="1">
      <c r="A41" s="67" t="s">
        <v>412</v>
      </c>
      <c r="B41" s="68" t="s">
        <v>413</v>
      </c>
      <c r="C41" s="69"/>
      <c r="D41" s="69"/>
      <c r="E41" s="70" t="s">
        <v>397</v>
      </c>
      <c r="F41" s="71"/>
      <c r="G41" s="67" t="s">
        <v>414</v>
      </c>
      <c r="H41" s="72">
        <v>136.13999999999999</v>
      </c>
      <c r="I41" s="73"/>
      <c r="J41" s="74">
        <v>0.44</v>
      </c>
      <c r="K41" s="73"/>
      <c r="L41" s="75">
        <v>59.9</v>
      </c>
    </row>
    <row r="42" spans="1:12" ht="27.95" customHeight="1">
      <c r="A42" s="67" t="s">
        <v>415</v>
      </c>
      <c r="B42" s="68" t="s">
        <v>416</v>
      </c>
      <c r="C42" s="69"/>
      <c r="D42" s="69"/>
      <c r="E42" s="70" t="s">
        <v>397</v>
      </c>
      <c r="F42" s="71"/>
      <c r="G42" s="67" t="s">
        <v>408</v>
      </c>
      <c r="H42" s="72">
        <v>0.6</v>
      </c>
      <c r="I42" s="73"/>
      <c r="J42" s="74">
        <v>7.6</v>
      </c>
      <c r="K42" s="73"/>
      <c r="L42" s="75">
        <v>4.5599999999999996</v>
      </c>
    </row>
    <row r="43" spans="1:12" ht="36" customHeight="1">
      <c r="A43" s="67" t="s">
        <v>417</v>
      </c>
      <c r="B43" s="68" t="s">
        <v>418</v>
      </c>
      <c r="C43" s="69"/>
      <c r="D43" s="69"/>
      <c r="E43" s="70" t="s">
        <v>397</v>
      </c>
      <c r="F43" s="71"/>
      <c r="G43" s="67" t="s">
        <v>408</v>
      </c>
      <c r="H43" s="72">
        <v>0.13</v>
      </c>
      <c r="I43" s="73"/>
      <c r="J43" s="74">
        <v>123.25</v>
      </c>
      <c r="K43" s="73"/>
      <c r="L43" s="75">
        <v>16.02</v>
      </c>
    </row>
    <row r="44" spans="1:12" ht="15" customHeight="1">
      <c r="A44" s="67" t="s">
        <v>419</v>
      </c>
      <c r="B44" s="68" t="s">
        <v>420</v>
      </c>
      <c r="C44" s="69"/>
      <c r="D44" s="69"/>
      <c r="E44" s="70" t="s">
        <v>397</v>
      </c>
      <c r="F44" s="71"/>
      <c r="G44" s="67" t="s">
        <v>421</v>
      </c>
      <c r="H44" s="72">
        <v>153.07380000000001</v>
      </c>
      <c r="I44" s="73"/>
      <c r="J44" s="74">
        <v>2.36</v>
      </c>
      <c r="K44" s="73"/>
      <c r="L44" s="75">
        <v>361.25</v>
      </c>
    </row>
    <row r="45" spans="1:12" ht="15" customHeight="1">
      <c r="A45" s="67" t="s">
        <v>422</v>
      </c>
      <c r="B45" s="68" t="s">
        <v>423</v>
      </c>
      <c r="C45" s="69"/>
      <c r="D45" s="69"/>
      <c r="E45" s="70" t="s">
        <v>397</v>
      </c>
      <c r="F45" s="71"/>
      <c r="G45" s="67" t="s">
        <v>414</v>
      </c>
      <c r="H45" s="72">
        <v>4.8</v>
      </c>
      <c r="I45" s="73"/>
      <c r="J45" s="74">
        <v>11.57</v>
      </c>
      <c r="K45" s="73"/>
      <c r="L45" s="75">
        <v>55.53</v>
      </c>
    </row>
    <row r="46" spans="1:12" ht="20.100000000000001" customHeight="1">
      <c r="A46" s="67" t="s">
        <v>424</v>
      </c>
      <c r="B46" s="68" t="s">
        <v>425</v>
      </c>
      <c r="C46" s="69"/>
      <c r="D46" s="69"/>
      <c r="E46" s="70" t="s">
        <v>397</v>
      </c>
      <c r="F46" s="71"/>
      <c r="G46" s="67" t="s">
        <v>411</v>
      </c>
      <c r="H46" s="72">
        <v>4.7915999999999999</v>
      </c>
      <c r="I46" s="73"/>
      <c r="J46" s="74">
        <v>35.700000000000003</v>
      </c>
      <c r="K46" s="73"/>
      <c r="L46" s="75">
        <v>171.06</v>
      </c>
    </row>
    <row r="47" spans="1:12" ht="15" customHeight="1">
      <c r="A47" s="67" t="s">
        <v>426</v>
      </c>
      <c r="B47" s="68" t="s">
        <v>427</v>
      </c>
      <c r="C47" s="69"/>
      <c r="D47" s="69"/>
      <c r="E47" s="70" t="s">
        <v>397</v>
      </c>
      <c r="F47" s="71"/>
      <c r="G47" s="67" t="s">
        <v>411</v>
      </c>
      <c r="H47" s="72">
        <v>6.1879999999999997</v>
      </c>
      <c r="I47" s="73"/>
      <c r="J47" s="74">
        <v>8.9700000000000006</v>
      </c>
      <c r="K47" s="73"/>
      <c r="L47" s="75">
        <v>55.5</v>
      </c>
    </row>
    <row r="48" spans="1:12" ht="20.100000000000001" customHeight="1">
      <c r="A48" s="67" t="s">
        <v>428</v>
      </c>
      <c r="B48" s="68" t="s">
        <v>429</v>
      </c>
      <c r="C48" s="69"/>
      <c r="D48" s="69"/>
      <c r="E48" s="70" t="s">
        <v>397</v>
      </c>
      <c r="F48" s="71"/>
      <c r="G48" s="67" t="s">
        <v>411</v>
      </c>
      <c r="H48" s="72">
        <v>21.136500000000002</v>
      </c>
      <c r="I48" s="73"/>
      <c r="J48" s="74">
        <v>16.71</v>
      </c>
      <c r="K48" s="73"/>
      <c r="L48" s="75">
        <v>353.19</v>
      </c>
    </row>
    <row r="49" spans="1:12" ht="20.100000000000001" customHeight="1">
      <c r="A49" s="67" t="s">
        <v>430</v>
      </c>
      <c r="B49" s="68" t="s">
        <v>431</v>
      </c>
      <c r="C49" s="69"/>
      <c r="D49" s="69"/>
      <c r="E49" s="70" t="s">
        <v>397</v>
      </c>
      <c r="F49" s="71"/>
      <c r="G49" s="67" t="s">
        <v>411</v>
      </c>
      <c r="H49" s="72">
        <v>14.090999999999999</v>
      </c>
      <c r="I49" s="73"/>
      <c r="J49" s="74">
        <v>18.04</v>
      </c>
      <c r="K49" s="73"/>
      <c r="L49" s="75">
        <v>254.2</v>
      </c>
    </row>
    <row r="50" spans="1:12" ht="15" customHeight="1">
      <c r="A50" s="67" t="s">
        <v>432</v>
      </c>
      <c r="B50" s="68" t="s">
        <v>433</v>
      </c>
      <c r="C50" s="69"/>
      <c r="D50" s="69"/>
      <c r="E50" s="70" t="s">
        <v>397</v>
      </c>
      <c r="F50" s="71"/>
      <c r="G50" s="67" t="s">
        <v>434</v>
      </c>
      <c r="H50" s="72">
        <v>1.8607</v>
      </c>
      <c r="I50" s="73"/>
      <c r="J50" s="74">
        <v>212.41</v>
      </c>
      <c r="K50" s="73"/>
      <c r="L50" s="75">
        <v>395.23</v>
      </c>
    </row>
    <row r="51" spans="1:12" ht="15" customHeight="1">
      <c r="A51" s="55"/>
      <c r="B51" s="55"/>
      <c r="C51" s="55"/>
      <c r="D51" s="55"/>
      <c r="E51" s="55"/>
      <c r="F51" s="55"/>
      <c r="G51" s="55"/>
      <c r="H51" s="76" t="s">
        <v>378</v>
      </c>
      <c r="I51" s="77"/>
      <c r="J51" s="77"/>
      <c r="K51" s="77"/>
      <c r="L51" s="78">
        <v>4145.03</v>
      </c>
    </row>
    <row r="52" spans="1:12" ht="15" customHeight="1">
      <c r="A52" s="62" t="s">
        <v>359</v>
      </c>
      <c r="B52" s="63"/>
      <c r="C52" s="63"/>
      <c r="D52" s="63"/>
      <c r="E52" s="64" t="s">
        <v>360</v>
      </c>
      <c r="F52" s="65"/>
      <c r="G52" s="66" t="s">
        <v>361</v>
      </c>
      <c r="H52" s="64" t="s">
        <v>362</v>
      </c>
      <c r="I52" s="65"/>
      <c r="J52" s="64" t="s">
        <v>363</v>
      </c>
      <c r="K52" s="65"/>
      <c r="L52" s="66" t="s">
        <v>364</v>
      </c>
    </row>
    <row r="53" spans="1:12" ht="15" customHeight="1">
      <c r="A53" s="67" t="s">
        <v>435</v>
      </c>
      <c r="B53" s="68" t="s">
        <v>436</v>
      </c>
      <c r="C53" s="69"/>
      <c r="D53" s="69"/>
      <c r="E53" s="70" t="s">
        <v>397</v>
      </c>
      <c r="F53" s="71"/>
      <c r="G53" s="67" t="s">
        <v>437</v>
      </c>
      <c r="H53" s="72">
        <v>1.02105</v>
      </c>
      <c r="I53" s="73"/>
      <c r="J53" s="74">
        <v>394.75</v>
      </c>
      <c r="K53" s="73"/>
      <c r="L53" s="75">
        <v>403.05</v>
      </c>
    </row>
    <row r="54" spans="1:12" ht="15" customHeight="1">
      <c r="A54" s="67" t="s">
        <v>438</v>
      </c>
      <c r="B54" s="68" t="s">
        <v>439</v>
      </c>
      <c r="C54" s="69"/>
      <c r="D54" s="69"/>
      <c r="E54" s="70" t="s">
        <v>397</v>
      </c>
      <c r="F54" s="71"/>
      <c r="G54" s="67" t="s">
        <v>437</v>
      </c>
      <c r="H54" s="72">
        <v>4.444</v>
      </c>
      <c r="I54" s="73"/>
      <c r="J54" s="74">
        <v>292.98</v>
      </c>
      <c r="K54" s="73"/>
      <c r="L54" s="75">
        <v>1302</v>
      </c>
    </row>
    <row r="55" spans="1:12" ht="15" customHeight="1">
      <c r="A55" s="67" t="s">
        <v>440</v>
      </c>
      <c r="B55" s="68" t="s">
        <v>441</v>
      </c>
      <c r="C55" s="69"/>
      <c r="D55" s="69"/>
      <c r="E55" s="70" t="s">
        <v>397</v>
      </c>
      <c r="F55" s="71"/>
      <c r="G55" s="67" t="s">
        <v>408</v>
      </c>
      <c r="H55" s="72">
        <v>1</v>
      </c>
      <c r="I55" s="73"/>
      <c r="J55" s="74">
        <v>422.28</v>
      </c>
      <c r="K55" s="73"/>
      <c r="L55" s="75">
        <v>422.28</v>
      </c>
    </row>
    <row r="56" spans="1:12" ht="15" customHeight="1">
      <c r="A56" s="67" t="s">
        <v>442</v>
      </c>
      <c r="B56" s="68" t="s">
        <v>443</v>
      </c>
      <c r="C56" s="69"/>
      <c r="D56" s="69"/>
      <c r="E56" s="70" t="s">
        <v>397</v>
      </c>
      <c r="F56" s="71"/>
      <c r="G56" s="67" t="s">
        <v>408</v>
      </c>
      <c r="H56" s="72">
        <v>0.5</v>
      </c>
      <c r="I56" s="73"/>
      <c r="J56" s="74">
        <v>129.12</v>
      </c>
      <c r="K56" s="73"/>
      <c r="L56" s="75">
        <v>64.56</v>
      </c>
    </row>
    <row r="57" spans="1:12" ht="15" customHeight="1">
      <c r="A57" s="55"/>
      <c r="B57" s="55"/>
      <c r="C57" s="55"/>
      <c r="D57" s="55"/>
      <c r="E57" s="55"/>
      <c r="F57" s="55"/>
      <c r="G57" s="55"/>
      <c r="H57" s="76" t="s">
        <v>371</v>
      </c>
      <c r="I57" s="77"/>
      <c r="J57" s="77"/>
      <c r="K57" s="77"/>
      <c r="L57" s="78">
        <v>2191.89</v>
      </c>
    </row>
    <row r="58" spans="1:12" ht="15" customHeight="1">
      <c r="A58" s="55"/>
      <c r="B58" s="55"/>
      <c r="C58" s="55"/>
      <c r="D58" s="55"/>
      <c r="E58" s="55"/>
      <c r="F58" s="55"/>
      <c r="G58" s="55"/>
      <c r="H58" s="79" t="s">
        <v>372</v>
      </c>
      <c r="I58" s="80"/>
      <c r="J58" s="80"/>
      <c r="K58" s="80"/>
      <c r="L58" s="48">
        <v>11248.41</v>
      </c>
    </row>
    <row r="59" spans="1:12" ht="9.9499999999999993" customHeight="1">
      <c r="A59" s="55"/>
      <c r="B59" s="55"/>
      <c r="C59" s="55"/>
      <c r="D59" s="55"/>
      <c r="E59" s="81" t="s">
        <v>357</v>
      </c>
      <c r="F59" s="82"/>
      <c r="G59" s="82"/>
      <c r="H59" s="55"/>
      <c r="I59" s="55"/>
      <c r="J59" s="55"/>
      <c r="K59" s="55"/>
      <c r="L59" s="55"/>
    </row>
    <row r="60" spans="1:12" ht="20.100000000000001" customHeight="1">
      <c r="A60" s="60" t="s">
        <v>444</v>
      </c>
      <c r="B60" s="61"/>
      <c r="C60" s="61"/>
      <c r="D60" s="61"/>
      <c r="E60" s="61"/>
      <c r="F60" s="61"/>
      <c r="G60" s="61"/>
      <c r="H60" s="61"/>
      <c r="I60" s="61"/>
      <c r="J60" s="61"/>
      <c r="K60" s="61"/>
      <c r="L60" s="61"/>
    </row>
    <row r="61" spans="1:12" ht="15" customHeight="1">
      <c r="A61" s="62" t="s">
        <v>394</v>
      </c>
      <c r="B61" s="63"/>
      <c r="C61" s="63"/>
      <c r="D61" s="63"/>
      <c r="E61" s="64" t="s">
        <v>360</v>
      </c>
      <c r="F61" s="65"/>
      <c r="G61" s="66" t="s">
        <v>361</v>
      </c>
      <c r="H61" s="64" t="s">
        <v>362</v>
      </c>
      <c r="I61" s="65"/>
      <c r="J61" s="64" t="s">
        <v>363</v>
      </c>
      <c r="K61" s="65"/>
      <c r="L61" s="66" t="s">
        <v>364</v>
      </c>
    </row>
    <row r="62" spans="1:12" ht="15" customHeight="1">
      <c r="A62" s="67" t="s">
        <v>395</v>
      </c>
      <c r="B62" s="68" t="s">
        <v>396</v>
      </c>
      <c r="C62" s="69"/>
      <c r="D62" s="69"/>
      <c r="E62" s="70" t="s">
        <v>397</v>
      </c>
      <c r="F62" s="71"/>
      <c r="G62" s="67" t="s">
        <v>398</v>
      </c>
      <c r="H62" s="72">
        <v>50.82</v>
      </c>
      <c r="I62" s="73"/>
      <c r="J62" s="74">
        <v>22.11</v>
      </c>
      <c r="K62" s="73"/>
      <c r="L62" s="75">
        <v>1123.6300000000001</v>
      </c>
    </row>
    <row r="63" spans="1:12" ht="15" customHeight="1">
      <c r="A63" s="67" t="s">
        <v>399</v>
      </c>
      <c r="B63" s="68" t="s">
        <v>400</v>
      </c>
      <c r="C63" s="69"/>
      <c r="D63" s="69"/>
      <c r="E63" s="70" t="s">
        <v>397</v>
      </c>
      <c r="F63" s="71"/>
      <c r="G63" s="67" t="s">
        <v>398</v>
      </c>
      <c r="H63" s="72">
        <v>15.337</v>
      </c>
      <c r="I63" s="73"/>
      <c r="J63" s="74">
        <v>22.11</v>
      </c>
      <c r="K63" s="73"/>
      <c r="L63" s="75">
        <v>339.1</v>
      </c>
    </row>
    <row r="64" spans="1:12" ht="15" customHeight="1">
      <c r="A64" s="67" t="s">
        <v>401</v>
      </c>
      <c r="B64" s="68" t="s">
        <v>402</v>
      </c>
      <c r="C64" s="69"/>
      <c r="D64" s="69"/>
      <c r="E64" s="70" t="s">
        <v>397</v>
      </c>
      <c r="F64" s="71"/>
      <c r="G64" s="67" t="s">
        <v>398</v>
      </c>
      <c r="H64" s="72">
        <v>29.33</v>
      </c>
      <c r="I64" s="73"/>
      <c r="J64" s="74">
        <v>22.11</v>
      </c>
      <c r="K64" s="73"/>
      <c r="L64" s="75">
        <v>648.48</v>
      </c>
    </row>
    <row r="65" spans="1:12" ht="15" customHeight="1">
      <c r="A65" s="67" t="s">
        <v>403</v>
      </c>
      <c r="B65" s="68" t="s">
        <v>404</v>
      </c>
      <c r="C65" s="69"/>
      <c r="D65" s="69"/>
      <c r="E65" s="70" t="s">
        <v>397</v>
      </c>
      <c r="F65" s="71"/>
      <c r="G65" s="67" t="s">
        <v>398</v>
      </c>
      <c r="H65" s="72">
        <v>50.82</v>
      </c>
      <c r="I65" s="73"/>
      <c r="J65" s="74">
        <v>15.53</v>
      </c>
      <c r="K65" s="73"/>
      <c r="L65" s="75">
        <v>789.23</v>
      </c>
    </row>
    <row r="66" spans="1:12" ht="15" customHeight="1">
      <c r="A66" s="55"/>
      <c r="B66" s="55"/>
      <c r="C66" s="55"/>
      <c r="D66" s="55"/>
      <c r="E66" s="55"/>
      <c r="F66" s="55"/>
      <c r="G66" s="55"/>
      <c r="H66" s="76" t="s">
        <v>405</v>
      </c>
      <c r="I66" s="77"/>
      <c r="J66" s="77"/>
      <c r="K66" s="77"/>
      <c r="L66" s="78">
        <v>2900.44</v>
      </c>
    </row>
    <row r="67" spans="1:12" ht="15" customHeight="1">
      <c r="A67" s="62" t="s">
        <v>374</v>
      </c>
      <c r="B67" s="63"/>
      <c r="C67" s="63"/>
      <c r="D67" s="63"/>
      <c r="E67" s="64" t="s">
        <v>360</v>
      </c>
      <c r="F67" s="65"/>
      <c r="G67" s="66" t="s">
        <v>361</v>
      </c>
      <c r="H67" s="64" t="s">
        <v>362</v>
      </c>
      <c r="I67" s="65"/>
      <c r="J67" s="64" t="s">
        <v>363</v>
      </c>
      <c r="K67" s="65"/>
      <c r="L67" s="66" t="s">
        <v>364</v>
      </c>
    </row>
    <row r="68" spans="1:12" ht="20.100000000000001" customHeight="1">
      <c r="A68" s="67" t="s">
        <v>409</v>
      </c>
      <c r="B68" s="68" t="s">
        <v>410</v>
      </c>
      <c r="C68" s="69"/>
      <c r="D68" s="69"/>
      <c r="E68" s="70" t="s">
        <v>397</v>
      </c>
      <c r="F68" s="71"/>
      <c r="G68" s="67" t="s">
        <v>411</v>
      </c>
      <c r="H68" s="72">
        <v>36.299999999999997</v>
      </c>
      <c r="I68" s="73"/>
      <c r="J68" s="74">
        <v>26.69</v>
      </c>
      <c r="K68" s="73"/>
      <c r="L68" s="75">
        <v>968.84</v>
      </c>
    </row>
    <row r="69" spans="1:12" ht="15" customHeight="1">
      <c r="A69" s="67" t="s">
        <v>412</v>
      </c>
      <c r="B69" s="68" t="s">
        <v>413</v>
      </c>
      <c r="C69" s="69"/>
      <c r="D69" s="69"/>
      <c r="E69" s="70" t="s">
        <v>397</v>
      </c>
      <c r="F69" s="71"/>
      <c r="G69" s="67" t="s">
        <v>414</v>
      </c>
      <c r="H69" s="72">
        <v>43.82</v>
      </c>
      <c r="I69" s="73"/>
      <c r="J69" s="74">
        <v>0.44</v>
      </c>
      <c r="K69" s="73"/>
      <c r="L69" s="75">
        <v>19.28</v>
      </c>
    </row>
    <row r="70" spans="1:12" ht="27.95" customHeight="1">
      <c r="A70" s="67" t="s">
        <v>415</v>
      </c>
      <c r="B70" s="68" t="s">
        <v>416</v>
      </c>
      <c r="C70" s="69"/>
      <c r="D70" s="69"/>
      <c r="E70" s="70" t="s">
        <v>397</v>
      </c>
      <c r="F70" s="71"/>
      <c r="G70" s="67" t="s">
        <v>408</v>
      </c>
      <c r="H70" s="72">
        <v>0.6</v>
      </c>
      <c r="I70" s="73"/>
      <c r="J70" s="74">
        <v>7.6</v>
      </c>
      <c r="K70" s="73"/>
      <c r="L70" s="75">
        <v>4.5599999999999996</v>
      </c>
    </row>
    <row r="71" spans="1:12" ht="36" customHeight="1">
      <c r="A71" s="67" t="s">
        <v>417</v>
      </c>
      <c r="B71" s="68" t="s">
        <v>418</v>
      </c>
      <c r="C71" s="69"/>
      <c r="D71" s="69"/>
      <c r="E71" s="70" t="s">
        <v>397</v>
      </c>
      <c r="F71" s="71"/>
      <c r="G71" s="67" t="s">
        <v>408</v>
      </c>
      <c r="H71" s="72">
        <v>0.13</v>
      </c>
      <c r="I71" s="73"/>
      <c r="J71" s="74">
        <v>123.25</v>
      </c>
      <c r="K71" s="73"/>
      <c r="L71" s="75">
        <v>16.02</v>
      </c>
    </row>
    <row r="72" spans="1:12" ht="15" customHeight="1">
      <c r="A72" s="67" t="s">
        <v>419</v>
      </c>
      <c r="B72" s="68" t="s">
        <v>420</v>
      </c>
      <c r="C72" s="69"/>
      <c r="D72" s="69"/>
      <c r="E72" s="70" t="s">
        <v>397</v>
      </c>
      <c r="F72" s="71"/>
      <c r="G72" s="67" t="s">
        <v>421</v>
      </c>
      <c r="H72" s="72">
        <v>79.025099999999995</v>
      </c>
      <c r="I72" s="73"/>
      <c r="J72" s="74">
        <v>2.36</v>
      </c>
      <c r="K72" s="73"/>
      <c r="L72" s="75">
        <v>186.49</v>
      </c>
    </row>
    <row r="73" spans="1:12" ht="15" customHeight="1">
      <c r="A73" s="67" t="s">
        <v>422</v>
      </c>
      <c r="B73" s="68" t="s">
        <v>423</v>
      </c>
      <c r="C73" s="69"/>
      <c r="D73" s="69"/>
      <c r="E73" s="70" t="s">
        <v>397</v>
      </c>
      <c r="F73" s="71"/>
      <c r="G73" s="67" t="s">
        <v>414</v>
      </c>
      <c r="H73" s="72">
        <v>2.06</v>
      </c>
      <c r="I73" s="73"/>
      <c r="J73" s="74">
        <v>11.57</v>
      </c>
      <c r="K73" s="73"/>
      <c r="L73" s="75">
        <v>23.83</v>
      </c>
    </row>
    <row r="74" spans="1:12" ht="20.100000000000001" customHeight="1">
      <c r="A74" s="67" t="s">
        <v>445</v>
      </c>
      <c r="B74" s="68" t="s">
        <v>446</v>
      </c>
      <c r="C74" s="69"/>
      <c r="D74" s="69"/>
      <c r="E74" s="70" t="s">
        <v>397</v>
      </c>
      <c r="F74" s="71"/>
      <c r="G74" s="67" t="s">
        <v>421</v>
      </c>
      <c r="H74" s="72">
        <v>8.51</v>
      </c>
      <c r="I74" s="73"/>
      <c r="J74" s="74">
        <v>4.25</v>
      </c>
      <c r="K74" s="73"/>
      <c r="L74" s="75">
        <v>36.159999999999997</v>
      </c>
    </row>
    <row r="75" spans="1:12" ht="15" customHeight="1">
      <c r="A75" s="67" t="s">
        <v>426</v>
      </c>
      <c r="B75" s="68" t="s">
        <v>427</v>
      </c>
      <c r="C75" s="69"/>
      <c r="D75" s="69"/>
      <c r="E75" s="70" t="s">
        <v>397</v>
      </c>
      <c r="F75" s="71"/>
      <c r="G75" s="67" t="s">
        <v>411</v>
      </c>
      <c r="H75" s="72">
        <v>2.5</v>
      </c>
      <c r="I75" s="73"/>
      <c r="J75" s="74">
        <v>8.9700000000000006</v>
      </c>
      <c r="K75" s="73"/>
      <c r="L75" s="75">
        <v>22.42</v>
      </c>
    </row>
    <row r="76" spans="1:12" ht="20.100000000000001" customHeight="1">
      <c r="A76" s="67" t="s">
        <v>428</v>
      </c>
      <c r="B76" s="68" t="s">
        <v>429</v>
      </c>
      <c r="C76" s="69"/>
      <c r="D76" s="69"/>
      <c r="E76" s="70" t="s">
        <v>397</v>
      </c>
      <c r="F76" s="71"/>
      <c r="G76" s="67" t="s">
        <v>411</v>
      </c>
      <c r="H76" s="72">
        <v>12.077999999999999</v>
      </c>
      <c r="I76" s="73"/>
      <c r="J76" s="74">
        <v>16.71</v>
      </c>
      <c r="K76" s="73"/>
      <c r="L76" s="75">
        <v>201.82</v>
      </c>
    </row>
    <row r="77" spans="1:12" ht="15" customHeight="1">
      <c r="A77" s="67" t="s">
        <v>432</v>
      </c>
      <c r="B77" s="68" t="s">
        <v>433</v>
      </c>
      <c r="C77" s="69"/>
      <c r="D77" s="69"/>
      <c r="E77" s="70" t="s">
        <v>397</v>
      </c>
      <c r="F77" s="71"/>
      <c r="G77" s="67" t="s">
        <v>434</v>
      </c>
      <c r="H77" s="72">
        <v>1.3043199999999999</v>
      </c>
      <c r="I77" s="73"/>
      <c r="J77" s="74">
        <v>212.41</v>
      </c>
      <c r="K77" s="73"/>
      <c r="L77" s="75">
        <v>277.05</v>
      </c>
    </row>
    <row r="78" spans="1:12" ht="15" customHeight="1">
      <c r="A78" s="55"/>
      <c r="B78" s="55"/>
      <c r="C78" s="55"/>
      <c r="D78" s="55"/>
      <c r="E78" s="55"/>
      <c r="F78" s="55"/>
      <c r="G78" s="55"/>
      <c r="H78" s="76" t="s">
        <v>378</v>
      </c>
      <c r="I78" s="77"/>
      <c r="J78" s="77"/>
      <c r="K78" s="77"/>
      <c r="L78" s="78">
        <v>1756.47</v>
      </c>
    </row>
    <row r="79" spans="1:12" ht="15" customHeight="1">
      <c r="A79" s="62" t="s">
        <v>359</v>
      </c>
      <c r="B79" s="63"/>
      <c r="C79" s="63"/>
      <c r="D79" s="63"/>
      <c r="E79" s="64" t="s">
        <v>360</v>
      </c>
      <c r="F79" s="65"/>
      <c r="G79" s="66" t="s">
        <v>361</v>
      </c>
      <c r="H79" s="64" t="s">
        <v>362</v>
      </c>
      <c r="I79" s="65"/>
      <c r="J79" s="64" t="s">
        <v>363</v>
      </c>
      <c r="K79" s="65"/>
      <c r="L79" s="66" t="s">
        <v>364</v>
      </c>
    </row>
    <row r="80" spans="1:12" ht="15" customHeight="1">
      <c r="A80" s="67" t="s">
        <v>435</v>
      </c>
      <c r="B80" s="68" t="s">
        <v>436</v>
      </c>
      <c r="C80" s="69"/>
      <c r="D80" s="69"/>
      <c r="E80" s="70" t="s">
        <v>397</v>
      </c>
      <c r="F80" s="71"/>
      <c r="G80" s="67" t="s">
        <v>437</v>
      </c>
      <c r="H80" s="72">
        <v>0.32865</v>
      </c>
      <c r="I80" s="73"/>
      <c r="J80" s="74">
        <v>394.75</v>
      </c>
      <c r="K80" s="73"/>
      <c r="L80" s="75">
        <v>129.72999999999999</v>
      </c>
    </row>
    <row r="81" spans="1:12" ht="15" customHeight="1">
      <c r="A81" s="67" t="s">
        <v>438</v>
      </c>
      <c r="B81" s="68" t="s">
        <v>439</v>
      </c>
      <c r="C81" s="69"/>
      <c r="D81" s="69"/>
      <c r="E81" s="70" t="s">
        <v>397</v>
      </c>
      <c r="F81" s="71"/>
      <c r="G81" s="67" t="s">
        <v>437</v>
      </c>
      <c r="H81" s="72">
        <v>1.6419999999999999</v>
      </c>
      <c r="I81" s="73"/>
      <c r="J81" s="74">
        <v>292.98</v>
      </c>
      <c r="K81" s="73"/>
      <c r="L81" s="75">
        <v>481.07</v>
      </c>
    </row>
    <row r="82" spans="1:12" ht="15" customHeight="1">
      <c r="A82" s="67" t="s">
        <v>447</v>
      </c>
      <c r="B82" s="68" t="s">
        <v>448</v>
      </c>
      <c r="C82" s="69"/>
      <c r="D82" s="69"/>
      <c r="E82" s="70" t="s">
        <v>397</v>
      </c>
      <c r="F82" s="71"/>
      <c r="G82" s="67" t="s">
        <v>408</v>
      </c>
      <c r="H82" s="72">
        <v>1</v>
      </c>
      <c r="I82" s="73"/>
      <c r="J82" s="74">
        <v>366.26</v>
      </c>
      <c r="K82" s="73"/>
      <c r="L82" s="75">
        <v>366.26</v>
      </c>
    </row>
    <row r="83" spans="1:12" ht="15" customHeight="1">
      <c r="A83" s="67" t="s">
        <v>449</v>
      </c>
      <c r="B83" s="68" t="s">
        <v>450</v>
      </c>
      <c r="C83" s="69"/>
      <c r="D83" s="69"/>
      <c r="E83" s="70" t="s">
        <v>397</v>
      </c>
      <c r="F83" s="71"/>
      <c r="G83" s="67" t="s">
        <v>408</v>
      </c>
      <c r="H83" s="72">
        <v>1</v>
      </c>
      <c r="I83" s="73"/>
      <c r="J83" s="74">
        <v>1605.65</v>
      </c>
      <c r="K83" s="73"/>
      <c r="L83" s="75">
        <v>1605.65</v>
      </c>
    </row>
    <row r="84" spans="1:12" ht="15" customHeight="1">
      <c r="A84" s="67" t="s">
        <v>442</v>
      </c>
      <c r="B84" s="68" t="s">
        <v>443</v>
      </c>
      <c r="C84" s="69"/>
      <c r="D84" s="69"/>
      <c r="E84" s="70" t="s">
        <v>397</v>
      </c>
      <c r="F84" s="71"/>
      <c r="G84" s="67" t="s">
        <v>408</v>
      </c>
      <c r="H84" s="72">
        <v>0.5</v>
      </c>
      <c r="I84" s="73"/>
      <c r="J84" s="74">
        <v>129.12</v>
      </c>
      <c r="K84" s="73"/>
      <c r="L84" s="75">
        <v>64.56</v>
      </c>
    </row>
    <row r="85" spans="1:12" ht="15" customHeight="1">
      <c r="A85" s="55"/>
      <c r="B85" s="55"/>
      <c r="C85" s="55"/>
      <c r="D85" s="55"/>
      <c r="E85" s="55"/>
      <c r="F85" s="55"/>
      <c r="G85" s="55"/>
      <c r="H85" s="76" t="s">
        <v>371</v>
      </c>
      <c r="I85" s="77"/>
      <c r="J85" s="77"/>
      <c r="K85" s="77"/>
      <c r="L85" s="78">
        <v>2647.27</v>
      </c>
    </row>
    <row r="86" spans="1:12" ht="15" customHeight="1">
      <c r="A86" s="55"/>
      <c r="B86" s="55"/>
      <c r="C86" s="55"/>
      <c r="D86" s="55"/>
      <c r="E86" s="55"/>
      <c r="F86" s="55"/>
      <c r="G86" s="55"/>
      <c r="H86" s="79" t="s">
        <v>372</v>
      </c>
      <c r="I86" s="80"/>
      <c r="J86" s="80"/>
      <c r="K86" s="80"/>
      <c r="L86" s="48">
        <v>7304.18</v>
      </c>
    </row>
    <row r="87" spans="1:12" ht="9.9499999999999993" customHeight="1">
      <c r="A87" s="55"/>
      <c r="B87" s="55"/>
      <c r="C87" s="55"/>
      <c r="D87" s="55"/>
      <c r="E87" s="81" t="s">
        <v>357</v>
      </c>
      <c r="F87" s="82"/>
      <c r="G87" s="82"/>
      <c r="H87" s="55"/>
      <c r="I87" s="55"/>
      <c r="J87" s="55"/>
      <c r="K87" s="55"/>
      <c r="L87" s="55"/>
    </row>
    <row r="88" spans="1:12" ht="20.100000000000001" customHeight="1">
      <c r="A88" s="60" t="s">
        <v>451</v>
      </c>
      <c r="B88" s="61"/>
      <c r="C88" s="61"/>
      <c r="D88" s="61"/>
      <c r="E88" s="61"/>
      <c r="F88" s="61"/>
      <c r="G88" s="61"/>
      <c r="H88" s="61"/>
      <c r="I88" s="61"/>
      <c r="J88" s="61"/>
      <c r="K88" s="61"/>
      <c r="L88" s="61"/>
    </row>
    <row r="89" spans="1:12" ht="15" customHeight="1">
      <c r="A89" s="62" t="s">
        <v>394</v>
      </c>
      <c r="B89" s="63"/>
      <c r="C89" s="63"/>
      <c r="D89" s="63"/>
      <c r="E89" s="64" t="s">
        <v>360</v>
      </c>
      <c r="F89" s="65"/>
      <c r="G89" s="66" t="s">
        <v>361</v>
      </c>
      <c r="H89" s="64" t="s">
        <v>362</v>
      </c>
      <c r="I89" s="65"/>
      <c r="J89" s="64" t="s">
        <v>363</v>
      </c>
      <c r="K89" s="65"/>
      <c r="L89" s="66" t="s">
        <v>364</v>
      </c>
    </row>
    <row r="90" spans="1:12" ht="15" customHeight="1">
      <c r="A90" s="67" t="s">
        <v>395</v>
      </c>
      <c r="B90" s="68" t="s">
        <v>396</v>
      </c>
      <c r="C90" s="69"/>
      <c r="D90" s="69"/>
      <c r="E90" s="70" t="s">
        <v>397</v>
      </c>
      <c r="F90" s="71"/>
      <c r="G90" s="67" t="s">
        <v>398</v>
      </c>
      <c r="H90" s="72">
        <v>55.9</v>
      </c>
      <c r="I90" s="73"/>
      <c r="J90" s="74">
        <v>22.11</v>
      </c>
      <c r="K90" s="73"/>
      <c r="L90" s="75">
        <v>1235.94</v>
      </c>
    </row>
    <row r="91" spans="1:12" ht="15" customHeight="1">
      <c r="A91" s="67" t="s">
        <v>399</v>
      </c>
      <c r="B91" s="68" t="s">
        <v>400</v>
      </c>
      <c r="C91" s="69"/>
      <c r="D91" s="69"/>
      <c r="E91" s="70" t="s">
        <v>397</v>
      </c>
      <c r="F91" s="71"/>
      <c r="G91" s="67" t="s">
        <v>398</v>
      </c>
      <c r="H91" s="72">
        <v>12.782</v>
      </c>
      <c r="I91" s="73"/>
      <c r="J91" s="74">
        <v>22.11</v>
      </c>
      <c r="K91" s="73"/>
      <c r="L91" s="75">
        <v>282.61</v>
      </c>
    </row>
    <row r="92" spans="1:12" ht="15" customHeight="1">
      <c r="A92" s="67" t="s">
        <v>401</v>
      </c>
      <c r="B92" s="68" t="s">
        <v>402</v>
      </c>
      <c r="C92" s="69"/>
      <c r="D92" s="69"/>
      <c r="E92" s="70" t="s">
        <v>397</v>
      </c>
      <c r="F92" s="71"/>
      <c r="G92" s="67" t="s">
        <v>398</v>
      </c>
      <c r="H92" s="72">
        <v>26.2</v>
      </c>
      <c r="I92" s="73"/>
      <c r="J92" s="74">
        <v>22.11</v>
      </c>
      <c r="K92" s="73"/>
      <c r="L92" s="75">
        <v>579.28</v>
      </c>
    </row>
    <row r="93" spans="1:12" ht="15" customHeight="1">
      <c r="A93" s="67" t="s">
        <v>403</v>
      </c>
      <c r="B93" s="68" t="s">
        <v>404</v>
      </c>
      <c r="C93" s="69"/>
      <c r="D93" s="69"/>
      <c r="E93" s="70" t="s">
        <v>397</v>
      </c>
      <c r="F93" s="71"/>
      <c r="G93" s="67" t="s">
        <v>398</v>
      </c>
      <c r="H93" s="72">
        <v>55.9</v>
      </c>
      <c r="I93" s="73"/>
      <c r="J93" s="74">
        <v>15.53</v>
      </c>
      <c r="K93" s="73"/>
      <c r="L93" s="75">
        <v>868.12</v>
      </c>
    </row>
    <row r="94" spans="1:12" ht="15" customHeight="1">
      <c r="A94" s="55"/>
      <c r="B94" s="55"/>
      <c r="C94" s="55"/>
      <c r="D94" s="55"/>
      <c r="E94" s="55"/>
      <c r="F94" s="55"/>
      <c r="G94" s="55"/>
      <c r="H94" s="76" t="s">
        <v>405</v>
      </c>
      <c r="I94" s="77"/>
      <c r="J94" s="77"/>
      <c r="K94" s="77"/>
      <c r="L94" s="78">
        <v>2965.95</v>
      </c>
    </row>
    <row r="95" spans="1:12" ht="15" customHeight="1">
      <c r="A95" s="62" t="s">
        <v>374</v>
      </c>
      <c r="B95" s="63"/>
      <c r="C95" s="63"/>
      <c r="D95" s="63"/>
      <c r="E95" s="64" t="s">
        <v>360</v>
      </c>
      <c r="F95" s="65"/>
      <c r="G95" s="66" t="s">
        <v>361</v>
      </c>
      <c r="H95" s="64" t="s">
        <v>362</v>
      </c>
      <c r="I95" s="65"/>
      <c r="J95" s="64" t="s">
        <v>363</v>
      </c>
      <c r="K95" s="65"/>
      <c r="L95" s="66" t="s">
        <v>364</v>
      </c>
    </row>
    <row r="96" spans="1:12" ht="15" customHeight="1">
      <c r="A96" s="67" t="s">
        <v>452</v>
      </c>
      <c r="B96" s="68" t="s">
        <v>453</v>
      </c>
      <c r="C96" s="69"/>
      <c r="D96" s="69"/>
      <c r="E96" s="70" t="s">
        <v>397</v>
      </c>
      <c r="F96" s="71"/>
      <c r="G96" s="67" t="s">
        <v>408</v>
      </c>
      <c r="H96" s="72">
        <v>0.1</v>
      </c>
      <c r="I96" s="73"/>
      <c r="J96" s="74">
        <v>552.5</v>
      </c>
      <c r="K96" s="73"/>
      <c r="L96" s="75">
        <v>55.25</v>
      </c>
    </row>
    <row r="97" spans="1:12" ht="15" customHeight="1">
      <c r="A97" s="67" t="s">
        <v>454</v>
      </c>
      <c r="B97" s="68" t="s">
        <v>455</v>
      </c>
      <c r="C97" s="69"/>
      <c r="D97" s="69"/>
      <c r="E97" s="70" t="s">
        <v>397</v>
      </c>
      <c r="F97" s="71"/>
      <c r="G97" s="67" t="s">
        <v>408</v>
      </c>
      <c r="H97" s="72">
        <v>0.1</v>
      </c>
      <c r="I97" s="73"/>
      <c r="J97" s="74">
        <v>624.1</v>
      </c>
      <c r="K97" s="73"/>
      <c r="L97" s="75">
        <v>62.41</v>
      </c>
    </row>
    <row r="98" spans="1:12" ht="15" customHeight="1">
      <c r="A98" s="67" t="s">
        <v>456</v>
      </c>
      <c r="B98" s="68" t="s">
        <v>457</v>
      </c>
      <c r="C98" s="69"/>
      <c r="D98" s="69"/>
      <c r="E98" s="70" t="s">
        <v>397</v>
      </c>
      <c r="F98" s="71"/>
      <c r="G98" s="67" t="s">
        <v>408</v>
      </c>
      <c r="H98" s="72">
        <v>0.3</v>
      </c>
      <c r="I98" s="73"/>
      <c r="J98" s="74">
        <v>179.9</v>
      </c>
      <c r="K98" s="73"/>
      <c r="L98" s="75">
        <v>53.97</v>
      </c>
    </row>
    <row r="99" spans="1:12" ht="15" customHeight="1">
      <c r="A99" s="67" t="s">
        <v>458</v>
      </c>
      <c r="B99" s="68" t="s">
        <v>459</v>
      </c>
      <c r="C99" s="69"/>
      <c r="D99" s="69"/>
      <c r="E99" s="70" t="s">
        <v>397</v>
      </c>
      <c r="F99" s="71"/>
      <c r="G99" s="67" t="s">
        <v>408</v>
      </c>
      <c r="H99" s="72">
        <v>0.7</v>
      </c>
      <c r="I99" s="73"/>
      <c r="J99" s="74">
        <v>93.5</v>
      </c>
      <c r="K99" s="73"/>
      <c r="L99" s="75">
        <v>65.45</v>
      </c>
    </row>
    <row r="100" spans="1:12" ht="20.100000000000001" customHeight="1">
      <c r="A100" s="67" t="s">
        <v>409</v>
      </c>
      <c r="B100" s="68" t="s">
        <v>410</v>
      </c>
      <c r="C100" s="69"/>
      <c r="D100" s="69"/>
      <c r="E100" s="70" t="s">
        <v>397</v>
      </c>
      <c r="F100" s="71"/>
      <c r="G100" s="67" t="s">
        <v>411</v>
      </c>
      <c r="H100" s="72">
        <v>39.93</v>
      </c>
      <c r="I100" s="73"/>
      <c r="J100" s="74">
        <v>26.69</v>
      </c>
      <c r="K100" s="73"/>
      <c r="L100" s="75">
        <v>1065.73</v>
      </c>
    </row>
    <row r="101" spans="1:12" ht="15" customHeight="1">
      <c r="A101" s="67" t="s">
        <v>412</v>
      </c>
      <c r="B101" s="68" t="s">
        <v>413</v>
      </c>
      <c r="C101" s="69"/>
      <c r="D101" s="69"/>
      <c r="E101" s="70" t="s">
        <v>397</v>
      </c>
      <c r="F101" s="71"/>
      <c r="G101" s="67" t="s">
        <v>414</v>
      </c>
      <c r="H101" s="72">
        <v>36.520000000000003</v>
      </c>
      <c r="I101" s="73"/>
      <c r="J101" s="74">
        <v>0.44</v>
      </c>
      <c r="K101" s="73"/>
      <c r="L101" s="75">
        <v>16.059999999999999</v>
      </c>
    </row>
    <row r="102" spans="1:12" ht="27.95" customHeight="1">
      <c r="A102" s="67" t="s">
        <v>415</v>
      </c>
      <c r="B102" s="68" t="s">
        <v>416</v>
      </c>
      <c r="C102" s="69"/>
      <c r="D102" s="69"/>
      <c r="E102" s="70" t="s">
        <v>397</v>
      </c>
      <c r="F102" s="71"/>
      <c r="G102" s="67" t="s">
        <v>408</v>
      </c>
      <c r="H102" s="72">
        <v>1.2</v>
      </c>
      <c r="I102" s="73"/>
      <c r="J102" s="74">
        <v>7.6</v>
      </c>
      <c r="K102" s="73"/>
      <c r="L102" s="75">
        <v>9.1199999999999992</v>
      </c>
    </row>
    <row r="103" spans="1:12" ht="36" customHeight="1">
      <c r="A103" s="67" t="s">
        <v>417</v>
      </c>
      <c r="B103" s="68" t="s">
        <v>418</v>
      </c>
      <c r="C103" s="69"/>
      <c r="D103" s="69"/>
      <c r="E103" s="70" t="s">
        <v>397</v>
      </c>
      <c r="F103" s="71"/>
      <c r="G103" s="67" t="s">
        <v>408</v>
      </c>
      <c r="H103" s="72">
        <v>0.13</v>
      </c>
      <c r="I103" s="73"/>
      <c r="J103" s="74">
        <v>123.25</v>
      </c>
      <c r="K103" s="73"/>
      <c r="L103" s="75">
        <v>16.02</v>
      </c>
    </row>
    <row r="104" spans="1:12" ht="20.100000000000001" customHeight="1">
      <c r="A104" s="67" t="s">
        <v>460</v>
      </c>
      <c r="B104" s="68" t="s">
        <v>461</v>
      </c>
      <c r="C104" s="69"/>
      <c r="D104" s="69"/>
      <c r="E104" s="70" t="s">
        <v>397</v>
      </c>
      <c r="F104" s="71"/>
      <c r="G104" s="67" t="s">
        <v>408</v>
      </c>
      <c r="H104" s="72">
        <v>0.1</v>
      </c>
      <c r="I104" s="73"/>
      <c r="J104" s="74">
        <v>89.16</v>
      </c>
      <c r="K104" s="73"/>
      <c r="L104" s="75">
        <v>8.91</v>
      </c>
    </row>
    <row r="105" spans="1:12" ht="15" customHeight="1">
      <c r="A105" s="67" t="s">
        <v>462</v>
      </c>
      <c r="B105" s="68" t="s">
        <v>463</v>
      </c>
      <c r="C105" s="69"/>
      <c r="D105" s="69"/>
      <c r="E105" s="70" t="s">
        <v>397</v>
      </c>
      <c r="F105" s="71"/>
      <c r="G105" s="67" t="s">
        <v>421</v>
      </c>
      <c r="H105" s="72">
        <v>3.63</v>
      </c>
      <c r="I105" s="73"/>
      <c r="J105" s="74">
        <v>13.88</v>
      </c>
      <c r="K105" s="73"/>
      <c r="L105" s="75">
        <v>50.38</v>
      </c>
    </row>
    <row r="106" spans="1:12" ht="15" customHeight="1">
      <c r="A106" s="67" t="s">
        <v>464</v>
      </c>
      <c r="B106" s="68" t="s">
        <v>465</v>
      </c>
      <c r="C106" s="69"/>
      <c r="D106" s="69"/>
      <c r="E106" s="70" t="s">
        <v>397</v>
      </c>
      <c r="F106" s="71"/>
      <c r="G106" s="67" t="s">
        <v>408</v>
      </c>
      <c r="H106" s="72">
        <v>0.1</v>
      </c>
      <c r="I106" s="73"/>
      <c r="J106" s="74">
        <v>260.10000000000002</v>
      </c>
      <c r="K106" s="73"/>
      <c r="L106" s="75">
        <v>26.01</v>
      </c>
    </row>
    <row r="107" spans="1:12" ht="15" customHeight="1">
      <c r="A107" s="67" t="s">
        <v>466</v>
      </c>
      <c r="B107" s="68" t="s">
        <v>467</v>
      </c>
      <c r="C107" s="69"/>
      <c r="D107" s="69"/>
      <c r="E107" s="70" t="s">
        <v>397</v>
      </c>
      <c r="F107" s="71"/>
      <c r="G107" s="67" t="s">
        <v>408</v>
      </c>
      <c r="H107" s="72">
        <v>0.1</v>
      </c>
      <c r="I107" s="73"/>
      <c r="J107" s="74">
        <v>246.5</v>
      </c>
      <c r="K107" s="73"/>
      <c r="L107" s="75">
        <v>24.65</v>
      </c>
    </row>
    <row r="108" spans="1:12" ht="15" customHeight="1">
      <c r="A108" s="67" t="s">
        <v>419</v>
      </c>
      <c r="B108" s="68" t="s">
        <v>420</v>
      </c>
      <c r="C108" s="69"/>
      <c r="D108" s="69"/>
      <c r="E108" s="70" t="s">
        <v>397</v>
      </c>
      <c r="F108" s="71"/>
      <c r="G108" s="67" t="s">
        <v>421</v>
      </c>
      <c r="H108" s="72">
        <v>59.284500000000001</v>
      </c>
      <c r="I108" s="73"/>
      <c r="J108" s="74">
        <v>2.36</v>
      </c>
      <c r="K108" s="73"/>
      <c r="L108" s="75">
        <v>139.91</v>
      </c>
    </row>
    <row r="109" spans="1:12" ht="15" customHeight="1">
      <c r="A109" s="67" t="s">
        <v>422</v>
      </c>
      <c r="B109" s="68" t="s">
        <v>423</v>
      </c>
      <c r="C109" s="69"/>
      <c r="D109" s="69"/>
      <c r="E109" s="70" t="s">
        <v>397</v>
      </c>
      <c r="F109" s="71"/>
      <c r="G109" s="67" t="s">
        <v>414</v>
      </c>
      <c r="H109" s="72">
        <v>1.78</v>
      </c>
      <c r="I109" s="73"/>
      <c r="J109" s="74">
        <v>11.57</v>
      </c>
      <c r="K109" s="73"/>
      <c r="L109" s="75">
        <v>20.59</v>
      </c>
    </row>
    <row r="110" spans="1:12" ht="20.100000000000001" customHeight="1">
      <c r="A110" s="67" t="s">
        <v>468</v>
      </c>
      <c r="B110" s="68" t="s">
        <v>469</v>
      </c>
      <c r="C110" s="69"/>
      <c r="D110" s="69"/>
      <c r="E110" s="70" t="s">
        <v>397</v>
      </c>
      <c r="F110" s="71"/>
      <c r="G110" s="67" t="s">
        <v>408</v>
      </c>
      <c r="H110" s="72">
        <v>0.1</v>
      </c>
      <c r="I110" s="73"/>
      <c r="J110" s="74">
        <v>1041.42</v>
      </c>
      <c r="K110" s="73"/>
      <c r="L110" s="75">
        <v>104.14</v>
      </c>
    </row>
    <row r="111" spans="1:12" ht="20.100000000000001" customHeight="1">
      <c r="A111" s="67" t="s">
        <v>445</v>
      </c>
      <c r="B111" s="68" t="s">
        <v>446</v>
      </c>
      <c r="C111" s="69"/>
      <c r="D111" s="69"/>
      <c r="E111" s="70" t="s">
        <v>397</v>
      </c>
      <c r="F111" s="71"/>
      <c r="G111" s="67" t="s">
        <v>421</v>
      </c>
      <c r="H111" s="72">
        <v>4.2549999999999999</v>
      </c>
      <c r="I111" s="73"/>
      <c r="J111" s="74">
        <v>4.25</v>
      </c>
      <c r="K111" s="73"/>
      <c r="L111" s="75">
        <v>18.079999999999998</v>
      </c>
    </row>
    <row r="112" spans="1:12" ht="15" customHeight="1">
      <c r="A112" s="67" t="s">
        <v>426</v>
      </c>
      <c r="B112" s="68" t="s">
        <v>427</v>
      </c>
      <c r="C112" s="69"/>
      <c r="D112" s="69"/>
      <c r="E112" s="70" t="s">
        <v>397</v>
      </c>
      <c r="F112" s="71"/>
      <c r="G112" s="67" t="s">
        <v>411</v>
      </c>
      <c r="H112" s="72">
        <v>0.84399999999999997</v>
      </c>
      <c r="I112" s="73"/>
      <c r="J112" s="74">
        <v>8.9700000000000006</v>
      </c>
      <c r="K112" s="73"/>
      <c r="L112" s="75">
        <v>7.57</v>
      </c>
    </row>
    <row r="113" spans="1:12" ht="20.100000000000001" customHeight="1">
      <c r="A113" s="67" t="s">
        <v>428</v>
      </c>
      <c r="B113" s="68" t="s">
        <v>429</v>
      </c>
      <c r="C113" s="69"/>
      <c r="D113" s="69"/>
      <c r="E113" s="70" t="s">
        <v>397</v>
      </c>
      <c r="F113" s="71"/>
      <c r="G113" s="67" t="s">
        <v>411</v>
      </c>
      <c r="H113" s="72">
        <v>10.467599999999999</v>
      </c>
      <c r="I113" s="73"/>
      <c r="J113" s="74">
        <v>16.71</v>
      </c>
      <c r="K113" s="73"/>
      <c r="L113" s="75">
        <v>174.91</v>
      </c>
    </row>
    <row r="114" spans="1:12" ht="15" customHeight="1">
      <c r="A114" s="67" t="s">
        <v>432</v>
      </c>
      <c r="B114" s="68" t="s">
        <v>433</v>
      </c>
      <c r="C114" s="69"/>
      <c r="D114" s="69"/>
      <c r="E114" s="70" t="s">
        <v>397</v>
      </c>
      <c r="F114" s="71"/>
      <c r="G114" s="67" t="s">
        <v>434</v>
      </c>
      <c r="H114" s="72">
        <v>1.165</v>
      </c>
      <c r="I114" s="73"/>
      <c r="J114" s="74">
        <v>212.41</v>
      </c>
      <c r="K114" s="73"/>
      <c r="L114" s="75">
        <v>247.45</v>
      </c>
    </row>
    <row r="115" spans="1:12" ht="15" customHeight="1">
      <c r="A115" s="67" t="s">
        <v>470</v>
      </c>
      <c r="B115" s="68" t="s">
        <v>471</v>
      </c>
      <c r="C115" s="69"/>
      <c r="D115" s="69"/>
      <c r="E115" s="70" t="s">
        <v>397</v>
      </c>
      <c r="F115" s="71"/>
      <c r="G115" s="67" t="s">
        <v>408</v>
      </c>
      <c r="H115" s="72">
        <v>0.2</v>
      </c>
      <c r="I115" s="73"/>
      <c r="J115" s="74">
        <v>30.6</v>
      </c>
      <c r="K115" s="73"/>
      <c r="L115" s="75">
        <v>6.12</v>
      </c>
    </row>
    <row r="116" spans="1:12" ht="15" customHeight="1">
      <c r="A116" s="67" t="s">
        <v>472</v>
      </c>
      <c r="B116" s="68" t="s">
        <v>473</v>
      </c>
      <c r="C116" s="69"/>
      <c r="D116" s="69"/>
      <c r="E116" s="70" t="s">
        <v>397</v>
      </c>
      <c r="F116" s="71"/>
      <c r="G116" s="67" t="s">
        <v>411</v>
      </c>
      <c r="H116" s="72">
        <v>0.75239999999999996</v>
      </c>
      <c r="I116" s="73"/>
      <c r="J116" s="74">
        <v>382.5</v>
      </c>
      <c r="K116" s="73"/>
      <c r="L116" s="75">
        <v>287.79000000000002</v>
      </c>
    </row>
    <row r="117" spans="1:12" ht="15" customHeight="1">
      <c r="A117" s="55"/>
      <c r="B117" s="55"/>
      <c r="C117" s="55"/>
      <c r="D117" s="55"/>
      <c r="E117" s="55"/>
      <c r="F117" s="55"/>
      <c r="G117" s="55"/>
      <c r="H117" s="76" t="s">
        <v>378</v>
      </c>
      <c r="I117" s="77"/>
      <c r="J117" s="77"/>
      <c r="K117" s="77"/>
      <c r="L117" s="78">
        <v>2460.52</v>
      </c>
    </row>
    <row r="118" spans="1:12" ht="15" customHeight="1">
      <c r="A118" s="62" t="s">
        <v>359</v>
      </c>
      <c r="B118" s="63"/>
      <c r="C118" s="63"/>
      <c r="D118" s="63"/>
      <c r="E118" s="64" t="s">
        <v>360</v>
      </c>
      <c r="F118" s="65"/>
      <c r="G118" s="66" t="s">
        <v>361</v>
      </c>
      <c r="H118" s="64" t="s">
        <v>362</v>
      </c>
      <c r="I118" s="65"/>
      <c r="J118" s="64" t="s">
        <v>363</v>
      </c>
      <c r="K118" s="65"/>
      <c r="L118" s="66" t="s">
        <v>364</v>
      </c>
    </row>
    <row r="119" spans="1:12" ht="15" customHeight="1">
      <c r="A119" s="67" t="s">
        <v>435</v>
      </c>
      <c r="B119" s="68" t="s">
        <v>436</v>
      </c>
      <c r="C119" s="69"/>
      <c r="D119" s="69"/>
      <c r="E119" s="70" t="s">
        <v>397</v>
      </c>
      <c r="F119" s="71"/>
      <c r="G119" s="67" t="s">
        <v>437</v>
      </c>
      <c r="H119" s="72">
        <v>0.27389999999999998</v>
      </c>
      <c r="I119" s="73"/>
      <c r="J119" s="74">
        <v>394.75</v>
      </c>
      <c r="K119" s="73"/>
      <c r="L119" s="75">
        <v>108.12</v>
      </c>
    </row>
    <row r="120" spans="1:12" ht="15" customHeight="1">
      <c r="A120" s="67" t="s">
        <v>438</v>
      </c>
      <c r="B120" s="68" t="s">
        <v>439</v>
      </c>
      <c r="C120" s="69"/>
      <c r="D120" s="69"/>
      <c r="E120" s="70" t="s">
        <v>397</v>
      </c>
      <c r="F120" s="71"/>
      <c r="G120" s="67" t="s">
        <v>437</v>
      </c>
      <c r="H120" s="72">
        <v>1.4039999999999999</v>
      </c>
      <c r="I120" s="73"/>
      <c r="J120" s="74">
        <v>292.98</v>
      </c>
      <c r="K120" s="73"/>
      <c r="L120" s="75">
        <v>411.34</v>
      </c>
    </row>
    <row r="121" spans="1:12" ht="15" customHeight="1">
      <c r="A121" s="67" t="s">
        <v>474</v>
      </c>
      <c r="B121" s="68" t="s">
        <v>475</v>
      </c>
      <c r="C121" s="69"/>
      <c r="D121" s="69"/>
      <c r="E121" s="70" t="s">
        <v>397</v>
      </c>
      <c r="F121" s="71"/>
      <c r="G121" s="67" t="s">
        <v>408</v>
      </c>
      <c r="H121" s="72">
        <v>1</v>
      </c>
      <c r="I121" s="73"/>
      <c r="J121" s="74">
        <v>504</v>
      </c>
      <c r="K121" s="73"/>
      <c r="L121" s="75">
        <v>504</v>
      </c>
    </row>
    <row r="122" spans="1:12" ht="15" customHeight="1">
      <c r="A122" s="67" t="s">
        <v>476</v>
      </c>
      <c r="B122" s="68" t="s">
        <v>477</v>
      </c>
      <c r="C122" s="69"/>
      <c r="D122" s="69"/>
      <c r="E122" s="70" t="s">
        <v>397</v>
      </c>
      <c r="F122" s="71"/>
      <c r="G122" s="67" t="s">
        <v>408</v>
      </c>
      <c r="H122" s="72">
        <v>1</v>
      </c>
      <c r="I122" s="73"/>
      <c r="J122" s="74">
        <v>680.73</v>
      </c>
      <c r="K122" s="73"/>
      <c r="L122" s="75">
        <v>680.73</v>
      </c>
    </row>
    <row r="123" spans="1:12" ht="15" customHeight="1">
      <c r="A123" s="67" t="s">
        <v>478</v>
      </c>
      <c r="B123" s="68" t="s">
        <v>479</v>
      </c>
      <c r="C123" s="69"/>
      <c r="D123" s="69"/>
      <c r="E123" s="70" t="s">
        <v>397</v>
      </c>
      <c r="F123" s="71"/>
      <c r="G123" s="67" t="s">
        <v>408</v>
      </c>
      <c r="H123" s="72">
        <v>0.25</v>
      </c>
      <c r="I123" s="73"/>
      <c r="J123" s="74">
        <v>110.88</v>
      </c>
      <c r="K123" s="73"/>
      <c r="L123" s="75">
        <v>27.72</v>
      </c>
    </row>
    <row r="124" spans="1:12" ht="15" customHeight="1">
      <c r="A124" s="67" t="s">
        <v>442</v>
      </c>
      <c r="B124" s="68" t="s">
        <v>443</v>
      </c>
      <c r="C124" s="69"/>
      <c r="D124" s="69"/>
      <c r="E124" s="70" t="s">
        <v>397</v>
      </c>
      <c r="F124" s="71"/>
      <c r="G124" s="67" t="s">
        <v>408</v>
      </c>
      <c r="H124" s="72">
        <v>0.5</v>
      </c>
      <c r="I124" s="73"/>
      <c r="J124" s="74">
        <v>129.12</v>
      </c>
      <c r="K124" s="73"/>
      <c r="L124" s="75">
        <v>64.56</v>
      </c>
    </row>
    <row r="125" spans="1:12" ht="15" customHeight="1">
      <c r="A125" s="55"/>
      <c r="B125" s="55"/>
      <c r="C125" s="55"/>
      <c r="D125" s="55"/>
      <c r="E125" s="55"/>
      <c r="F125" s="55"/>
      <c r="G125" s="55"/>
      <c r="H125" s="76" t="s">
        <v>371</v>
      </c>
      <c r="I125" s="77"/>
      <c r="J125" s="77"/>
      <c r="K125" s="77"/>
      <c r="L125" s="78">
        <v>1796.47</v>
      </c>
    </row>
    <row r="126" spans="1:12" ht="15" customHeight="1">
      <c r="A126" s="55"/>
      <c r="B126" s="55"/>
      <c r="C126" s="55"/>
      <c r="D126" s="55"/>
      <c r="E126" s="55"/>
      <c r="F126" s="55"/>
      <c r="G126" s="55"/>
      <c r="H126" s="79" t="s">
        <v>372</v>
      </c>
      <c r="I126" s="80"/>
      <c r="J126" s="80"/>
      <c r="K126" s="80"/>
      <c r="L126" s="48">
        <v>7222.94</v>
      </c>
    </row>
    <row r="127" spans="1:12" ht="9.9499999999999993" customHeight="1">
      <c r="A127" s="55"/>
      <c r="B127" s="55"/>
      <c r="C127" s="55"/>
      <c r="D127" s="55"/>
      <c r="E127" s="81" t="s">
        <v>357</v>
      </c>
      <c r="F127" s="82"/>
      <c r="G127" s="82"/>
      <c r="H127" s="55"/>
      <c r="I127" s="55"/>
      <c r="J127" s="55"/>
      <c r="K127" s="55"/>
      <c r="L127" s="55"/>
    </row>
    <row r="128" spans="1:12" ht="20.100000000000001" customHeight="1">
      <c r="A128" s="60" t="s">
        <v>480</v>
      </c>
      <c r="B128" s="61"/>
      <c r="C128" s="61"/>
      <c r="D128" s="61"/>
      <c r="E128" s="61"/>
      <c r="F128" s="61"/>
      <c r="G128" s="61"/>
      <c r="H128" s="61"/>
      <c r="I128" s="61"/>
      <c r="J128" s="61"/>
      <c r="K128" s="61"/>
      <c r="L128" s="61"/>
    </row>
    <row r="129" spans="1:12" ht="15" customHeight="1">
      <c r="A129" s="62" t="s">
        <v>394</v>
      </c>
      <c r="B129" s="63"/>
      <c r="C129" s="63"/>
      <c r="D129" s="63"/>
      <c r="E129" s="64" t="s">
        <v>360</v>
      </c>
      <c r="F129" s="65"/>
      <c r="G129" s="66" t="s">
        <v>361</v>
      </c>
      <c r="H129" s="64" t="s">
        <v>362</v>
      </c>
      <c r="I129" s="65"/>
      <c r="J129" s="64" t="s">
        <v>363</v>
      </c>
      <c r="K129" s="65"/>
      <c r="L129" s="66" t="s">
        <v>364</v>
      </c>
    </row>
    <row r="130" spans="1:12" ht="15" customHeight="1">
      <c r="A130" s="67" t="s">
        <v>395</v>
      </c>
      <c r="B130" s="68" t="s">
        <v>396</v>
      </c>
      <c r="C130" s="69"/>
      <c r="D130" s="69"/>
      <c r="E130" s="70" t="s">
        <v>397</v>
      </c>
      <c r="F130" s="71"/>
      <c r="G130" s="67" t="s">
        <v>398</v>
      </c>
      <c r="H130" s="72">
        <v>42.35</v>
      </c>
      <c r="I130" s="73"/>
      <c r="J130" s="74">
        <v>22.11</v>
      </c>
      <c r="K130" s="73"/>
      <c r="L130" s="75">
        <v>936.35</v>
      </c>
    </row>
    <row r="131" spans="1:12" ht="15" customHeight="1">
      <c r="A131" s="67" t="s">
        <v>399</v>
      </c>
      <c r="B131" s="68" t="s">
        <v>400</v>
      </c>
      <c r="C131" s="69"/>
      <c r="D131" s="69"/>
      <c r="E131" s="70" t="s">
        <v>397</v>
      </c>
      <c r="F131" s="71"/>
      <c r="G131" s="67" t="s">
        <v>398</v>
      </c>
      <c r="H131" s="72">
        <v>17.891999999999999</v>
      </c>
      <c r="I131" s="73"/>
      <c r="J131" s="74">
        <v>22.11</v>
      </c>
      <c r="K131" s="73"/>
      <c r="L131" s="75">
        <v>395.59</v>
      </c>
    </row>
    <row r="132" spans="1:12" ht="15" customHeight="1">
      <c r="A132" s="67" t="s">
        <v>401</v>
      </c>
      <c r="B132" s="68" t="s">
        <v>402</v>
      </c>
      <c r="C132" s="69"/>
      <c r="D132" s="69"/>
      <c r="E132" s="70" t="s">
        <v>397</v>
      </c>
      <c r="F132" s="71"/>
      <c r="G132" s="67" t="s">
        <v>398</v>
      </c>
      <c r="H132" s="72">
        <v>23.42</v>
      </c>
      <c r="I132" s="73"/>
      <c r="J132" s="74">
        <v>22.11</v>
      </c>
      <c r="K132" s="73"/>
      <c r="L132" s="75">
        <v>517.80999999999995</v>
      </c>
    </row>
    <row r="133" spans="1:12" ht="15" customHeight="1">
      <c r="A133" s="67" t="s">
        <v>403</v>
      </c>
      <c r="B133" s="68" t="s">
        <v>404</v>
      </c>
      <c r="C133" s="69"/>
      <c r="D133" s="69"/>
      <c r="E133" s="70" t="s">
        <v>397</v>
      </c>
      <c r="F133" s="71"/>
      <c r="G133" s="67" t="s">
        <v>398</v>
      </c>
      <c r="H133" s="72">
        <v>42.35</v>
      </c>
      <c r="I133" s="73"/>
      <c r="J133" s="74">
        <v>15.53</v>
      </c>
      <c r="K133" s="73"/>
      <c r="L133" s="75">
        <v>657.69</v>
      </c>
    </row>
    <row r="134" spans="1:12" ht="15" customHeight="1">
      <c r="A134" s="55"/>
      <c r="B134" s="55"/>
      <c r="C134" s="55"/>
      <c r="D134" s="55"/>
      <c r="E134" s="55"/>
      <c r="F134" s="55"/>
      <c r="G134" s="55"/>
      <c r="H134" s="76" t="s">
        <v>405</v>
      </c>
      <c r="I134" s="77"/>
      <c r="J134" s="77"/>
      <c r="K134" s="77"/>
      <c r="L134" s="78">
        <v>2507.44</v>
      </c>
    </row>
    <row r="135" spans="1:12" ht="15" customHeight="1">
      <c r="A135" s="62" t="s">
        <v>374</v>
      </c>
      <c r="B135" s="63"/>
      <c r="C135" s="63"/>
      <c r="D135" s="63"/>
      <c r="E135" s="64" t="s">
        <v>360</v>
      </c>
      <c r="F135" s="65"/>
      <c r="G135" s="66" t="s">
        <v>361</v>
      </c>
      <c r="H135" s="64" t="s">
        <v>362</v>
      </c>
      <c r="I135" s="65"/>
      <c r="J135" s="64" t="s">
        <v>363</v>
      </c>
      <c r="K135" s="65"/>
      <c r="L135" s="66" t="s">
        <v>364</v>
      </c>
    </row>
    <row r="136" spans="1:12" ht="15" customHeight="1">
      <c r="A136" s="67" t="s">
        <v>458</v>
      </c>
      <c r="B136" s="68" t="s">
        <v>459</v>
      </c>
      <c r="C136" s="69"/>
      <c r="D136" s="69"/>
      <c r="E136" s="70" t="s">
        <v>397</v>
      </c>
      <c r="F136" s="71"/>
      <c r="G136" s="67" t="s">
        <v>408</v>
      </c>
      <c r="H136" s="72">
        <v>0.1</v>
      </c>
      <c r="I136" s="73"/>
      <c r="J136" s="74">
        <v>93.5</v>
      </c>
      <c r="K136" s="73"/>
      <c r="L136" s="75">
        <v>9.35</v>
      </c>
    </row>
    <row r="137" spans="1:12" ht="20.100000000000001" customHeight="1">
      <c r="A137" s="67" t="s">
        <v>409</v>
      </c>
      <c r="B137" s="68" t="s">
        <v>410</v>
      </c>
      <c r="C137" s="69"/>
      <c r="D137" s="69"/>
      <c r="E137" s="70" t="s">
        <v>397</v>
      </c>
      <c r="F137" s="71"/>
      <c r="G137" s="67" t="s">
        <v>411</v>
      </c>
      <c r="H137" s="72">
        <v>30.25</v>
      </c>
      <c r="I137" s="73"/>
      <c r="J137" s="74">
        <v>26.69</v>
      </c>
      <c r="K137" s="73"/>
      <c r="L137" s="75">
        <v>807.37</v>
      </c>
    </row>
    <row r="138" spans="1:12" ht="15" customHeight="1">
      <c r="A138" s="67" t="s">
        <v>412</v>
      </c>
      <c r="B138" s="68" t="s">
        <v>413</v>
      </c>
      <c r="C138" s="69"/>
      <c r="D138" s="69"/>
      <c r="E138" s="70" t="s">
        <v>397</v>
      </c>
      <c r="F138" s="71"/>
      <c r="G138" s="67" t="s">
        <v>414</v>
      </c>
      <c r="H138" s="72">
        <v>51.12</v>
      </c>
      <c r="I138" s="73"/>
      <c r="J138" s="74">
        <v>0.44</v>
      </c>
      <c r="K138" s="73"/>
      <c r="L138" s="75">
        <v>22.49</v>
      </c>
    </row>
    <row r="139" spans="1:12" ht="27.95" customHeight="1">
      <c r="A139" s="67" t="s">
        <v>415</v>
      </c>
      <c r="B139" s="68" t="s">
        <v>416</v>
      </c>
      <c r="C139" s="69"/>
      <c r="D139" s="69"/>
      <c r="E139" s="70" t="s">
        <v>397</v>
      </c>
      <c r="F139" s="71"/>
      <c r="G139" s="67" t="s">
        <v>408</v>
      </c>
      <c r="H139" s="72">
        <v>1.4</v>
      </c>
      <c r="I139" s="73"/>
      <c r="J139" s="74">
        <v>7.6</v>
      </c>
      <c r="K139" s="73"/>
      <c r="L139" s="75">
        <v>10.64</v>
      </c>
    </row>
    <row r="140" spans="1:12" ht="36" customHeight="1">
      <c r="A140" s="67" t="s">
        <v>417</v>
      </c>
      <c r="B140" s="68" t="s">
        <v>418</v>
      </c>
      <c r="C140" s="69"/>
      <c r="D140" s="69"/>
      <c r="E140" s="70" t="s">
        <v>397</v>
      </c>
      <c r="F140" s="71"/>
      <c r="G140" s="67" t="s">
        <v>408</v>
      </c>
      <c r="H140" s="72">
        <v>0.13</v>
      </c>
      <c r="I140" s="73"/>
      <c r="J140" s="74">
        <v>123.25</v>
      </c>
      <c r="K140" s="73"/>
      <c r="L140" s="75">
        <v>16.02</v>
      </c>
    </row>
    <row r="141" spans="1:12" ht="15" customHeight="1">
      <c r="A141" s="67" t="s">
        <v>464</v>
      </c>
      <c r="B141" s="68" t="s">
        <v>465</v>
      </c>
      <c r="C141" s="69"/>
      <c r="D141" s="69"/>
      <c r="E141" s="70" t="s">
        <v>397</v>
      </c>
      <c r="F141" s="71"/>
      <c r="G141" s="67" t="s">
        <v>408</v>
      </c>
      <c r="H141" s="72">
        <v>0.1</v>
      </c>
      <c r="I141" s="73"/>
      <c r="J141" s="74">
        <v>260.10000000000002</v>
      </c>
      <c r="K141" s="73"/>
      <c r="L141" s="75">
        <v>26.01</v>
      </c>
    </row>
    <row r="142" spans="1:12" ht="15" customHeight="1">
      <c r="A142" s="67" t="s">
        <v>419</v>
      </c>
      <c r="B142" s="68" t="s">
        <v>420</v>
      </c>
      <c r="C142" s="69"/>
      <c r="D142" s="69"/>
      <c r="E142" s="70" t="s">
        <v>397</v>
      </c>
      <c r="F142" s="71"/>
      <c r="G142" s="67" t="s">
        <v>421</v>
      </c>
      <c r="H142" s="72">
        <v>97.581000000000003</v>
      </c>
      <c r="I142" s="73"/>
      <c r="J142" s="74">
        <v>2.36</v>
      </c>
      <c r="K142" s="73"/>
      <c r="L142" s="75">
        <v>230.29</v>
      </c>
    </row>
    <row r="143" spans="1:12" ht="15" customHeight="1">
      <c r="A143" s="67" t="s">
        <v>422</v>
      </c>
      <c r="B143" s="68" t="s">
        <v>423</v>
      </c>
      <c r="C143" s="69"/>
      <c r="D143" s="69"/>
      <c r="E143" s="70" t="s">
        <v>397</v>
      </c>
      <c r="F143" s="71"/>
      <c r="G143" s="67" t="s">
        <v>414</v>
      </c>
      <c r="H143" s="72">
        <v>2.46</v>
      </c>
      <c r="I143" s="73"/>
      <c r="J143" s="74">
        <v>11.57</v>
      </c>
      <c r="K143" s="73"/>
      <c r="L143" s="75">
        <v>28.46</v>
      </c>
    </row>
    <row r="144" spans="1:12" ht="20.100000000000001" customHeight="1">
      <c r="A144" s="67" t="s">
        <v>445</v>
      </c>
      <c r="B144" s="68" t="s">
        <v>446</v>
      </c>
      <c r="C144" s="69"/>
      <c r="D144" s="69"/>
      <c r="E144" s="70" t="s">
        <v>397</v>
      </c>
      <c r="F144" s="71"/>
      <c r="G144" s="67" t="s">
        <v>421</v>
      </c>
      <c r="H144" s="72">
        <v>31</v>
      </c>
      <c r="I144" s="73"/>
      <c r="J144" s="74">
        <v>4.25</v>
      </c>
      <c r="K144" s="73"/>
      <c r="L144" s="75">
        <v>131.75</v>
      </c>
    </row>
    <row r="145" spans="1:12" ht="20.100000000000001" customHeight="1">
      <c r="A145" s="67" t="s">
        <v>424</v>
      </c>
      <c r="B145" s="68" t="s">
        <v>425</v>
      </c>
      <c r="C145" s="69"/>
      <c r="D145" s="69"/>
      <c r="E145" s="70" t="s">
        <v>397</v>
      </c>
      <c r="F145" s="71"/>
      <c r="G145" s="67" t="s">
        <v>411</v>
      </c>
      <c r="H145" s="72">
        <v>20.839500000000001</v>
      </c>
      <c r="I145" s="73"/>
      <c r="J145" s="74">
        <v>35.700000000000003</v>
      </c>
      <c r="K145" s="73"/>
      <c r="L145" s="75">
        <v>743.97</v>
      </c>
    </row>
    <row r="146" spans="1:12" ht="15" customHeight="1">
      <c r="A146" s="67" t="s">
        <v>426</v>
      </c>
      <c r="B146" s="68" t="s">
        <v>427</v>
      </c>
      <c r="C146" s="69"/>
      <c r="D146" s="69"/>
      <c r="E146" s="70" t="s">
        <v>397</v>
      </c>
      <c r="F146" s="71"/>
      <c r="G146" s="67" t="s">
        <v>411</v>
      </c>
      <c r="H146" s="72">
        <v>2.7639999999999998</v>
      </c>
      <c r="I146" s="73"/>
      <c r="J146" s="74">
        <v>8.9700000000000006</v>
      </c>
      <c r="K146" s="73"/>
      <c r="L146" s="75">
        <v>24.79</v>
      </c>
    </row>
    <row r="147" spans="1:12" ht="20.100000000000001" customHeight="1">
      <c r="A147" s="67" t="s">
        <v>428</v>
      </c>
      <c r="B147" s="68" t="s">
        <v>429</v>
      </c>
      <c r="C147" s="69"/>
      <c r="D147" s="69"/>
      <c r="E147" s="70" t="s">
        <v>397</v>
      </c>
      <c r="F147" s="71"/>
      <c r="G147" s="67" t="s">
        <v>411</v>
      </c>
      <c r="H147" s="72">
        <v>14.493600000000001</v>
      </c>
      <c r="I147" s="73"/>
      <c r="J147" s="74">
        <v>16.71</v>
      </c>
      <c r="K147" s="73"/>
      <c r="L147" s="75">
        <v>242.18</v>
      </c>
    </row>
    <row r="148" spans="1:12" ht="15" customHeight="1">
      <c r="A148" s="67" t="s">
        <v>432</v>
      </c>
      <c r="B148" s="68" t="s">
        <v>433</v>
      </c>
      <c r="C148" s="69"/>
      <c r="D148" s="69"/>
      <c r="E148" s="70" t="s">
        <v>397</v>
      </c>
      <c r="F148" s="71"/>
      <c r="G148" s="67" t="s">
        <v>434</v>
      </c>
      <c r="H148" s="72">
        <v>1.04132</v>
      </c>
      <c r="I148" s="73"/>
      <c r="J148" s="74">
        <v>212.41</v>
      </c>
      <c r="K148" s="73"/>
      <c r="L148" s="75">
        <v>221.18</v>
      </c>
    </row>
    <row r="149" spans="1:12" ht="15" customHeight="1">
      <c r="A149" s="55"/>
      <c r="B149" s="55"/>
      <c r="C149" s="55"/>
      <c r="D149" s="55"/>
      <c r="E149" s="55"/>
      <c r="F149" s="55"/>
      <c r="G149" s="55"/>
      <c r="H149" s="76" t="s">
        <v>378</v>
      </c>
      <c r="I149" s="77"/>
      <c r="J149" s="77"/>
      <c r="K149" s="77"/>
      <c r="L149" s="78">
        <v>2514.5</v>
      </c>
    </row>
    <row r="150" spans="1:12" ht="15" customHeight="1">
      <c r="A150" s="62" t="s">
        <v>359</v>
      </c>
      <c r="B150" s="63"/>
      <c r="C150" s="63"/>
      <c r="D150" s="63"/>
      <c r="E150" s="64" t="s">
        <v>360</v>
      </c>
      <c r="F150" s="65"/>
      <c r="G150" s="66" t="s">
        <v>361</v>
      </c>
      <c r="H150" s="64" t="s">
        <v>362</v>
      </c>
      <c r="I150" s="65"/>
      <c r="J150" s="64" t="s">
        <v>363</v>
      </c>
      <c r="K150" s="65"/>
      <c r="L150" s="66" t="s">
        <v>364</v>
      </c>
    </row>
    <row r="151" spans="1:12" ht="15" customHeight="1">
      <c r="A151" s="67" t="s">
        <v>435</v>
      </c>
      <c r="B151" s="68" t="s">
        <v>436</v>
      </c>
      <c r="C151" s="69"/>
      <c r="D151" s="69"/>
      <c r="E151" s="70" t="s">
        <v>397</v>
      </c>
      <c r="F151" s="71"/>
      <c r="G151" s="67" t="s">
        <v>437</v>
      </c>
      <c r="H151" s="72">
        <v>0.38340000000000002</v>
      </c>
      <c r="I151" s="73"/>
      <c r="J151" s="74">
        <v>394.75</v>
      </c>
      <c r="K151" s="73"/>
      <c r="L151" s="75">
        <v>151.34</v>
      </c>
    </row>
    <row r="152" spans="1:12" ht="15" customHeight="1">
      <c r="A152" s="67" t="s">
        <v>438</v>
      </c>
      <c r="B152" s="68" t="s">
        <v>439</v>
      </c>
      <c r="C152" s="69"/>
      <c r="D152" s="69"/>
      <c r="E152" s="70" t="s">
        <v>397</v>
      </c>
      <c r="F152" s="71"/>
      <c r="G152" s="67" t="s">
        <v>437</v>
      </c>
      <c r="H152" s="72">
        <v>1.879</v>
      </c>
      <c r="I152" s="73"/>
      <c r="J152" s="74">
        <v>292.98</v>
      </c>
      <c r="K152" s="73"/>
      <c r="L152" s="75">
        <v>550.5</v>
      </c>
    </row>
    <row r="153" spans="1:12" ht="15" customHeight="1">
      <c r="A153" s="67" t="s">
        <v>481</v>
      </c>
      <c r="B153" s="68" t="s">
        <v>482</v>
      </c>
      <c r="C153" s="69"/>
      <c r="D153" s="69"/>
      <c r="E153" s="70" t="s">
        <v>397</v>
      </c>
      <c r="F153" s="71"/>
      <c r="G153" s="67" t="s">
        <v>408</v>
      </c>
      <c r="H153" s="72">
        <v>1</v>
      </c>
      <c r="I153" s="73"/>
      <c r="J153" s="74">
        <v>228.4</v>
      </c>
      <c r="K153" s="73"/>
      <c r="L153" s="75">
        <v>228.4</v>
      </c>
    </row>
    <row r="154" spans="1:12" ht="15" customHeight="1">
      <c r="A154" s="67" t="s">
        <v>442</v>
      </c>
      <c r="B154" s="68" t="s">
        <v>443</v>
      </c>
      <c r="C154" s="69"/>
      <c r="D154" s="69"/>
      <c r="E154" s="70" t="s">
        <v>397</v>
      </c>
      <c r="F154" s="71"/>
      <c r="G154" s="67" t="s">
        <v>408</v>
      </c>
      <c r="H154" s="72">
        <v>0.5</v>
      </c>
      <c r="I154" s="73"/>
      <c r="J154" s="74">
        <v>129.12</v>
      </c>
      <c r="K154" s="73"/>
      <c r="L154" s="75">
        <v>64.56</v>
      </c>
    </row>
    <row r="155" spans="1:12" ht="15" customHeight="1">
      <c r="A155" s="55"/>
      <c r="B155" s="55"/>
      <c r="C155" s="55"/>
      <c r="D155" s="55"/>
      <c r="E155" s="55"/>
      <c r="F155" s="55"/>
      <c r="G155" s="55"/>
      <c r="H155" s="76" t="s">
        <v>371</v>
      </c>
      <c r="I155" s="77"/>
      <c r="J155" s="77"/>
      <c r="K155" s="77"/>
      <c r="L155" s="78">
        <v>994.8</v>
      </c>
    </row>
    <row r="156" spans="1:12" ht="15" customHeight="1">
      <c r="A156" s="55"/>
      <c r="B156" s="55"/>
      <c r="C156" s="55"/>
      <c r="D156" s="55"/>
      <c r="E156" s="55"/>
      <c r="F156" s="55"/>
      <c r="G156" s="55"/>
      <c r="H156" s="79" t="s">
        <v>372</v>
      </c>
      <c r="I156" s="80"/>
      <c r="J156" s="80"/>
      <c r="K156" s="80"/>
      <c r="L156" s="48">
        <v>6016.74</v>
      </c>
    </row>
    <row r="157" spans="1:12" ht="9.9499999999999993" customHeight="1">
      <c r="A157" s="55"/>
      <c r="B157" s="55"/>
      <c r="C157" s="55"/>
      <c r="D157" s="55"/>
      <c r="E157" s="81" t="s">
        <v>357</v>
      </c>
      <c r="F157" s="82"/>
      <c r="G157" s="82"/>
      <c r="H157" s="55"/>
      <c r="I157" s="55"/>
      <c r="J157" s="55"/>
      <c r="K157" s="55"/>
      <c r="L157" s="55"/>
    </row>
    <row r="158" spans="1:12" ht="20.100000000000001" customHeight="1">
      <c r="A158" s="60" t="s">
        <v>483</v>
      </c>
      <c r="B158" s="61"/>
      <c r="C158" s="61"/>
      <c r="D158" s="61"/>
      <c r="E158" s="61"/>
      <c r="F158" s="61"/>
      <c r="G158" s="61"/>
      <c r="H158" s="61"/>
      <c r="I158" s="61"/>
      <c r="J158" s="61"/>
      <c r="K158" s="61"/>
      <c r="L158" s="61"/>
    </row>
    <row r="159" spans="1:12" ht="15" customHeight="1">
      <c r="A159" s="62" t="s">
        <v>394</v>
      </c>
      <c r="B159" s="63"/>
      <c r="C159" s="63"/>
      <c r="D159" s="63"/>
      <c r="E159" s="64" t="s">
        <v>360</v>
      </c>
      <c r="F159" s="65"/>
      <c r="G159" s="66" t="s">
        <v>361</v>
      </c>
      <c r="H159" s="64" t="s">
        <v>362</v>
      </c>
      <c r="I159" s="65"/>
      <c r="J159" s="64" t="s">
        <v>363</v>
      </c>
      <c r="K159" s="65"/>
      <c r="L159" s="66" t="s">
        <v>364</v>
      </c>
    </row>
    <row r="160" spans="1:12" ht="15" customHeight="1">
      <c r="A160" s="67" t="s">
        <v>484</v>
      </c>
      <c r="B160" s="68" t="s">
        <v>485</v>
      </c>
      <c r="C160" s="69"/>
      <c r="D160" s="69"/>
      <c r="E160" s="70" t="s">
        <v>397</v>
      </c>
      <c r="F160" s="71"/>
      <c r="G160" s="67" t="s">
        <v>398</v>
      </c>
      <c r="H160" s="72">
        <v>3.1680000000000001</v>
      </c>
      <c r="I160" s="73"/>
      <c r="J160" s="74">
        <v>15.53</v>
      </c>
      <c r="K160" s="73"/>
      <c r="L160" s="75">
        <v>49.19</v>
      </c>
    </row>
    <row r="161" spans="1:12" ht="15" customHeight="1">
      <c r="A161" s="67" t="s">
        <v>395</v>
      </c>
      <c r="B161" s="68" t="s">
        <v>396</v>
      </c>
      <c r="C161" s="69"/>
      <c r="D161" s="69"/>
      <c r="E161" s="70" t="s">
        <v>397</v>
      </c>
      <c r="F161" s="71"/>
      <c r="G161" s="67" t="s">
        <v>398</v>
      </c>
      <c r="H161" s="72">
        <v>27.1</v>
      </c>
      <c r="I161" s="73"/>
      <c r="J161" s="74">
        <v>22.11</v>
      </c>
      <c r="K161" s="73"/>
      <c r="L161" s="75">
        <v>599.17999999999995</v>
      </c>
    </row>
    <row r="162" spans="1:12" ht="15" customHeight="1">
      <c r="A162" s="67" t="s">
        <v>399</v>
      </c>
      <c r="B162" s="68" t="s">
        <v>400</v>
      </c>
      <c r="C162" s="69"/>
      <c r="D162" s="69"/>
      <c r="E162" s="70" t="s">
        <v>397</v>
      </c>
      <c r="F162" s="71"/>
      <c r="G162" s="67" t="s">
        <v>398</v>
      </c>
      <c r="H162" s="72">
        <v>12.78</v>
      </c>
      <c r="I162" s="73"/>
      <c r="J162" s="74">
        <v>22.11</v>
      </c>
      <c r="K162" s="73"/>
      <c r="L162" s="75">
        <v>282.56</v>
      </c>
    </row>
    <row r="163" spans="1:12" ht="15" customHeight="1">
      <c r="A163" s="67" t="s">
        <v>401</v>
      </c>
      <c r="B163" s="68" t="s">
        <v>402</v>
      </c>
      <c r="C163" s="69"/>
      <c r="D163" s="69"/>
      <c r="E163" s="70" t="s">
        <v>397</v>
      </c>
      <c r="F163" s="71"/>
      <c r="G163" s="67" t="s">
        <v>398</v>
      </c>
      <c r="H163" s="72">
        <v>29.096</v>
      </c>
      <c r="I163" s="73"/>
      <c r="J163" s="74">
        <v>22.11</v>
      </c>
      <c r="K163" s="73"/>
      <c r="L163" s="75">
        <v>643.30999999999995</v>
      </c>
    </row>
    <row r="164" spans="1:12" ht="15" customHeight="1">
      <c r="A164" s="67" t="s">
        <v>403</v>
      </c>
      <c r="B164" s="68" t="s">
        <v>404</v>
      </c>
      <c r="C164" s="69"/>
      <c r="D164" s="69"/>
      <c r="E164" s="70" t="s">
        <v>397</v>
      </c>
      <c r="F164" s="71"/>
      <c r="G164" s="67" t="s">
        <v>398</v>
      </c>
      <c r="H164" s="72">
        <v>27.1</v>
      </c>
      <c r="I164" s="73"/>
      <c r="J164" s="74">
        <v>15.53</v>
      </c>
      <c r="K164" s="73"/>
      <c r="L164" s="75">
        <v>420.86</v>
      </c>
    </row>
    <row r="165" spans="1:12" ht="15" customHeight="1">
      <c r="A165" s="55"/>
      <c r="B165" s="55"/>
      <c r="C165" s="55"/>
      <c r="D165" s="55"/>
      <c r="E165" s="55"/>
      <c r="F165" s="55"/>
      <c r="G165" s="55"/>
      <c r="H165" s="76" t="s">
        <v>405</v>
      </c>
      <c r="I165" s="77"/>
      <c r="J165" s="77"/>
      <c r="K165" s="77"/>
      <c r="L165" s="78">
        <v>1995.1</v>
      </c>
    </row>
    <row r="166" spans="1:12" ht="15" customHeight="1">
      <c r="A166" s="62" t="s">
        <v>374</v>
      </c>
      <c r="B166" s="63"/>
      <c r="C166" s="63"/>
      <c r="D166" s="63"/>
      <c r="E166" s="64" t="s">
        <v>360</v>
      </c>
      <c r="F166" s="65"/>
      <c r="G166" s="66" t="s">
        <v>361</v>
      </c>
      <c r="H166" s="64" t="s">
        <v>362</v>
      </c>
      <c r="I166" s="65"/>
      <c r="J166" s="64" t="s">
        <v>363</v>
      </c>
      <c r="K166" s="65"/>
      <c r="L166" s="66" t="s">
        <v>364</v>
      </c>
    </row>
    <row r="167" spans="1:12" ht="15" customHeight="1">
      <c r="A167" s="67" t="s">
        <v>486</v>
      </c>
      <c r="B167" s="68" t="s">
        <v>487</v>
      </c>
      <c r="C167" s="69"/>
      <c r="D167" s="69"/>
      <c r="E167" s="70" t="s">
        <v>397</v>
      </c>
      <c r="F167" s="71"/>
      <c r="G167" s="67" t="s">
        <v>408</v>
      </c>
      <c r="H167" s="72">
        <v>0.1</v>
      </c>
      <c r="I167" s="73"/>
      <c r="J167" s="74">
        <v>776.57</v>
      </c>
      <c r="K167" s="73"/>
      <c r="L167" s="75">
        <v>77.650000000000006</v>
      </c>
    </row>
    <row r="168" spans="1:12" ht="20.100000000000001" customHeight="1">
      <c r="A168" s="67" t="s">
        <v>409</v>
      </c>
      <c r="B168" s="68" t="s">
        <v>410</v>
      </c>
      <c r="C168" s="69"/>
      <c r="D168" s="69"/>
      <c r="E168" s="70" t="s">
        <v>397</v>
      </c>
      <c r="F168" s="71"/>
      <c r="G168" s="67" t="s">
        <v>411</v>
      </c>
      <c r="H168" s="72">
        <v>19.36</v>
      </c>
      <c r="I168" s="73"/>
      <c r="J168" s="74">
        <v>26.69</v>
      </c>
      <c r="K168" s="73"/>
      <c r="L168" s="75">
        <v>516.71</v>
      </c>
    </row>
    <row r="169" spans="1:12" ht="15" customHeight="1">
      <c r="A169" s="67" t="s">
        <v>412</v>
      </c>
      <c r="B169" s="68" t="s">
        <v>413</v>
      </c>
      <c r="C169" s="69"/>
      <c r="D169" s="69"/>
      <c r="E169" s="70" t="s">
        <v>397</v>
      </c>
      <c r="F169" s="71"/>
      <c r="G169" s="67" t="s">
        <v>414</v>
      </c>
      <c r="H169" s="72">
        <v>36.520000000000003</v>
      </c>
      <c r="I169" s="73"/>
      <c r="J169" s="74">
        <v>0.44</v>
      </c>
      <c r="K169" s="73"/>
      <c r="L169" s="75">
        <v>16.059999999999999</v>
      </c>
    </row>
    <row r="170" spans="1:12" ht="27.95" customHeight="1">
      <c r="A170" s="67" t="s">
        <v>415</v>
      </c>
      <c r="B170" s="68" t="s">
        <v>416</v>
      </c>
      <c r="C170" s="69"/>
      <c r="D170" s="69"/>
      <c r="E170" s="70" t="s">
        <v>397</v>
      </c>
      <c r="F170" s="71"/>
      <c r="G170" s="67" t="s">
        <v>408</v>
      </c>
      <c r="H170" s="72">
        <v>0.6</v>
      </c>
      <c r="I170" s="73"/>
      <c r="J170" s="74">
        <v>7.6</v>
      </c>
      <c r="K170" s="73"/>
      <c r="L170" s="75">
        <v>4.5599999999999996</v>
      </c>
    </row>
    <row r="171" spans="1:12" ht="36" customHeight="1">
      <c r="A171" s="67" t="s">
        <v>417</v>
      </c>
      <c r="B171" s="68" t="s">
        <v>418</v>
      </c>
      <c r="C171" s="69"/>
      <c r="D171" s="69"/>
      <c r="E171" s="70" t="s">
        <v>397</v>
      </c>
      <c r="F171" s="71"/>
      <c r="G171" s="67" t="s">
        <v>408</v>
      </c>
      <c r="H171" s="72">
        <v>0.13</v>
      </c>
      <c r="I171" s="73"/>
      <c r="J171" s="74">
        <v>123.25</v>
      </c>
      <c r="K171" s="73"/>
      <c r="L171" s="75">
        <v>16.02</v>
      </c>
    </row>
    <row r="172" spans="1:12" ht="15" customHeight="1">
      <c r="A172" s="67" t="s">
        <v>488</v>
      </c>
      <c r="B172" s="68" t="s">
        <v>489</v>
      </c>
      <c r="C172" s="69"/>
      <c r="D172" s="69"/>
      <c r="E172" s="70" t="s">
        <v>397</v>
      </c>
      <c r="F172" s="71"/>
      <c r="G172" s="67" t="s">
        <v>408</v>
      </c>
      <c r="H172" s="72">
        <v>6.3360000000000003</v>
      </c>
      <c r="I172" s="73"/>
      <c r="J172" s="74">
        <v>2.88</v>
      </c>
      <c r="K172" s="73"/>
      <c r="L172" s="75">
        <v>18.239999999999998</v>
      </c>
    </row>
    <row r="173" spans="1:12" ht="15" customHeight="1">
      <c r="A173" s="67" t="s">
        <v>419</v>
      </c>
      <c r="B173" s="68" t="s">
        <v>420</v>
      </c>
      <c r="C173" s="69"/>
      <c r="D173" s="69"/>
      <c r="E173" s="70" t="s">
        <v>397</v>
      </c>
      <c r="F173" s="71"/>
      <c r="G173" s="67" t="s">
        <v>421</v>
      </c>
      <c r="H173" s="72">
        <v>66.313500000000005</v>
      </c>
      <c r="I173" s="73"/>
      <c r="J173" s="74">
        <v>2.36</v>
      </c>
      <c r="K173" s="73"/>
      <c r="L173" s="75">
        <v>156.49</v>
      </c>
    </row>
    <row r="174" spans="1:12" ht="15" customHeight="1">
      <c r="A174" s="67" t="s">
        <v>422</v>
      </c>
      <c r="B174" s="68" t="s">
        <v>423</v>
      </c>
      <c r="C174" s="69"/>
      <c r="D174" s="69"/>
      <c r="E174" s="70" t="s">
        <v>397</v>
      </c>
      <c r="F174" s="71"/>
      <c r="G174" s="67" t="s">
        <v>414</v>
      </c>
      <c r="H174" s="72">
        <v>1.78</v>
      </c>
      <c r="I174" s="73"/>
      <c r="J174" s="74">
        <v>11.57</v>
      </c>
      <c r="K174" s="73"/>
      <c r="L174" s="75">
        <v>20.59</v>
      </c>
    </row>
    <row r="175" spans="1:12" ht="15" customHeight="1">
      <c r="A175" s="67" t="s">
        <v>490</v>
      </c>
      <c r="B175" s="68" t="s">
        <v>491</v>
      </c>
      <c r="C175" s="69"/>
      <c r="D175" s="69"/>
      <c r="E175" s="70" t="s">
        <v>397</v>
      </c>
      <c r="F175" s="71"/>
      <c r="G175" s="67" t="s">
        <v>434</v>
      </c>
      <c r="H175" s="72">
        <v>0.31680000000000003</v>
      </c>
      <c r="I175" s="73"/>
      <c r="J175" s="74">
        <v>17.95</v>
      </c>
      <c r="K175" s="73"/>
      <c r="L175" s="75">
        <v>5.68</v>
      </c>
    </row>
    <row r="176" spans="1:12" ht="20.100000000000001" customHeight="1">
      <c r="A176" s="67" t="s">
        <v>424</v>
      </c>
      <c r="B176" s="68" t="s">
        <v>425</v>
      </c>
      <c r="C176" s="69"/>
      <c r="D176" s="69"/>
      <c r="E176" s="70" t="s">
        <v>397</v>
      </c>
      <c r="F176" s="71"/>
      <c r="G176" s="67" t="s">
        <v>411</v>
      </c>
      <c r="H176" s="72">
        <v>0.87119999999999997</v>
      </c>
      <c r="I176" s="73"/>
      <c r="J176" s="74">
        <v>35.700000000000003</v>
      </c>
      <c r="K176" s="73"/>
      <c r="L176" s="75">
        <v>31.1</v>
      </c>
    </row>
    <row r="177" spans="1:12" ht="15" customHeight="1">
      <c r="A177" s="67" t="s">
        <v>492</v>
      </c>
      <c r="B177" s="68" t="s">
        <v>493</v>
      </c>
      <c r="C177" s="69"/>
      <c r="D177" s="69"/>
      <c r="E177" s="70" t="s">
        <v>397</v>
      </c>
      <c r="F177" s="71"/>
      <c r="G177" s="67" t="s">
        <v>411</v>
      </c>
      <c r="H177" s="72">
        <v>5.67</v>
      </c>
      <c r="I177" s="73"/>
      <c r="J177" s="74">
        <v>17</v>
      </c>
      <c r="K177" s="73"/>
      <c r="L177" s="75">
        <v>96.39</v>
      </c>
    </row>
    <row r="178" spans="1:12" ht="20.100000000000001" customHeight="1">
      <c r="A178" s="67" t="s">
        <v>428</v>
      </c>
      <c r="B178" s="68" t="s">
        <v>429</v>
      </c>
      <c r="C178" s="69"/>
      <c r="D178" s="69"/>
      <c r="E178" s="70" t="s">
        <v>397</v>
      </c>
      <c r="F178" s="71"/>
      <c r="G178" s="67" t="s">
        <v>411</v>
      </c>
      <c r="H178" s="72">
        <v>10.467599999999999</v>
      </c>
      <c r="I178" s="73"/>
      <c r="J178" s="74">
        <v>16.71</v>
      </c>
      <c r="K178" s="73"/>
      <c r="L178" s="75">
        <v>174.91</v>
      </c>
    </row>
    <row r="179" spans="1:12" ht="15" customHeight="1">
      <c r="A179" s="67" t="s">
        <v>494</v>
      </c>
      <c r="B179" s="68" t="s">
        <v>495</v>
      </c>
      <c r="C179" s="69"/>
      <c r="D179" s="69"/>
      <c r="E179" s="70" t="s">
        <v>397</v>
      </c>
      <c r="F179" s="71"/>
      <c r="G179" s="67" t="s">
        <v>496</v>
      </c>
      <c r="H179" s="72">
        <v>1.7740800000000001</v>
      </c>
      <c r="I179" s="73"/>
      <c r="J179" s="74">
        <v>76.41</v>
      </c>
      <c r="K179" s="73"/>
      <c r="L179" s="75">
        <v>135.55000000000001</v>
      </c>
    </row>
    <row r="180" spans="1:12" ht="15" customHeight="1">
      <c r="A180" s="67" t="s">
        <v>432</v>
      </c>
      <c r="B180" s="68" t="s">
        <v>433</v>
      </c>
      <c r="C180" s="69"/>
      <c r="D180" s="69"/>
      <c r="E180" s="70" t="s">
        <v>397</v>
      </c>
      <c r="F180" s="71"/>
      <c r="G180" s="67" t="s">
        <v>434</v>
      </c>
      <c r="H180" s="72">
        <v>0.66</v>
      </c>
      <c r="I180" s="73"/>
      <c r="J180" s="74">
        <v>212.41</v>
      </c>
      <c r="K180" s="73"/>
      <c r="L180" s="75">
        <v>140.19</v>
      </c>
    </row>
    <row r="181" spans="1:12" ht="15" customHeight="1">
      <c r="A181" s="55"/>
      <c r="B181" s="55"/>
      <c r="C181" s="55"/>
      <c r="D181" s="55"/>
      <c r="E181" s="55"/>
      <c r="F181" s="55"/>
      <c r="G181" s="55"/>
      <c r="H181" s="76" t="s">
        <v>378</v>
      </c>
      <c r="I181" s="77"/>
      <c r="J181" s="77"/>
      <c r="K181" s="77"/>
      <c r="L181" s="78">
        <v>1410.14</v>
      </c>
    </row>
    <row r="182" spans="1:12" ht="15" customHeight="1">
      <c r="A182" s="62" t="s">
        <v>359</v>
      </c>
      <c r="B182" s="63"/>
      <c r="C182" s="63"/>
      <c r="D182" s="63"/>
      <c r="E182" s="64" t="s">
        <v>360</v>
      </c>
      <c r="F182" s="65"/>
      <c r="G182" s="66" t="s">
        <v>361</v>
      </c>
      <c r="H182" s="64" t="s">
        <v>362</v>
      </c>
      <c r="I182" s="65"/>
      <c r="J182" s="64" t="s">
        <v>363</v>
      </c>
      <c r="K182" s="65"/>
      <c r="L182" s="66" t="s">
        <v>364</v>
      </c>
    </row>
    <row r="183" spans="1:12" ht="15" customHeight="1">
      <c r="A183" s="67" t="s">
        <v>435</v>
      </c>
      <c r="B183" s="68" t="s">
        <v>436</v>
      </c>
      <c r="C183" s="69"/>
      <c r="D183" s="69"/>
      <c r="E183" s="70" t="s">
        <v>397</v>
      </c>
      <c r="F183" s="71"/>
      <c r="G183" s="67" t="s">
        <v>437</v>
      </c>
      <c r="H183" s="72">
        <v>0.27389999999999998</v>
      </c>
      <c r="I183" s="73"/>
      <c r="J183" s="74">
        <v>394.75</v>
      </c>
      <c r="K183" s="73"/>
      <c r="L183" s="75">
        <v>108.12</v>
      </c>
    </row>
    <row r="184" spans="1:12" ht="15" customHeight="1">
      <c r="A184" s="67" t="s">
        <v>438</v>
      </c>
      <c r="B184" s="68" t="s">
        <v>439</v>
      </c>
      <c r="C184" s="69"/>
      <c r="D184" s="69"/>
      <c r="E184" s="70" t="s">
        <v>397</v>
      </c>
      <c r="F184" s="71"/>
      <c r="G184" s="67" t="s">
        <v>437</v>
      </c>
      <c r="H184" s="72">
        <v>1.4039999999999999</v>
      </c>
      <c r="I184" s="73"/>
      <c r="J184" s="74">
        <v>292.98</v>
      </c>
      <c r="K184" s="73"/>
      <c r="L184" s="75">
        <v>411.34</v>
      </c>
    </row>
    <row r="185" spans="1:12" ht="15" customHeight="1">
      <c r="A185" s="67" t="s">
        <v>497</v>
      </c>
      <c r="B185" s="68" t="s">
        <v>498</v>
      </c>
      <c r="C185" s="69"/>
      <c r="D185" s="69"/>
      <c r="E185" s="70" t="s">
        <v>397</v>
      </c>
      <c r="F185" s="71"/>
      <c r="G185" s="67" t="s">
        <v>408</v>
      </c>
      <c r="H185" s="72">
        <v>1</v>
      </c>
      <c r="I185" s="73"/>
      <c r="J185" s="74">
        <v>217.74</v>
      </c>
      <c r="K185" s="73"/>
      <c r="L185" s="75">
        <v>217.74</v>
      </c>
    </row>
    <row r="186" spans="1:12" ht="15" customHeight="1">
      <c r="A186" s="67" t="s">
        <v>499</v>
      </c>
      <c r="B186" s="68" t="s">
        <v>500</v>
      </c>
      <c r="C186" s="69"/>
      <c r="D186" s="69"/>
      <c r="E186" s="70" t="s">
        <v>397</v>
      </c>
      <c r="F186" s="71"/>
      <c r="G186" s="67" t="s">
        <v>408</v>
      </c>
      <c r="H186" s="72">
        <v>1</v>
      </c>
      <c r="I186" s="73"/>
      <c r="J186" s="74">
        <v>309.99</v>
      </c>
      <c r="K186" s="73"/>
      <c r="L186" s="75">
        <v>309.99</v>
      </c>
    </row>
    <row r="187" spans="1:12" ht="15" customHeight="1">
      <c r="A187" s="67" t="s">
        <v>442</v>
      </c>
      <c r="B187" s="68" t="s">
        <v>443</v>
      </c>
      <c r="C187" s="69"/>
      <c r="D187" s="69"/>
      <c r="E187" s="70" t="s">
        <v>397</v>
      </c>
      <c r="F187" s="71"/>
      <c r="G187" s="67" t="s">
        <v>408</v>
      </c>
      <c r="H187" s="72">
        <v>0.5</v>
      </c>
      <c r="I187" s="73"/>
      <c r="J187" s="74">
        <v>129.12</v>
      </c>
      <c r="K187" s="73"/>
      <c r="L187" s="75">
        <v>64.56</v>
      </c>
    </row>
    <row r="188" spans="1:12" ht="15" customHeight="1">
      <c r="A188" s="55"/>
      <c r="B188" s="55"/>
      <c r="C188" s="55"/>
      <c r="D188" s="55"/>
      <c r="E188" s="55"/>
      <c r="F188" s="55"/>
      <c r="G188" s="55"/>
      <c r="H188" s="76" t="s">
        <v>371</v>
      </c>
      <c r="I188" s="77"/>
      <c r="J188" s="77"/>
      <c r="K188" s="77"/>
      <c r="L188" s="78">
        <v>1111.75</v>
      </c>
    </row>
    <row r="189" spans="1:12" ht="15" customHeight="1">
      <c r="A189" s="55"/>
      <c r="B189" s="55"/>
      <c r="C189" s="55"/>
      <c r="D189" s="55"/>
      <c r="E189" s="55"/>
      <c r="F189" s="55"/>
      <c r="G189" s="55"/>
      <c r="H189" s="79" t="s">
        <v>372</v>
      </c>
      <c r="I189" s="80"/>
      <c r="J189" s="80"/>
      <c r="K189" s="80"/>
      <c r="L189" s="48">
        <v>4516.99</v>
      </c>
    </row>
    <row r="190" spans="1:12" ht="9.9499999999999993" customHeight="1">
      <c r="A190" s="55"/>
      <c r="B190" s="55"/>
      <c r="C190" s="55"/>
      <c r="D190" s="55"/>
      <c r="E190" s="81" t="s">
        <v>357</v>
      </c>
      <c r="F190" s="82"/>
      <c r="G190" s="82"/>
      <c r="H190" s="55"/>
      <c r="I190" s="55"/>
      <c r="J190" s="55"/>
      <c r="K190" s="55"/>
      <c r="L190" s="55"/>
    </row>
    <row r="191" spans="1:12" ht="20.100000000000001" customHeight="1">
      <c r="A191" s="60" t="s">
        <v>501</v>
      </c>
      <c r="B191" s="61"/>
      <c r="C191" s="61"/>
      <c r="D191" s="61"/>
      <c r="E191" s="61"/>
      <c r="F191" s="61"/>
      <c r="G191" s="61"/>
      <c r="H191" s="61"/>
      <c r="I191" s="61"/>
      <c r="J191" s="61"/>
      <c r="K191" s="61"/>
      <c r="L191" s="61"/>
    </row>
    <row r="192" spans="1:12" ht="15" customHeight="1">
      <c r="A192" s="62" t="s">
        <v>394</v>
      </c>
      <c r="B192" s="63"/>
      <c r="C192" s="63"/>
      <c r="D192" s="63"/>
      <c r="E192" s="64" t="s">
        <v>360</v>
      </c>
      <c r="F192" s="65"/>
      <c r="G192" s="66" t="s">
        <v>361</v>
      </c>
      <c r="H192" s="64" t="s">
        <v>362</v>
      </c>
      <c r="I192" s="65"/>
      <c r="J192" s="64" t="s">
        <v>363</v>
      </c>
      <c r="K192" s="65"/>
      <c r="L192" s="66" t="s">
        <v>364</v>
      </c>
    </row>
    <row r="193" spans="1:12" ht="15" customHeight="1">
      <c r="A193" s="67" t="s">
        <v>395</v>
      </c>
      <c r="B193" s="68" t="s">
        <v>396</v>
      </c>
      <c r="C193" s="69"/>
      <c r="D193" s="69"/>
      <c r="E193" s="70" t="s">
        <v>397</v>
      </c>
      <c r="F193" s="71"/>
      <c r="G193" s="67" t="s">
        <v>398</v>
      </c>
      <c r="H193" s="72">
        <v>0.8</v>
      </c>
      <c r="I193" s="73"/>
      <c r="J193" s="74">
        <v>22.11</v>
      </c>
      <c r="K193" s="73"/>
      <c r="L193" s="75">
        <v>17.68</v>
      </c>
    </row>
    <row r="194" spans="1:12" ht="15" customHeight="1">
      <c r="A194" s="67" t="s">
        <v>401</v>
      </c>
      <c r="B194" s="68" t="s">
        <v>402</v>
      </c>
      <c r="C194" s="69"/>
      <c r="D194" s="69"/>
      <c r="E194" s="70" t="s">
        <v>397</v>
      </c>
      <c r="F194" s="71"/>
      <c r="G194" s="67" t="s">
        <v>398</v>
      </c>
      <c r="H194" s="72">
        <v>0.4</v>
      </c>
      <c r="I194" s="73"/>
      <c r="J194" s="74">
        <v>22.11</v>
      </c>
      <c r="K194" s="73"/>
      <c r="L194" s="75">
        <v>8.84</v>
      </c>
    </row>
    <row r="195" spans="1:12" ht="15" customHeight="1">
      <c r="A195" s="67" t="s">
        <v>403</v>
      </c>
      <c r="B195" s="68" t="s">
        <v>404</v>
      </c>
      <c r="C195" s="69"/>
      <c r="D195" s="69"/>
      <c r="E195" s="70" t="s">
        <v>397</v>
      </c>
      <c r="F195" s="71"/>
      <c r="G195" s="67" t="s">
        <v>398</v>
      </c>
      <c r="H195" s="72">
        <v>1.2</v>
      </c>
      <c r="I195" s="73"/>
      <c r="J195" s="74">
        <v>15.53</v>
      </c>
      <c r="K195" s="73"/>
      <c r="L195" s="75">
        <v>18.63</v>
      </c>
    </row>
    <row r="196" spans="1:12" ht="15" customHeight="1">
      <c r="A196" s="55"/>
      <c r="B196" s="55"/>
      <c r="C196" s="55"/>
      <c r="D196" s="55"/>
      <c r="E196" s="55"/>
      <c r="F196" s="55"/>
      <c r="G196" s="55"/>
      <c r="H196" s="76" t="s">
        <v>405</v>
      </c>
      <c r="I196" s="77"/>
      <c r="J196" s="77"/>
      <c r="K196" s="77"/>
      <c r="L196" s="78">
        <v>45.15</v>
      </c>
    </row>
    <row r="197" spans="1:12" ht="15" customHeight="1">
      <c r="A197" s="62" t="s">
        <v>374</v>
      </c>
      <c r="B197" s="63"/>
      <c r="C197" s="63"/>
      <c r="D197" s="63"/>
      <c r="E197" s="64" t="s">
        <v>360</v>
      </c>
      <c r="F197" s="65"/>
      <c r="G197" s="66" t="s">
        <v>361</v>
      </c>
      <c r="H197" s="64" t="s">
        <v>362</v>
      </c>
      <c r="I197" s="65"/>
      <c r="J197" s="64" t="s">
        <v>363</v>
      </c>
      <c r="K197" s="65"/>
      <c r="L197" s="66" t="s">
        <v>364</v>
      </c>
    </row>
    <row r="198" spans="1:12" ht="20.100000000000001" customHeight="1">
      <c r="A198" s="67" t="s">
        <v>409</v>
      </c>
      <c r="B198" s="68" t="s">
        <v>410</v>
      </c>
      <c r="C198" s="69"/>
      <c r="D198" s="69"/>
      <c r="E198" s="70" t="s">
        <v>397</v>
      </c>
      <c r="F198" s="71"/>
      <c r="G198" s="67" t="s">
        <v>411</v>
      </c>
      <c r="H198" s="72">
        <v>1.1000000000000001</v>
      </c>
      <c r="I198" s="73"/>
      <c r="J198" s="74">
        <v>26.69</v>
      </c>
      <c r="K198" s="73"/>
      <c r="L198" s="75">
        <v>29.35</v>
      </c>
    </row>
    <row r="199" spans="1:12" ht="15" customHeight="1">
      <c r="A199" s="67" t="s">
        <v>419</v>
      </c>
      <c r="B199" s="68" t="s">
        <v>420</v>
      </c>
      <c r="C199" s="69"/>
      <c r="D199" s="69"/>
      <c r="E199" s="70" t="s">
        <v>397</v>
      </c>
      <c r="F199" s="71"/>
      <c r="G199" s="67" t="s">
        <v>421</v>
      </c>
      <c r="H199" s="72">
        <v>2.3386</v>
      </c>
      <c r="I199" s="73"/>
      <c r="J199" s="74">
        <v>2.36</v>
      </c>
      <c r="K199" s="73"/>
      <c r="L199" s="75">
        <v>5.51</v>
      </c>
    </row>
    <row r="200" spans="1:12" ht="15" customHeight="1">
      <c r="A200" s="67" t="s">
        <v>422</v>
      </c>
      <c r="B200" s="68" t="s">
        <v>423</v>
      </c>
      <c r="C200" s="69"/>
      <c r="D200" s="69"/>
      <c r="E200" s="70" t="s">
        <v>397</v>
      </c>
      <c r="F200" s="71"/>
      <c r="G200" s="67" t="s">
        <v>414</v>
      </c>
      <c r="H200" s="72">
        <v>0.4</v>
      </c>
      <c r="I200" s="73"/>
      <c r="J200" s="74">
        <v>11.57</v>
      </c>
      <c r="K200" s="73"/>
      <c r="L200" s="75">
        <v>4.62</v>
      </c>
    </row>
    <row r="201" spans="1:12" ht="20.100000000000001" customHeight="1">
      <c r="A201" s="67" t="s">
        <v>424</v>
      </c>
      <c r="B201" s="68" t="s">
        <v>425</v>
      </c>
      <c r="C201" s="69"/>
      <c r="D201" s="69"/>
      <c r="E201" s="70" t="s">
        <v>397</v>
      </c>
      <c r="F201" s="71"/>
      <c r="G201" s="67" t="s">
        <v>411</v>
      </c>
      <c r="H201" s="72">
        <v>5.2499999999999998E-2</v>
      </c>
      <c r="I201" s="73"/>
      <c r="J201" s="74">
        <v>35.700000000000003</v>
      </c>
      <c r="K201" s="73"/>
      <c r="L201" s="75">
        <v>1.87</v>
      </c>
    </row>
    <row r="202" spans="1:12" ht="15" customHeight="1">
      <c r="A202" s="67" t="s">
        <v>432</v>
      </c>
      <c r="B202" s="68" t="s">
        <v>433</v>
      </c>
      <c r="C202" s="69"/>
      <c r="D202" s="69"/>
      <c r="E202" s="70" t="s">
        <v>397</v>
      </c>
      <c r="F202" s="71"/>
      <c r="G202" s="67" t="s">
        <v>434</v>
      </c>
      <c r="H202" s="72">
        <v>1.8700000000000001E-2</v>
      </c>
      <c r="I202" s="73"/>
      <c r="J202" s="74">
        <v>212.41</v>
      </c>
      <c r="K202" s="73"/>
      <c r="L202" s="75">
        <v>3.97</v>
      </c>
    </row>
    <row r="203" spans="1:12" ht="15" customHeight="1">
      <c r="A203" s="55"/>
      <c r="B203" s="55"/>
      <c r="C203" s="55"/>
      <c r="D203" s="55"/>
      <c r="E203" s="55"/>
      <c r="F203" s="55"/>
      <c r="G203" s="55"/>
      <c r="H203" s="76" t="s">
        <v>378</v>
      </c>
      <c r="I203" s="77"/>
      <c r="J203" s="77"/>
      <c r="K203" s="77"/>
      <c r="L203" s="78">
        <v>45.32</v>
      </c>
    </row>
    <row r="204" spans="1:12" ht="15" customHeight="1">
      <c r="A204" s="55"/>
      <c r="B204" s="55"/>
      <c r="C204" s="55"/>
      <c r="D204" s="55"/>
      <c r="E204" s="55"/>
      <c r="F204" s="55"/>
      <c r="G204" s="55"/>
      <c r="H204" s="79" t="s">
        <v>372</v>
      </c>
      <c r="I204" s="80"/>
      <c r="J204" s="80"/>
      <c r="K204" s="80"/>
      <c r="L204" s="48">
        <v>90.47</v>
      </c>
    </row>
    <row r="205" spans="1:12" ht="9.9499999999999993" customHeight="1">
      <c r="A205" s="55"/>
      <c r="B205" s="55"/>
      <c r="C205" s="55"/>
      <c r="D205" s="55"/>
      <c r="E205" s="81" t="s">
        <v>357</v>
      </c>
      <c r="F205" s="82"/>
      <c r="G205" s="82"/>
      <c r="H205" s="55"/>
      <c r="I205" s="55"/>
      <c r="J205" s="55"/>
      <c r="K205" s="55"/>
      <c r="L205" s="55"/>
    </row>
    <row r="206" spans="1:12" ht="20.100000000000001" customHeight="1">
      <c r="A206" s="60" t="s">
        <v>502</v>
      </c>
      <c r="B206" s="61"/>
      <c r="C206" s="61"/>
      <c r="D206" s="61"/>
      <c r="E206" s="61"/>
      <c r="F206" s="61"/>
      <c r="G206" s="61"/>
      <c r="H206" s="61"/>
      <c r="I206" s="61"/>
      <c r="J206" s="61"/>
      <c r="K206" s="61"/>
      <c r="L206" s="61"/>
    </row>
    <row r="207" spans="1:12" ht="15" customHeight="1">
      <c r="A207" s="62" t="s">
        <v>394</v>
      </c>
      <c r="B207" s="63"/>
      <c r="C207" s="63"/>
      <c r="D207" s="63"/>
      <c r="E207" s="64" t="s">
        <v>360</v>
      </c>
      <c r="F207" s="65"/>
      <c r="G207" s="66" t="s">
        <v>361</v>
      </c>
      <c r="H207" s="64" t="s">
        <v>362</v>
      </c>
      <c r="I207" s="65"/>
      <c r="J207" s="64" t="s">
        <v>363</v>
      </c>
      <c r="K207" s="65"/>
      <c r="L207" s="66" t="s">
        <v>364</v>
      </c>
    </row>
    <row r="208" spans="1:12" ht="15" customHeight="1">
      <c r="A208" s="67" t="s">
        <v>403</v>
      </c>
      <c r="B208" s="68" t="s">
        <v>404</v>
      </c>
      <c r="C208" s="69"/>
      <c r="D208" s="69"/>
      <c r="E208" s="70" t="s">
        <v>397</v>
      </c>
      <c r="F208" s="71"/>
      <c r="G208" s="67" t="s">
        <v>398</v>
      </c>
      <c r="H208" s="72">
        <v>0.04</v>
      </c>
      <c r="I208" s="73"/>
      <c r="J208" s="74">
        <v>15.53</v>
      </c>
      <c r="K208" s="73"/>
      <c r="L208" s="75">
        <v>0.62</v>
      </c>
    </row>
    <row r="209" spans="1:12" ht="15" customHeight="1">
      <c r="A209" s="55"/>
      <c r="B209" s="55"/>
      <c r="C209" s="55"/>
      <c r="D209" s="55"/>
      <c r="E209" s="55"/>
      <c r="F209" s="55"/>
      <c r="G209" s="55"/>
      <c r="H209" s="76" t="s">
        <v>405</v>
      </c>
      <c r="I209" s="77"/>
      <c r="J209" s="77"/>
      <c r="K209" s="77"/>
      <c r="L209" s="78">
        <v>0.62</v>
      </c>
    </row>
    <row r="210" spans="1:12" ht="15" customHeight="1">
      <c r="A210" s="62" t="s">
        <v>374</v>
      </c>
      <c r="B210" s="63"/>
      <c r="C210" s="63"/>
      <c r="D210" s="63"/>
      <c r="E210" s="64" t="s">
        <v>360</v>
      </c>
      <c r="F210" s="65"/>
      <c r="G210" s="66" t="s">
        <v>361</v>
      </c>
      <c r="H210" s="64" t="s">
        <v>362</v>
      </c>
      <c r="I210" s="65"/>
      <c r="J210" s="64" t="s">
        <v>363</v>
      </c>
      <c r="K210" s="65"/>
      <c r="L210" s="66" t="s">
        <v>364</v>
      </c>
    </row>
    <row r="211" spans="1:12" ht="15" customHeight="1">
      <c r="A211" s="67" t="s">
        <v>419</v>
      </c>
      <c r="B211" s="68" t="s">
        <v>420</v>
      </c>
      <c r="C211" s="69"/>
      <c r="D211" s="69"/>
      <c r="E211" s="70" t="s">
        <v>397</v>
      </c>
      <c r="F211" s="71"/>
      <c r="G211" s="67" t="s">
        <v>421</v>
      </c>
      <c r="H211" s="72">
        <v>1.25</v>
      </c>
      <c r="I211" s="73"/>
      <c r="J211" s="74">
        <v>2.36</v>
      </c>
      <c r="K211" s="73"/>
      <c r="L211" s="75">
        <v>2.95</v>
      </c>
    </row>
    <row r="212" spans="1:12" ht="20.100000000000001" customHeight="1">
      <c r="A212" s="67" t="s">
        <v>503</v>
      </c>
      <c r="B212" s="68" t="s">
        <v>504</v>
      </c>
      <c r="C212" s="69"/>
      <c r="D212" s="69"/>
      <c r="E212" s="70" t="s">
        <v>397</v>
      </c>
      <c r="F212" s="71"/>
      <c r="G212" s="67" t="s">
        <v>421</v>
      </c>
      <c r="H212" s="72">
        <v>1</v>
      </c>
      <c r="I212" s="73"/>
      <c r="J212" s="74">
        <v>1.33</v>
      </c>
      <c r="K212" s="73"/>
      <c r="L212" s="75">
        <v>1.33</v>
      </c>
    </row>
    <row r="213" spans="1:12" ht="15" customHeight="1">
      <c r="A213" s="55"/>
      <c r="B213" s="55"/>
      <c r="C213" s="55"/>
      <c r="D213" s="55"/>
      <c r="E213" s="55"/>
      <c r="F213" s="55"/>
      <c r="G213" s="55"/>
      <c r="H213" s="76" t="s">
        <v>378</v>
      </c>
      <c r="I213" s="77"/>
      <c r="J213" s="77"/>
      <c r="K213" s="77"/>
      <c r="L213" s="78">
        <v>4.28</v>
      </c>
    </row>
    <row r="214" spans="1:12" ht="15" customHeight="1">
      <c r="A214" s="62" t="s">
        <v>359</v>
      </c>
      <c r="B214" s="63"/>
      <c r="C214" s="63"/>
      <c r="D214" s="63"/>
      <c r="E214" s="64" t="s">
        <v>360</v>
      </c>
      <c r="F214" s="65"/>
      <c r="G214" s="66" t="s">
        <v>361</v>
      </c>
      <c r="H214" s="64" t="s">
        <v>362</v>
      </c>
      <c r="I214" s="65"/>
      <c r="J214" s="64" t="s">
        <v>363</v>
      </c>
      <c r="K214" s="65"/>
      <c r="L214" s="66" t="s">
        <v>364</v>
      </c>
    </row>
    <row r="215" spans="1:12" ht="15" customHeight="1">
      <c r="A215" s="67" t="s">
        <v>505</v>
      </c>
      <c r="B215" s="68" t="s">
        <v>506</v>
      </c>
      <c r="C215" s="69"/>
      <c r="D215" s="69"/>
      <c r="E215" s="70" t="s">
        <v>397</v>
      </c>
      <c r="F215" s="71"/>
      <c r="G215" s="67" t="s">
        <v>437</v>
      </c>
      <c r="H215" s="72">
        <v>4.0000000000000001E-3</v>
      </c>
      <c r="I215" s="73"/>
      <c r="J215" s="74">
        <v>388.25</v>
      </c>
      <c r="K215" s="73"/>
      <c r="L215" s="75">
        <v>1.55</v>
      </c>
    </row>
    <row r="216" spans="1:12" ht="15" customHeight="1">
      <c r="A216" s="67" t="s">
        <v>507</v>
      </c>
      <c r="B216" s="68" t="s">
        <v>508</v>
      </c>
      <c r="C216" s="69"/>
      <c r="D216" s="69"/>
      <c r="E216" s="70" t="s">
        <v>397</v>
      </c>
      <c r="F216" s="71"/>
      <c r="G216" s="67" t="s">
        <v>411</v>
      </c>
      <c r="H216" s="72">
        <v>0.02</v>
      </c>
      <c r="I216" s="73"/>
      <c r="J216" s="74">
        <v>22.78</v>
      </c>
      <c r="K216" s="73"/>
      <c r="L216" s="75">
        <v>0.45</v>
      </c>
    </row>
    <row r="217" spans="1:12" ht="15" customHeight="1">
      <c r="A217" s="55"/>
      <c r="B217" s="55"/>
      <c r="C217" s="55"/>
      <c r="D217" s="55"/>
      <c r="E217" s="55"/>
      <c r="F217" s="55"/>
      <c r="G217" s="55"/>
      <c r="H217" s="76" t="s">
        <v>371</v>
      </c>
      <c r="I217" s="77"/>
      <c r="J217" s="77"/>
      <c r="K217" s="77"/>
      <c r="L217" s="78">
        <v>2</v>
      </c>
    </row>
    <row r="218" spans="1:12" ht="15" customHeight="1">
      <c r="A218" s="55"/>
      <c r="B218" s="55"/>
      <c r="C218" s="55"/>
      <c r="D218" s="55"/>
      <c r="E218" s="55"/>
      <c r="F218" s="55"/>
      <c r="G218" s="55"/>
      <c r="H218" s="79" t="s">
        <v>372</v>
      </c>
      <c r="I218" s="80"/>
      <c r="J218" s="80"/>
      <c r="K218" s="80"/>
      <c r="L218" s="48">
        <v>6.9</v>
      </c>
    </row>
    <row r="219" spans="1:12" ht="9.9499999999999993" customHeight="1">
      <c r="A219" s="55"/>
      <c r="B219" s="55"/>
      <c r="C219" s="55"/>
      <c r="D219" s="55"/>
      <c r="E219" s="81" t="s">
        <v>357</v>
      </c>
      <c r="F219" s="82"/>
      <c r="G219" s="82"/>
      <c r="H219" s="55"/>
      <c r="I219" s="55"/>
      <c r="J219" s="55"/>
      <c r="K219" s="55"/>
      <c r="L219" s="55"/>
    </row>
    <row r="220" spans="1:12" ht="20.100000000000001" customHeight="1">
      <c r="A220" s="60" t="s">
        <v>509</v>
      </c>
      <c r="B220" s="61"/>
      <c r="C220" s="61"/>
      <c r="D220" s="61"/>
      <c r="E220" s="61"/>
      <c r="F220" s="61"/>
      <c r="G220" s="61"/>
      <c r="H220" s="61"/>
      <c r="I220" s="61"/>
      <c r="J220" s="61"/>
      <c r="K220" s="61"/>
      <c r="L220" s="61"/>
    </row>
    <row r="221" spans="1:12" ht="15" customHeight="1">
      <c r="A221" s="62" t="s">
        <v>394</v>
      </c>
      <c r="B221" s="63"/>
      <c r="C221" s="63"/>
      <c r="D221" s="63"/>
      <c r="E221" s="64" t="s">
        <v>360</v>
      </c>
      <c r="F221" s="65"/>
      <c r="G221" s="66" t="s">
        <v>361</v>
      </c>
      <c r="H221" s="64" t="s">
        <v>362</v>
      </c>
      <c r="I221" s="65"/>
      <c r="J221" s="64" t="s">
        <v>363</v>
      </c>
      <c r="K221" s="65"/>
      <c r="L221" s="66" t="s">
        <v>364</v>
      </c>
    </row>
    <row r="222" spans="1:12" ht="15" customHeight="1">
      <c r="A222" s="67" t="s">
        <v>403</v>
      </c>
      <c r="B222" s="68" t="s">
        <v>404</v>
      </c>
      <c r="C222" s="69"/>
      <c r="D222" s="69"/>
      <c r="E222" s="70" t="s">
        <v>397</v>
      </c>
      <c r="F222" s="71"/>
      <c r="G222" s="67" t="s">
        <v>398</v>
      </c>
      <c r="H222" s="72">
        <v>0.1</v>
      </c>
      <c r="I222" s="73"/>
      <c r="J222" s="74">
        <v>15.53</v>
      </c>
      <c r="K222" s="73"/>
      <c r="L222" s="75">
        <v>1.55</v>
      </c>
    </row>
    <row r="223" spans="1:12" ht="15" customHeight="1">
      <c r="A223" s="55"/>
      <c r="B223" s="55"/>
      <c r="C223" s="55"/>
      <c r="D223" s="55"/>
      <c r="E223" s="55"/>
      <c r="F223" s="55"/>
      <c r="G223" s="55"/>
      <c r="H223" s="76" t="s">
        <v>405</v>
      </c>
      <c r="I223" s="77"/>
      <c r="J223" s="77"/>
      <c r="K223" s="77"/>
      <c r="L223" s="78">
        <v>1.55</v>
      </c>
    </row>
    <row r="224" spans="1:12" ht="15" customHeight="1">
      <c r="A224" s="62" t="s">
        <v>374</v>
      </c>
      <c r="B224" s="63"/>
      <c r="C224" s="63"/>
      <c r="D224" s="63"/>
      <c r="E224" s="64" t="s">
        <v>360</v>
      </c>
      <c r="F224" s="65"/>
      <c r="G224" s="66" t="s">
        <v>361</v>
      </c>
      <c r="H224" s="64" t="s">
        <v>362</v>
      </c>
      <c r="I224" s="65"/>
      <c r="J224" s="64" t="s">
        <v>363</v>
      </c>
      <c r="K224" s="65"/>
      <c r="L224" s="66" t="s">
        <v>364</v>
      </c>
    </row>
    <row r="225" spans="1:12" ht="20.100000000000001" customHeight="1">
      <c r="A225" s="67" t="s">
        <v>510</v>
      </c>
      <c r="B225" s="68" t="s">
        <v>511</v>
      </c>
      <c r="C225" s="69"/>
      <c r="D225" s="69"/>
      <c r="E225" s="70" t="s">
        <v>397</v>
      </c>
      <c r="F225" s="71"/>
      <c r="G225" s="67" t="s">
        <v>408</v>
      </c>
      <c r="H225" s="72">
        <v>1</v>
      </c>
      <c r="I225" s="73"/>
      <c r="J225" s="74">
        <v>65.760000000000005</v>
      </c>
      <c r="K225" s="73"/>
      <c r="L225" s="75">
        <v>65.760000000000005</v>
      </c>
    </row>
    <row r="226" spans="1:12" ht="15" customHeight="1">
      <c r="A226" s="55"/>
      <c r="B226" s="55"/>
      <c r="C226" s="55"/>
      <c r="D226" s="55"/>
      <c r="E226" s="55"/>
      <c r="F226" s="55"/>
      <c r="G226" s="55"/>
      <c r="H226" s="76" t="s">
        <v>378</v>
      </c>
      <c r="I226" s="77"/>
      <c r="J226" s="77"/>
      <c r="K226" s="77"/>
      <c r="L226" s="78">
        <v>65.760000000000005</v>
      </c>
    </row>
    <row r="227" spans="1:12" ht="15" customHeight="1">
      <c r="A227" s="55"/>
      <c r="B227" s="55"/>
      <c r="C227" s="55"/>
      <c r="D227" s="55"/>
      <c r="E227" s="55"/>
      <c r="F227" s="55"/>
      <c r="G227" s="55"/>
      <c r="H227" s="79" t="s">
        <v>372</v>
      </c>
      <c r="I227" s="80"/>
      <c r="J227" s="80"/>
      <c r="K227" s="80"/>
      <c r="L227" s="48">
        <v>67.31</v>
      </c>
    </row>
    <row r="228" spans="1:12" ht="9.9499999999999993" customHeight="1">
      <c r="A228" s="55"/>
      <c r="B228" s="55"/>
      <c r="C228" s="55"/>
      <c r="D228" s="55"/>
      <c r="E228" s="81" t="s">
        <v>357</v>
      </c>
      <c r="F228" s="82"/>
      <c r="G228" s="82"/>
      <c r="H228" s="55"/>
      <c r="I228" s="55"/>
      <c r="J228" s="55"/>
      <c r="K228" s="55"/>
      <c r="L228" s="55"/>
    </row>
    <row r="229" spans="1:12" ht="20.100000000000001" customHeight="1">
      <c r="A229" s="60" t="s">
        <v>512</v>
      </c>
      <c r="B229" s="61"/>
      <c r="C229" s="61"/>
      <c r="D229" s="61"/>
      <c r="E229" s="61"/>
      <c r="F229" s="61"/>
      <c r="G229" s="61"/>
      <c r="H229" s="61"/>
      <c r="I229" s="61"/>
      <c r="J229" s="61"/>
      <c r="K229" s="61"/>
      <c r="L229" s="61"/>
    </row>
    <row r="230" spans="1:12" ht="15" customHeight="1">
      <c r="A230" s="62" t="s">
        <v>394</v>
      </c>
      <c r="B230" s="63"/>
      <c r="C230" s="63"/>
      <c r="D230" s="63"/>
      <c r="E230" s="64" t="s">
        <v>360</v>
      </c>
      <c r="F230" s="65"/>
      <c r="G230" s="66" t="s">
        <v>361</v>
      </c>
      <c r="H230" s="64" t="s">
        <v>362</v>
      </c>
      <c r="I230" s="65"/>
      <c r="J230" s="64" t="s">
        <v>363</v>
      </c>
      <c r="K230" s="65"/>
      <c r="L230" s="66" t="s">
        <v>364</v>
      </c>
    </row>
    <row r="231" spans="1:12" ht="15" customHeight="1">
      <c r="A231" s="67" t="s">
        <v>403</v>
      </c>
      <c r="B231" s="68" t="s">
        <v>404</v>
      </c>
      <c r="C231" s="69"/>
      <c r="D231" s="69"/>
      <c r="E231" s="70" t="s">
        <v>397</v>
      </c>
      <c r="F231" s="71"/>
      <c r="G231" s="67" t="s">
        <v>398</v>
      </c>
      <c r="H231" s="72">
        <v>0.2</v>
      </c>
      <c r="I231" s="73"/>
      <c r="J231" s="74">
        <v>15.53</v>
      </c>
      <c r="K231" s="73"/>
      <c r="L231" s="75">
        <v>3.1</v>
      </c>
    </row>
    <row r="232" spans="1:12" ht="15" customHeight="1">
      <c r="A232" s="55"/>
      <c r="B232" s="55"/>
      <c r="C232" s="55"/>
      <c r="D232" s="55"/>
      <c r="E232" s="55"/>
      <c r="F232" s="55"/>
      <c r="G232" s="55"/>
      <c r="H232" s="76" t="s">
        <v>405</v>
      </c>
      <c r="I232" s="77"/>
      <c r="J232" s="77"/>
      <c r="K232" s="77"/>
      <c r="L232" s="78">
        <v>3.1</v>
      </c>
    </row>
    <row r="233" spans="1:12" ht="15" customHeight="1">
      <c r="A233" s="62" t="s">
        <v>374</v>
      </c>
      <c r="B233" s="63"/>
      <c r="C233" s="63"/>
      <c r="D233" s="63"/>
      <c r="E233" s="64" t="s">
        <v>360</v>
      </c>
      <c r="F233" s="65"/>
      <c r="G233" s="66" t="s">
        <v>361</v>
      </c>
      <c r="H233" s="64" t="s">
        <v>362</v>
      </c>
      <c r="I233" s="65"/>
      <c r="J233" s="64" t="s">
        <v>363</v>
      </c>
      <c r="K233" s="65"/>
      <c r="L233" s="66" t="s">
        <v>364</v>
      </c>
    </row>
    <row r="234" spans="1:12" ht="15" customHeight="1">
      <c r="A234" s="67" t="s">
        <v>513</v>
      </c>
      <c r="B234" s="68" t="s">
        <v>514</v>
      </c>
      <c r="C234" s="69"/>
      <c r="D234" s="69"/>
      <c r="E234" s="70" t="s">
        <v>397</v>
      </c>
      <c r="F234" s="71"/>
      <c r="G234" s="67" t="s">
        <v>408</v>
      </c>
      <c r="H234" s="72">
        <v>0.04</v>
      </c>
      <c r="I234" s="73"/>
      <c r="J234" s="74">
        <v>153</v>
      </c>
      <c r="K234" s="73"/>
      <c r="L234" s="75">
        <v>6.12</v>
      </c>
    </row>
    <row r="235" spans="1:12" ht="15" customHeight="1">
      <c r="A235" s="55"/>
      <c r="B235" s="55"/>
      <c r="C235" s="55"/>
      <c r="D235" s="55"/>
      <c r="E235" s="55"/>
      <c r="F235" s="55"/>
      <c r="G235" s="55"/>
      <c r="H235" s="76" t="s">
        <v>378</v>
      </c>
      <c r="I235" s="77"/>
      <c r="J235" s="77"/>
      <c r="K235" s="77"/>
      <c r="L235" s="78">
        <v>6.12</v>
      </c>
    </row>
    <row r="236" spans="1:12" ht="15" customHeight="1">
      <c r="A236" s="55"/>
      <c r="B236" s="55"/>
      <c r="C236" s="55"/>
      <c r="D236" s="55"/>
      <c r="E236" s="55"/>
      <c r="F236" s="55"/>
      <c r="G236" s="55"/>
      <c r="H236" s="79" t="s">
        <v>372</v>
      </c>
      <c r="I236" s="80"/>
      <c r="J236" s="80"/>
      <c r="K236" s="80"/>
      <c r="L236" s="48">
        <v>9.2200000000000006</v>
      </c>
    </row>
    <row r="237" spans="1:12" ht="9.9499999999999993" customHeight="1">
      <c r="A237" s="55"/>
      <c r="B237" s="55"/>
      <c r="C237" s="55"/>
      <c r="D237" s="55"/>
      <c r="E237" s="81" t="s">
        <v>357</v>
      </c>
      <c r="F237" s="82"/>
      <c r="G237" s="82"/>
      <c r="H237" s="55"/>
      <c r="I237" s="55"/>
      <c r="J237" s="55"/>
      <c r="K237" s="55"/>
      <c r="L237" s="55"/>
    </row>
    <row r="238" spans="1:12" ht="20.100000000000001" customHeight="1">
      <c r="A238" s="60" t="s">
        <v>515</v>
      </c>
      <c r="B238" s="61"/>
      <c r="C238" s="61"/>
      <c r="D238" s="61"/>
      <c r="E238" s="61"/>
      <c r="F238" s="61"/>
      <c r="G238" s="61"/>
      <c r="H238" s="61"/>
      <c r="I238" s="61"/>
      <c r="J238" s="61"/>
      <c r="K238" s="61"/>
      <c r="L238" s="61"/>
    </row>
    <row r="239" spans="1:12" ht="15" customHeight="1">
      <c r="A239" s="62" t="s">
        <v>394</v>
      </c>
      <c r="B239" s="63"/>
      <c r="C239" s="63"/>
      <c r="D239" s="63"/>
      <c r="E239" s="64" t="s">
        <v>360</v>
      </c>
      <c r="F239" s="65"/>
      <c r="G239" s="66" t="s">
        <v>361</v>
      </c>
      <c r="H239" s="64" t="s">
        <v>362</v>
      </c>
      <c r="I239" s="65"/>
      <c r="J239" s="64" t="s">
        <v>363</v>
      </c>
      <c r="K239" s="65"/>
      <c r="L239" s="66" t="s">
        <v>364</v>
      </c>
    </row>
    <row r="240" spans="1:12" ht="15" customHeight="1">
      <c r="A240" s="67" t="s">
        <v>403</v>
      </c>
      <c r="B240" s="68" t="s">
        <v>404</v>
      </c>
      <c r="C240" s="69"/>
      <c r="D240" s="69"/>
      <c r="E240" s="70" t="s">
        <v>397</v>
      </c>
      <c r="F240" s="71"/>
      <c r="G240" s="67" t="s">
        <v>398</v>
      </c>
      <c r="H240" s="72">
        <v>0.5</v>
      </c>
      <c r="I240" s="73"/>
      <c r="J240" s="74">
        <v>15.53</v>
      </c>
      <c r="K240" s="73"/>
      <c r="L240" s="75">
        <v>7.76</v>
      </c>
    </row>
    <row r="241" spans="1:12" ht="15" customHeight="1">
      <c r="A241" s="55"/>
      <c r="B241" s="55"/>
      <c r="C241" s="55"/>
      <c r="D241" s="55"/>
      <c r="E241" s="55"/>
      <c r="F241" s="55"/>
      <c r="G241" s="55"/>
      <c r="H241" s="76" t="s">
        <v>405</v>
      </c>
      <c r="I241" s="77"/>
      <c r="J241" s="77"/>
      <c r="K241" s="77"/>
      <c r="L241" s="78">
        <v>7.76</v>
      </c>
    </row>
    <row r="242" spans="1:12" ht="15" customHeight="1">
      <c r="A242" s="62" t="s">
        <v>374</v>
      </c>
      <c r="B242" s="63"/>
      <c r="C242" s="63"/>
      <c r="D242" s="63"/>
      <c r="E242" s="64" t="s">
        <v>360</v>
      </c>
      <c r="F242" s="65"/>
      <c r="G242" s="66" t="s">
        <v>361</v>
      </c>
      <c r="H242" s="64" t="s">
        <v>362</v>
      </c>
      <c r="I242" s="65"/>
      <c r="J242" s="64" t="s">
        <v>363</v>
      </c>
      <c r="K242" s="65"/>
      <c r="L242" s="66" t="s">
        <v>364</v>
      </c>
    </row>
    <row r="243" spans="1:12" ht="15" customHeight="1">
      <c r="A243" s="67" t="s">
        <v>516</v>
      </c>
      <c r="B243" s="68" t="s">
        <v>517</v>
      </c>
      <c r="C243" s="69"/>
      <c r="D243" s="69"/>
      <c r="E243" s="70" t="s">
        <v>397</v>
      </c>
      <c r="F243" s="71"/>
      <c r="G243" s="67" t="s">
        <v>414</v>
      </c>
      <c r="H243" s="72">
        <v>2</v>
      </c>
      <c r="I243" s="73"/>
      <c r="J243" s="74">
        <v>11.2</v>
      </c>
      <c r="K243" s="73"/>
      <c r="L243" s="75">
        <v>22.4</v>
      </c>
    </row>
    <row r="244" spans="1:12" ht="20.100000000000001" customHeight="1">
      <c r="A244" s="67" t="s">
        <v>518</v>
      </c>
      <c r="B244" s="68" t="s">
        <v>519</v>
      </c>
      <c r="C244" s="69"/>
      <c r="D244" s="69"/>
      <c r="E244" s="70" t="s">
        <v>397</v>
      </c>
      <c r="F244" s="71"/>
      <c r="G244" s="67" t="s">
        <v>408</v>
      </c>
      <c r="H244" s="72">
        <v>1</v>
      </c>
      <c r="I244" s="73"/>
      <c r="J244" s="74">
        <v>90.1</v>
      </c>
      <c r="K244" s="73"/>
      <c r="L244" s="75">
        <v>90.1</v>
      </c>
    </row>
    <row r="245" spans="1:12" ht="15" customHeight="1">
      <c r="A245" s="67" t="s">
        <v>520</v>
      </c>
      <c r="B245" s="68" t="s">
        <v>521</v>
      </c>
      <c r="C245" s="69"/>
      <c r="D245" s="69"/>
      <c r="E245" s="70" t="s">
        <v>397</v>
      </c>
      <c r="F245" s="71"/>
      <c r="G245" s="67" t="s">
        <v>421</v>
      </c>
      <c r="H245" s="72">
        <v>3</v>
      </c>
      <c r="I245" s="73"/>
      <c r="J245" s="74">
        <v>8.85</v>
      </c>
      <c r="K245" s="73"/>
      <c r="L245" s="75">
        <v>26.55</v>
      </c>
    </row>
    <row r="246" spans="1:12" ht="15" customHeight="1">
      <c r="A246" s="55"/>
      <c r="B246" s="55"/>
      <c r="C246" s="55"/>
      <c r="D246" s="55"/>
      <c r="E246" s="55"/>
      <c r="F246" s="55"/>
      <c r="G246" s="55"/>
      <c r="H246" s="76" t="s">
        <v>378</v>
      </c>
      <c r="I246" s="77"/>
      <c r="J246" s="77"/>
      <c r="K246" s="77"/>
      <c r="L246" s="78">
        <v>139.05000000000001</v>
      </c>
    </row>
    <row r="247" spans="1:12" ht="15" customHeight="1">
      <c r="A247" s="55"/>
      <c r="B247" s="55"/>
      <c r="C247" s="55"/>
      <c r="D247" s="55"/>
      <c r="E247" s="55"/>
      <c r="F247" s="55"/>
      <c r="G247" s="55"/>
      <c r="H247" s="79" t="s">
        <v>372</v>
      </c>
      <c r="I247" s="80"/>
      <c r="J247" s="80"/>
      <c r="K247" s="80"/>
      <c r="L247" s="48">
        <v>146.81</v>
      </c>
    </row>
    <row r="248" spans="1:12" ht="9.9499999999999993" customHeight="1">
      <c r="A248" s="55"/>
      <c r="B248" s="55"/>
      <c r="C248" s="55"/>
      <c r="D248" s="55"/>
      <c r="E248" s="81" t="s">
        <v>357</v>
      </c>
      <c r="F248" s="82"/>
      <c r="G248" s="82"/>
      <c r="H248" s="55"/>
      <c r="I248" s="55"/>
      <c r="J248" s="55"/>
      <c r="K248" s="55"/>
      <c r="L248" s="55"/>
    </row>
    <row r="249" spans="1:12" ht="20.100000000000001" customHeight="1">
      <c r="A249" s="60" t="s">
        <v>522</v>
      </c>
      <c r="B249" s="61"/>
      <c r="C249" s="61"/>
      <c r="D249" s="61"/>
      <c r="E249" s="61"/>
      <c r="F249" s="61"/>
      <c r="G249" s="61"/>
      <c r="H249" s="61"/>
      <c r="I249" s="61"/>
      <c r="J249" s="61"/>
      <c r="K249" s="61"/>
      <c r="L249" s="61"/>
    </row>
    <row r="250" spans="1:12" ht="15" customHeight="1">
      <c r="A250" s="62" t="s">
        <v>394</v>
      </c>
      <c r="B250" s="63"/>
      <c r="C250" s="63"/>
      <c r="D250" s="63"/>
      <c r="E250" s="64" t="s">
        <v>360</v>
      </c>
      <c r="F250" s="65"/>
      <c r="G250" s="66" t="s">
        <v>361</v>
      </c>
      <c r="H250" s="64" t="s">
        <v>362</v>
      </c>
      <c r="I250" s="65"/>
      <c r="J250" s="64" t="s">
        <v>363</v>
      </c>
      <c r="K250" s="65"/>
      <c r="L250" s="66" t="s">
        <v>364</v>
      </c>
    </row>
    <row r="251" spans="1:12" ht="15" customHeight="1">
      <c r="A251" s="67" t="s">
        <v>523</v>
      </c>
      <c r="B251" s="68" t="s">
        <v>524</v>
      </c>
      <c r="C251" s="69"/>
      <c r="D251" s="69"/>
      <c r="E251" s="70" t="s">
        <v>397</v>
      </c>
      <c r="F251" s="71"/>
      <c r="G251" s="67" t="s">
        <v>398</v>
      </c>
      <c r="H251" s="72">
        <v>0.1</v>
      </c>
      <c r="I251" s="73"/>
      <c r="J251" s="74">
        <v>15.53</v>
      </c>
      <c r="K251" s="73"/>
      <c r="L251" s="75">
        <v>1.55</v>
      </c>
    </row>
    <row r="252" spans="1:12" ht="15" customHeight="1">
      <c r="A252" s="67" t="s">
        <v>525</v>
      </c>
      <c r="B252" s="68" t="s">
        <v>526</v>
      </c>
      <c r="C252" s="69"/>
      <c r="D252" s="69"/>
      <c r="E252" s="70" t="s">
        <v>397</v>
      </c>
      <c r="F252" s="71"/>
      <c r="G252" s="67" t="s">
        <v>398</v>
      </c>
      <c r="H252" s="72">
        <v>0.1</v>
      </c>
      <c r="I252" s="73"/>
      <c r="J252" s="74">
        <v>22.11</v>
      </c>
      <c r="K252" s="73"/>
      <c r="L252" s="75">
        <v>2.21</v>
      </c>
    </row>
    <row r="253" spans="1:12" ht="15" customHeight="1">
      <c r="A253" s="55"/>
      <c r="B253" s="55"/>
      <c r="C253" s="55"/>
      <c r="D253" s="55"/>
      <c r="E253" s="55"/>
      <c r="F253" s="55"/>
      <c r="G253" s="55"/>
      <c r="H253" s="76" t="s">
        <v>405</v>
      </c>
      <c r="I253" s="77"/>
      <c r="J253" s="77"/>
      <c r="K253" s="77"/>
      <c r="L253" s="78">
        <v>3.76</v>
      </c>
    </row>
    <row r="254" spans="1:12" ht="15" customHeight="1">
      <c r="A254" s="62" t="s">
        <v>374</v>
      </c>
      <c r="B254" s="63"/>
      <c r="C254" s="63"/>
      <c r="D254" s="63"/>
      <c r="E254" s="64" t="s">
        <v>360</v>
      </c>
      <c r="F254" s="65"/>
      <c r="G254" s="66" t="s">
        <v>361</v>
      </c>
      <c r="H254" s="64" t="s">
        <v>362</v>
      </c>
      <c r="I254" s="65"/>
      <c r="J254" s="64" t="s">
        <v>363</v>
      </c>
      <c r="K254" s="65"/>
      <c r="L254" s="66" t="s">
        <v>364</v>
      </c>
    </row>
    <row r="255" spans="1:12" ht="20.100000000000001" customHeight="1">
      <c r="A255" s="67" t="s">
        <v>527</v>
      </c>
      <c r="B255" s="68" t="s">
        <v>528</v>
      </c>
      <c r="C255" s="69"/>
      <c r="D255" s="69"/>
      <c r="E255" s="70" t="s">
        <v>397</v>
      </c>
      <c r="F255" s="71"/>
      <c r="G255" s="67" t="s">
        <v>408</v>
      </c>
      <c r="H255" s="72">
        <v>1</v>
      </c>
      <c r="I255" s="73"/>
      <c r="J255" s="74">
        <v>110.11</v>
      </c>
      <c r="K255" s="73"/>
      <c r="L255" s="75">
        <v>110.11</v>
      </c>
    </row>
    <row r="256" spans="1:12" ht="15" customHeight="1">
      <c r="A256" s="55"/>
      <c r="B256" s="55"/>
      <c r="C256" s="55"/>
      <c r="D256" s="55"/>
      <c r="E256" s="55"/>
      <c r="F256" s="55"/>
      <c r="G256" s="55"/>
      <c r="H256" s="76" t="s">
        <v>378</v>
      </c>
      <c r="I256" s="77"/>
      <c r="J256" s="77"/>
      <c r="K256" s="77"/>
      <c r="L256" s="78">
        <v>110.11</v>
      </c>
    </row>
    <row r="257" spans="1:12" ht="15" customHeight="1">
      <c r="A257" s="55"/>
      <c r="B257" s="55"/>
      <c r="C257" s="55"/>
      <c r="D257" s="55"/>
      <c r="E257" s="55"/>
      <c r="F257" s="55"/>
      <c r="G257" s="55"/>
      <c r="H257" s="79" t="s">
        <v>372</v>
      </c>
      <c r="I257" s="80"/>
      <c r="J257" s="80"/>
      <c r="K257" s="80"/>
      <c r="L257" s="48">
        <v>113.87</v>
      </c>
    </row>
    <row r="258" spans="1:12" ht="9.9499999999999993" customHeight="1">
      <c r="A258" s="55"/>
      <c r="B258" s="55"/>
      <c r="C258" s="55"/>
      <c r="D258" s="55"/>
      <c r="E258" s="81" t="s">
        <v>357</v>
      </c>
      <c r="F258" s="82"/>
      <c r="G258" s="82"/>
      <c r="H258" s="55"/>
      <c r="I258" s="55"/>
      <c r="J258" s="55"/>
      <c r="K258" s="55"/>
      <c r="L258" s="55"/>
    </row>
    <row r="259" spans="1:12" ht="20.100000000000001" customHeight="1">
      <c r="A259" s="60" t="s">
        <v>529</v>
      </c>
      <c r="B259" s="61"/>
      <c r="C259" s="61"/>
      <c r="D259" s="61"/>
      <c r="E259" s="61"/>
      <c r="F259" s="61"/>
      <c r="G259" s="61"/>
      <c r="H259" s="61"/>
      <c r="I259" s="61"/>
      <c r="J259" s="61"/>
      <c r="K259" s="61"/>
      <c r="L259" s="61"/>
    </row>
    <row r="260" spans="1:12" ht="15" customHeight="1">
      <c r="A260" s="62" t="s">
        <v>530</v>
      </c>
      <c r="B260" s="63"/>
      <c r="C260" s="63"/>
      <c r="D260" s="63"/>
      <c r="E260" s="64" t="s">
        <v>360</v>
      </c>
      <c r="F260" s="65"/>
      <c r="G260" s="66" t="s">
        <v>361</v>
      </c>
      <c r="H260" s="64" t="s">
        <v>362</v>
      </c>
      <c r="I260" s="65"/>
      <c r="J260" s="64" t="s">
        <v>363</v>
      </c>
      <c r="K260" s="65"/>
      <c r="L260" s="66" t="s">
        <v>364</v>
      </c>
    </row>
    <row r="261" spans="1:12" ht="15" customHeight="1">
      <c r="A261" s="67" t="s">
        <v>531</v>
      </c>
      <c r="B261" s="68" t="s">
        <v>532</v>
      </c>
      <c r="C261" s="69"/>
      <c r="D261" s="69"/>
      <c r="E261" s="70" t="s">
        <v>397</v>
      </c>
      <c r="F261" s="71"/>
      <c r="G261" s="67" t="s">
        <v>533</v>
      </c>
      <c r="H261" s="72">
        <v>1</v>
      </c>
      <c r="I261" s="73"/>
      <c r="J261" s="74">
        <v>1828.7891999999999</v>
      </c>
      <c r="K261" s="73"/>
      <c r="L261" s="75">
        <v>1828.78</v>
      </c>
    </row>
    <row r="262" spans="1:12" ht="15" customHeight="1">
      <c r="A262" s="55"/>
      <c r="B262" s="55"/>
      <c r="C262" s="55"/>
      <c r="D262" s="55"/>
      <c r="E262" s="55"/>
      <c r="F262" s="55"/>
      <c r="G262" s="55"/>
      <c r="H262" s="76" t="s">
        <v>534</v>
      </c>
      <c r="I262" s="77"/>
      <c r="J262" s="77"/>
      <c r="K262" s="77"/>
      <c r="L262" s="78">
        <v>1828.78</v>
      </c>
    </row>
    <row r="263" spans="1:12" ht="15" customHeight="1">
      <c r="A263" s="62" t="s">
        <v>535</v>
      </c>
      <c r="B263" s="63"/>
      <c r="C263" s="63"/>
      <c r="D263" s="63"/>
      <c r="E263" s="64" t="s">
        <v>360</v>
      </c>
      <c r="F263" s="65"/>
      <c r="G263" s="66" t="s">
        <v>361</v>
      </c>
      <c r="H263" s="64" t="s">
        <v>362</v>
      </c>
      <c r="I263" s="65"/>
      <c r="J263" s="64" t="s">
        <v>363</v>
      </c>
      <c r="K263" s="65"/>
      <c r="L263" s="66" t="s">
        <v>364</v>
      </c>
    </row>
    <row r="264" spans="1:12" ht="20.100000000000001" customHeight="1">
      <c r="A264" s="67" t="s">
        <v>536</v>
      </c>
      <c r="B264" s="68" t="s">
        <v>537</v>
      </c>
      <c r="C264" s="69"/>
      <c r="D264" s="69"/>
      <c r="E264" s="70" t="s">
        <v>397</v>
      </c>
      <c r="F264" s="71"/>
      <c r="G264" s="67" t="s">
        <v>398</v>
      </c>
      <c r="H264" s="72">
        <v>92.5</v>
      </c>
      <c r="I264" s="73"/>
      <c r="J264" s="74">
        <v>5.09</v>
      </c>
      <c r="K264" s="73"/>
      <c r="L264" s="75">
        <v>470.82</v>
      </c>
    </row>
    <row r="265" spans="1:12" ht="15" customHeight="1">
      <c r="A265" s="55"/>
      <c r="B265" s="55"/>
      <c r="C265" s="55"/>
      <c r="D265" s="55"/>
      <c r="E265" s="55"/>
      <c r="F265" s="55"/>
      <c r="G265" s="55"/>
      <c r="H265" s="76" t="s">
        <v>538</v>
      </c>
      <c r="I265" s="77"/>
      <c r="J265" s="77"/>
      <c r="K265" s="77"/>
      <c r="L265" s="78">
        <v>470.82</v>
      </c>
    </row>
    <row r="266" spans="1:12" ht="15" customHeight="1">
      <c r="A266" s="62" t="s">
        <v>394</v>
      </c>
      <c r="B266" s="63"/>
      <c r="C266" s="63"/>
      <c r="D266" s="63"/>
      <c r="E266" s="64" t="s">
        <v>360</v>
      </c>
      <c r="F266" s="65"/>
      <c r="G266" s="66" t="s">
        <v>361</v>
      </c>
      <c r="H266" s="64" t="s">
        <v>362</v>
      </c>
      <c r="I266" s="65"/>
      <c r="J266" s="64" t="s">
        <v>363</v>
      </c>
      <c r="K266" s="65"/>
      <c r="L266" s="66" t="s">
        <v>364</v>
      </c>
    </row>
    <row r="267" spans="1:12" ht="15" customHeight="1">
      <c r="A267" s="67" t="s">
        <v>484</v>
      </c>
      <c r="B267" s="68" t="s">
        <v>485</v>
      </c>
      <c r="C267" s="69"/>
      <c r="D267" s="69"/>
      <c r="E267" s="70" t="s">
        <v>397</v>
      </c>
      <c r="F267" s="71"/>
      <c r="G267" s="67" t="s">
        <v>398</v>
      </c>
      <c r="H267" s="72">
        <v>370</v>
      </c>
      <c r="I267" s="73"/>
      <c r="J267" s="74">
        <v>15.53</v>
      </c>
      <c r="K267" s="73"/>
      <c r="L267" s="75">
        <v>5746.1</v>
      </c>
    </row>
    <row r="268" spans="1:12" ht="15" customHeight="1">
      <c r="A268" s="67" t="s">
        <v>539</v>
      </c>
      <c r="B268" s="68" t="s">
        <v>540</v>
      </c>
      <c r="C268" s="69"/>
      <c r="D268" s="69"/>
      <c r="E268" s="70" t="s">
        <v>397</v>
      </c>
      <c r="F268" s="71"/>
      <c r="G268" s="67" t="s">
        <v>533</v>
      </c>
      <c r="H268" s="72">
        <v>0.125</v>
      </c>
      <c r="I268" s="73"/>
      <c r="J268" s="74">
        <v>20523.080000000002</v>
      </c>
      <c r="K268" s="73"/>
      <c r="L268" s="75">
        <v>2565.38</v>
      </c>
    </row>
    <row r="269" spans="1:12" ht="15" customHeight="1">
      <c r="A269" s="67" t="s">
        <v>541</v>
      </c>
      <c r="B269" s="68" t="s">
        <v>542</v>
      </c>
      <c r="C269" s="69"/>
      <c r="D269" s="69"/>
      <c r="E269" s="70" t="s">
        <v>397</v>
      </c>
      <c r="F269" s="71"/>
      <c r="G269" s="67" t="s">
        <v>398</v>
      </c>
      <c r="H269" s="72">
        <v>185</v>
      </c>
      <c r="I269" s="73"/>
      <c r="J269" s="74">
        <v>36.4</v>
      </c>
      <c r="K269" s="73"/>
      <c r="L269" s="75">
        <v>6734</v>
      </c>
    </row>
    <row r="270" spans="1:12" ht="15" customHeight="1">
      <c r="A270" s="55"/>
      <c r="B270" s="55"/>
      <c r="C270" s="55"/>
      <c r="D270" s="55"/>
      <c r="E270" s="55"/>
      <c r="F270" s="55"/>
      <c r="G270" s="55"/>
      <c r="H270" s="76" t="s">
        <v>405</v>
      </c>
      <c r="I270" s="77"/>
      <c r="J270" s="77"/>
      <c r="K270" s="77"/>
      <c r="L270" s="78">
        <v>15045.48</v>
      </c>
    </row>
    <row r="271" spans="1:12" ht="15" customHeight="1">
      <c r="A271" s="62" t="s">
        <v>374</v>
      </c>
      <c r="B271" s="63"/>
      <c r="C271" s="63"/>
      <c r="D271" s="63"/>
      <c r="E271" s="64" t="s">
        <v>360</v>
      </c>
      <c r="F271" s="65"/>
      <c r="G271" s="66" t="s">
        <v>361</v>
      </c>
      <c r="H271" s="64" t="s">
        <v>362</v>
      </c>
      <c r="I271" s="65"/>
      <c r="J271" s="64" t="s">
        <v>363</v>
      </c>
      <c r="K271" s="65"/>
      <c r="L271" s="66" t="s">
        <v>364</v>
      </c>
    </row>
    <row r="272" spans="1:12" ht="15" customHeight="1">
      <c r="A272" s="67" t="s">
        <v>543</v>
      </c>
      <c r="B272" s="68" t="s">
        <v>544</v>
      </c>
      <c r="C272" s="69"/>
      <c r="D272" s="69"/>
      <c r="E272" s="70" t="s">
        <v>397</v>
      </c>
      <c r="F272" s="71"/>
      <c r="G272" s="67" t="s">
        <v>533</v>
      </c>
      <c r="H272" s="72">
        <v>1</v>
      </c>
      <c r="I272" s="73"/>
      <c r="J272" s="74">
        <v>935</v>
      </c>
      <c r="K272" s="73"/>
      <c r="L272" s="75">
        <v>935</v>
      </c>
    </row>
    <row r="273" spans="1:12" ht="15" customHeight="1">
      <c r="A273" s="67" t="s">
        <v>545</v>
      </c>
      <c r="B273" s="68" t="s">
        <v>546</v>
      </c>
      <c r="C273" s="69"/>
      <c r="D273" s="69"/>
      <c r="E273" s="70" t="s">
        <v>397</v>
      </c>
      <c r="F273" s="71"/>
      <c r="G273" s="67" t="s">
        <v>547</v>
      </c>
      <c r="H273" s="72">
        <v>55</v>
      </c>
      <c r="I273" s="73"/>
      <c r="J273" s="74">
        <v>4.03</v>
      </c>
      <c r="K273" s="73"/>
      <c r="L273" s="75">
        <v>221.65</v>
      </c>
    </row>
    <row r="274" spans="1:12" ht="15" customHeight="1">
      <c r="A274" s="67" t="s">
        <v>548</v>
      </c>
      <c r="B274" s="68" t="s">
        <v>549</v>
      </c>
      <c r="C274" s="69"/>
      <c r="D274" s="69"/>
      <c r="E274" s="70" t="s">
        <v>397</v>
      </c>
      <c r="F274" s="71"/>
      <c r="G274" s="67" t="s">
        <v>547</v>
      </c>
      <c r="H274" s="72">
        <v>44</v>
      </c>
      <c r="I274" s="73"/>
      <c r="J274" s="74">
        <v>5.77</v>
      </c>
      <c r="K274" s="73"/>
      <c r="L274" s="75">
        <v>253.88</v>
      </c>
    </row>
    <row r="275" spans="1:12" ht="15" customHeight="1">
      <c r="A275" s="55"/>
      <c r="B275" s="55"/>
      <c r="C275" s="55"/>
      <c r="D275" s="55"/>
      <c r="E275" s="55"/>
      <c r="F275" s="55"/>
      <c r="G275" s="55"/>
      <c r="H275" s="76" t="s">
        <v>378</v>
      </c>
      <c r="I275" s="77"/>
      <c r="J275" s="77"/>
      <c r="K275" s="77"/>
      <c r="L275" s="78">
        <v>1410.53</v>
      </c>
    </row>
    <row r="276" spans="1:12" ht="15" customHeight="1">
      <c r="A276" s="55"/>
      <c r="B276" s="55"/>
      <c r="C276" s="55"/>
      <c r="D276" s="55"/>
      <c r="E276" s="55"/>
      <c r="F276" s="55"/>
      <c r="G276" s="55"/>
      <c r="H276" s="79" t="s">
        <v>372</v>
      </c>
      <c r="I276" s="80"/>
      <c r="J276" s="80"/>
      <c r="K276" s="80"/>
      <c r="L276" s="48">
        <v>18755.61</v>
      </c>
    </row>
    <row r="277" spans="1:12" ht="9.9499999999999993" customHeight="1">
      <c r="A277" s="55"/>
      <c r="B277" s="55"/>
      <c r="C277" s="55"/>
      <c r="D277" s="55"/>
      <c r="E277" s="81" t="s">
        <v>357</v>
      </c>
      <c r="F277" s="82"/>
      <c r="G277" s="82"/>
      <c r="H277" s="55"/>
      <c r="I277" s="55"/>
      <c r="J277" s="55"/>
      <c r="K277" s="55"/>
      <c r="L277" s="55"/>
    </row>
    <row r="278" spans="1:12" ht="20.100000000000001" customHeight="1">
      <c r="A278" s="60" t="s">
        <v>550</v>
      </c>
      <c r="B278" s="61"/>
      <c r="C278" s="61"/>
      <c r="D278" s="61"/>
      <c r="E278" s="61"/>
      <c r="F278" s="61"/>
      <c r="G278" s="61"/>
      <c r="H278" s="61"/>
      <c r="I278" s="61"/>
      <c r="J278" s="61"/>
      <c r="K278" s="61"/>
      <c r="L278" s="61"/>
    </row>
    <row r="279" spans="1:12" ht="15" customHeight="1">
      <c r="A279" s="62" t="s">
        <v>359</v>
      </c>
      <c r="B279" s="63"/>
      <c r="C279" s="63"/>
      <c r="D279" s="63"/>
      <c r="E279" s="64" t="s">
        <v>360</v>
      </c>
      <c r="F279" s="65"/>
      <c r="G279" s="66" t="s">
        <v>361</v>
      </c>
      <c r="H279" s="64" t="s">
        <v>362</v>
      </c>
      <c r="I279" s="65"/>
      <c r="J279" s="64" t="s">
        <v>363</v>
      </c>
      <c r="K279" s="65"/>
      <c r="L279" s="66" t="s">
        <v>364</v>
      </c>
    </row>
    <row r="280" spans="1:12" ht="20.100000000000001" customHeight="1">
      <c r="A280" s="67" t="s">
        <v>551</v>
      </c>
      <c r="B280" s="68" t="s">
        <v>552</v>
      </c>
      <c r="C280" s="69"/>
      <c r="D280" s="69"/>
      <c r="E280" s="70" t="s">
        <v>553</v>
      </c>
      <c r="F280" s="71"/>
      <c r="G280" s="67" t="s">
        <v>533</v>
      </c>
      <c r="H280" s="72">
        <v>6</v>
      </c>
      <c r="I280" s="73"/>
      <c r="J280" s="74">
        <v>6725.4</v>
      </c>
      <c r="K280" s="73"/>
      <c r="L280" s="75">
        <v>40352.400000000001</v>
      </c>
    </row>
    <row r="281" spans="1:12" ht="20.100000000000001" customHeight="1">
      <c r="A281" s="67" t="s">
        <v>554</v>
      </c>
      <c r="B281" s="68" t="s">
        <v>555</v>
      </c>
      <c r="C281" s="69"/>
      <c r="D281" s="69"/>
      <c r="E281" s="70" t="s">
        <v>553</v>
      </c>
      <c r="F281" s="71"/>
      <c r="G281" s="67" t="s">
        <v>533</v>
      </c>
      <c r="H281" s="72">
        <v>6</v>
      </c>
      <c r="I281" s="73"/>
      <c r="J281" s="74">
        <v>19680.759999999998</v>
      </c>
      <c r="K281" s="73"/>
      <c r="L281" s="75">
        <v>118084.56</v>
      </c>
    </row>
    <row r="282" spans="1:12" ht="20.100000000000001" customHeight="1">
      <c r="A282" s="67" t="s">
        <v>556</v>
      </c>
      <c r="B282" s="68" t="s">
        <v>557</v>
      </c>
      <c r="C282" s="69"/>
      <c r="D282" s="69"/>
      <c r="E282" s="70" t="s">
        <v>553</v>
      </c>
      <c r="F282" s="71"/>
      <c r="G282" s="67" t="s">
        <v>533</v>
      </c>
      <c r="H282" s="72">
        <v>6</v>
      </c>
      <c r="I282" s="73"/>
      <c r="J282" s="74">
        <v>5613.61</v>
      </c>
      <c r="K282" s="73"/>
      <c r="L282" s="75">
        <v>33681.660000000003</v>
      </c>
    </row>
    <row r="283" spans="1:12" ht="15" customHeight="1">
      <c r="A283" s="67" t="s">
        <v>558</v>
      </c>
      <c r="B283" s="68" t="s">
        <v>559</v>
      </c>
      <c r="C283" s="69"/>
      <c r="D283" s="69"/>
      <c r="E283" s="70" t="s">
        <v>553</v>
      </c>
      <c r="F283" s="71"/>
      <c r="G283" s="67" t="s">
        <v>398</v>
      </c>
      <c r="H283" s="72">
        <v>1740</v>
      </c>
      <c r="I283" s="73"/>
      <c r="J283" s="74">
        <v>17.89</v>
      </c>
      <c r="K283" s="73"/>
      <c r="L283" s="75">
        <v>31128.6</v>
      </c>
    </row>
    <row r="284" spans="1:12" ht="15" customHeight="1">
      <c r="A284" s="67" t="s">
        <v>560</v>
      </c>
      <c r="B284" s="68" t="s">
        <v>561</v>
      </c>
      <c r="C284" s="69"/>
      <c r="D284" s="69"/>
      <c r="E284" s="70" t="s">
        <v>553</v>
      </c>
      <c r="F284" s="71"/>
      <c r="G284" s="67" t="s">
        <v>398</v>
      </c>
      <c r="H284" s="72">
        <v>1260</v>
      </c>
      <c r="I284" s="73"/>
      <c r="J284" s="74">
        <v>23.29</v>
      </c>
      <c r="K284" s="73"/>
      <c r="L284" s="75">
        <v>29345.4</v>
      </c>
    </row>
    <row r="285" spans="1:12" ht="15" customHeight="1">
      <c r="A285" s="55"/>
      <c r="B285" s="55"/>
      <c r="C285" s="55"/>
      <c r="D285" s="55"/>
      <c r="E285" s="55"/>
      <c r="F285" s="55"/>
      <c r="G285" s="55"/>
      <c r="H285" s="76" t="s">
        <v>371</v>
      </c>
      <c r="I285" s="77"/>
      <c r="J285" s="77"/>
      <c r="K285" s="77"/>
      <c r="L285" s="78">
        <v>252592.62</v>
      </c>
    </row>
    <row r="286" spans="1:12" ht="15" customHeight="1">
      <c r="A286" s="55"/>
      <c r="B286" s="55"/>
      <c r="C286" s="55"/>
      <c r="D286" s="55"/>
      <c r="E286" s="55"/>
      <c r="F286" s="55"/>
      <c r="G286" s="55"/>
      <c r="H286" s="79" t="s">
        <v>372</v>
      </c>
      <c r="I286" s="80"/>
      <c r="J286" s="80"/>
      <c r="K286" s="80"/>
      <c r="L286" s="48">
        <v>252592.62</v>
      </c>
    </row>
    <row r="287" spans="1:12" ht="9.9499999999999993" customHeight="1">
      <c r="A287" s="55"/>
      <c r="B287" s="55"/>
      <c r="C287" s="55"/>
      <c r="D287" s="55"/>
      <c r="E287" s="81" t="s">
        <v>357</v>
      </c>
      <c r="F287" s="82"/>
      <c r="G287" s="82"/>
      <c r="H287" s="55"/>
      <c r="I287" s="55"/>
      <c r="J287" s="55"/>
      <c r="K287" s="55"/>
      <c r="L287" s="55"/>
    </row>
    <row r="288" spans="1:12" ht="20.100000000000001" customHeight="1">
      <c r="A288" s="60" t="s">
        <v>562</v>
      </c>
      <c r="B288" s="61"/>
      <c r="C288" s="61"/>
      <c r="D288" s="61"/>
      <c r="E288" s="61"/>
      <c r="F288" s="61"/>
      <c r="G288" s="61"/>
      <c r="H288" s="61"/>
      <c r="I288" s="61"/>
      <c r="J288" s="61"/>
      <c r="K288" s="61"/>
      <c r="L288" s="61"/>
    </row>
    <row r="289" spans="1:12" ht="15" customHeight="1">
      <c r="A289" s="62" t="s">
        <v>530</v>
      </c>
      <c r="B289" s="63"/>
      <c r="C289" s="63"/>
      <c r="D289" s="63"/>
      <c r="E289" s="64" t="s">
        <v>360</v>
      </c>
      <c r="F289" s="65"/>
      <c r="G289" s="66" t="s">
        <v>361</v>
      </c>
      <c r="H289" s="64" t="s">
        <v>362</v>
      </c>
      <c r="I289" s="65"/>
      <c r="J289" s="64" t="s">
        <v>363</v>
      </c>
      <c r="K289" s="65"/>
      <c r="L289" s="66" t="s">
        <v>364</v>
      </c>
    </row>
    <row r="290" spans="1:12" ht="20.100000000000001" customHeight="1">
      <c r="A290" s="67" t="s">
        <v>563</v>
      </c>
      <c r="B290" s="68" t="s">
        <v>564</v>
      </c>
      <c r="C290" s="69"/>
      <c r="D290" s="69"/>
      <c r="E290" s="70" t="s">
        <v>397</v>
      </c>
      <c r="F290" s="71"/>
      <c r="G290" s="67" t="s">
        <v>398</v>
      </c>
      <c r="H290" s="72">
        <v>6.6669999999999993E-2</v>
      </c>
      <c r="I290" s="73"/>
      <c r="J290" s="74">
        <v>94.13</v>
      </c>
      <c r="K290" s="73"/>
      <c r="L290" s="75">
        <v>6.27</v>
      </c>
    </row>
    <row r="291" spans="1:12" ht="20.100000000000001" customHeight="1">
      <c r="A291" s="67" t="s">
        <v>565</v>
      </c>
      <c r="B291" s="68" t="s">
        <v>566</v>
      </c>
      <c r="C291" s="69"/>
      <c r="D291" s="69"/>
      <c r="E291" s="70" t="s">
        <v>397</v>
      </c>
      <c r="F291" s="71"/>
      <c r="G291" s="67" t="s">
        <v>398</v>
      </c>
      <c r="H291" s="72">
        <v>0.2</v>
      </c>
      <c r="I291" s="73"/>
      <c r="J291" s="74">
        <v>18.510000000000002</v>
      </c>
      <c r="K291" s="73"/>
      <c r="L291" s="75">
        <v>3.7</v>
      </c>
    </row>
    <row r="292" spans="1:12" ht="15" customHeight="1">
      <c r="A292" s="55"/>
      <c r="B292" s="55"/>
      <c r="C292" s="55"/>
      <c r="D292" s="55"/>
      <c r="E292" s="55"/>
      <c r="F292" s="55"/>
      <c r="G292" s="55"/>
      <c r="H292" s="76" t="s">
        <v>534</v>
      </c>
      <c r="I292" s="77"/>
      <c r="J292" s="77"/>
      <c r="K292" s="77"/>
      <c r="L292" s="78">
        <v>9.9700000000000006</v>
      </c>
    </row>
    <row r="293" spans="1:12" ht="15" customHeight="1">
      <c r="A293" s="62" t="s">
        <v>394</v>
      </c>
      <c r="B293" s="63"/>
      <c r="C293" s="63"/>
      <c r="D293" s="63"/>
      <c r="E293" s="64" t="s">
        <v>360</v>
      </c>
      <c r="F293" s="65"/>
      <c r="G293" s="66" t="s">
        <v>361</v>
      </c>
      <c r="H293" s="64" t="s">
        <v>362</v>
      </c>
      <c r="I293" s="65"/>
      <c r="J293" s="64" t="s">
        <v>363</v>
      </c>
      <c r="K293" s="65"/>
      <c r="L293" s="66" t="s">
        <v>364</v>
      </c>
    </row>
    <row r="294" spans="1:12" ht="15" customHeight="1">
      <c r="A294" s="67" t="s">
        <v>403</v>
      </c>
      <c r="B294" s="68" t="s">
        <v>404</v>
      </c>
      <c r="C294" s="69"/>
      <c r="D294" s="69"/>
      <c r="E294" s="70" t="s">
        <v>397</v>
      </c>
      <c r="F294" s="71"/>
      <c r="G294" s="67" t="s">
        <v>398</v>
      </c>
      <c r="H294" s="72">
        <v>0.13333</v>
      </c>
      <c r="I294" s="73"/>
      <c r="J294" s="74">
        <v>15.53</v>
      </c>
      <c r="K294" s="73"/>
      <c r="L294" s="75">
        <v>2.0699999999999998</v>
      </c>
    </row>
    <row r="295" spans="1:12" ht="15" customHeight="1">
      <c r="A295" s="55"/>
      <c r="B295" s="55"/>
      <c r="C295" s="55"/>
      <c r="D295" s="55"/>
      <c r="E295" s="55"/>
      <c r="F295" s="55"/>
      <c r="G295" s="55"/>
      <c r="H295" s="76" t="s">
        <v>405</v>
      </c>
      <c r="I295" s="77"/>
      <c r="J295" s="77"/>
      <c r="K295" s="77"/>
      <c r="L295" s="78">
        <v>2.0699999999999998</v>
      </c>
    </row>
    <row r="296" spans="1:12" ht="15" customHeight="1">
      <c r="A296" s="55"/>
      <c r="B296" s="55"/>
      <c r="C296" s="55"/>
      <c r="D296" s="55"/>
      <c r="E296" s="55"/>
      <c r="F296" s="55"/>
      <c r="G296" s="55"/>
      <c r="H296" s="79" t="s">
        <v>372</v>
      </c>
      <c r="I296" s="80"/>
      <c r="J296" s="80"/>
      <c r="K296" s="80"/>
      <c r="L296" s="48">
        <v>12.04</v>
      </c>
    </row>
    <row r="297" spans="1:12" ht="9.9499999999999993" customHeight="1">
      <c r="A297" s="55"/>
      <c r="B297" s="55"/>
      <c r="C297" s="55"/>
      <c r="D297" s="55"/>
      <c r="E297" s="81" t="s">
        <v>357</v>
      </c>
      <c r="F297" s="82"/>
      <c r="G297" s="82"/>
      <c r="H297" s="55"/>
      <c r="I297" s="55"/>
      <c r="J297" s="55"/>
      <c r="K297" s="55"/>
      <c r="L297" s="55"/>
    </row>
    <row r="298" spans="1:12" ht="20.100000000000001" customHeight="1">
      <c r="A298" s="60" t="s">
        <v>567</v>
      </c>
      <c r="B298" s="61"/>
      <c r="C298" s="61"/>
      <c r="D298" s="61"/>
      <c r="E298" s="61"/>
      <c r="F298" s="61"/>
      <c r="G298" s="61"/>
      <c r="H298" s="61"/>
      <c r="I298" s="61"/>
      <c r="J298" s="61"/>
      <c r="K298" s="61"/>
      <c r="L298" s="61"/>
    </row>
    <row r="299" spans="1:12" ht="15" customHeight="1">
      <c r="A299" s="62" t="s">
        <v>394</v>
      </c>
      <c r="B299" s="63"/>
      <c r="C299" s="63"/>
      <c r="D299" s="63"/>
      <c r="E299" s="64" t="s">
        <v>360</v>
      </c>
      <c r="F299" s="65"/>
      <c r="G299" s="66" t="s">
        <v>361</v>
      </c>
      <c r="H299" s="64" t="s">
        <v>362</v>
      </c>
      <c r="I299" s="65"/>
      <c r="J299" s="64" t="s">
        <v>363</v>
      </c>
      <c r="K299" s="65"/>
      <c r="L299" s="66" t="s">
        <v>364</v>
      </c>
    </row>
    <row r="300" spans="1:12" ht="15" customHeight="1">
      <c r="A300" s="67" t="s">
        <v>399</v>
      </c>
      <c r="B300" s="68" t="s">
        <v>400</v>
      </c>
      <c r="C300" s="69"/>
      <c r="D300" s="69"/>
      <c r="E300" s="70" t="s">
        <v>397</v>
      </c>
      <c r="F300" s="71"/>
      <c r="G300" s="67" t="s">
        <v>398</v>
      </c>
      <c r="H300" s="72">
        <v>1</v>
      </c>
      <c r="I300" s="73"/>
      <c r="J300" s="74">
        <v>22.11</v>
      </c>
      <c r="K300" s="73"/>
      <c r="L300" s="75">
        <v>22.11</v>
      </c>
    </row>
    <row r="301" spans="1:12" ht="15" customHeight="1">
      <c r="A301" s="67" t="s">
        <v>403</v>
      </c>
      <c r="B301" s="68" t="s">
        <v>404</v>
      </c>
      <c r="C301" s="69"/>
      <c r="D301" s="69"/>
      <c r="E301" s="70" t="s">
        <v>397</v>
      </c>
      <c r="F301" s="71"/>
      <c r="G301" s="67" t="s">
        <v>398</v>
      </c>
      <c r="H301" s="72">
        <v>5</v>
      </c>
      <c r="I301" s="73"/>
      <c r="J301" s="74">
        <v>15.53</v>
      </c>
      <c r="K301" s="73"/>
      <c r="L301" s="75">
        <v>77.650000000000006</v>
      </c>
    </row>
    <row r="302" spans="1:12" ht="15" customHeight="1">
      <c r="A302" s="55"/>
      <c r="B302" s="55"/>
      <c r="C302" s="55"/>
      <c r="D302" s="55"/>
      <c r="E302" s="55"/>
      <c r="F302" s="55"/>
      <c r="G302" s="55"/>
      <c r="H302" s="76" t="s">
        <v>405</v>
      </c>
      <c r="I302" s="77"/>
      <c r="J302" s="77"/>
      <c r="K302" s="77"/>
      <c r="L302" s="78">
        <v>99.76</v>
      </c>
    </row>
    <row r="303" spans="1:12" ht="15" customHeight="1">
      <c r="A303" s="55"/>
      <c r="B303" s="55"/>
      <c r="C303" s="55"/>
      <c r="D303" s="55"/>
      <c r="E303" s="55"/>
      <c r="F303" s="55"/>
      <c r="G303" s="55"/>
      <c r="H303" s="79" t="s">
        <v>372</v>
      </c>
      <c r="I303" s="80"/>
      <c r="J303" s="80"/>
      <c r="K303" s="80"/>
      <c r="L303" s="48">
        <v>99.76</v>
      </c>
    </row>
    <row r="304" spans="1:12" ht="9.9499999999999993" customHeight="1">
      <c r="A304" s="55"/>
      <c r="B304" s="55"/>
      <c r="C304" s="55"/>
      <c r="D304" s="55"/>
      <c r="E304" s="81" t="s">
        <v>357</v>
      </c>
      <c r="F304" s="82"/>
      <c r="G304" s="82"/>
      <c r="H304" s="55"/>
      <c r="I304" s="55"/>
      <c r="J304" s="55"/>
      <c r="K304" s="55"/>
      <c r="L304" s="55"/>
    </row>
    <row r="305" spans="1:12" ht="20.100000000000001" customHeight="1">
      <c r="A305" s="60" t="s">
        <v>568</v>
      </c>
      <c r="B305" s="61"/>
      <c r="C305" s="61"/>
      <c r="D305" s="61"/>
      <c r="E305" s="61"/>
      <c r="F305" s="61"/>
      <c r="G305" s="61"/>
      <c r="H305" s="61"/>
      <c r="I305" s="61"/>
      <c r="J305" s="61"/>
      <c r="K305" s="61"/>
      <c r="L305" s="61"/>
    </row>
    <row r="306" spans="1:12" ht="15" customHeight="1">
      <c r="A306" s="62" t="s">
        <v>394</v>
      </c>
      <c r="B306" s="63"/>
      <c r="C306" s="63"/>
      <c r="D306" s="63"/>
      <c r="E306" s="64" t="s">
        <v>360</v>
      </c>
      <c r="F306" s="65"/>
      <c r="G306" s="66" t="s">
        <v>361</v>
      </c>
      <c r="H306" s="64" t="s">
        <v>362</v>
      </c>
      <c r="I306" s="65"/>
      <c r="J306" s="64" t="s">
        <v>363</v>
      </c>
      <c r="K306" s="65"/>
      <c r="L306" s="66" t="s">
        <v>364</v>
      </c>
    </row>
    <row r="307" spans="1:12" ht="15" customHeight="1">
      <c r="A307" s="67" t="s">
        <v>403</v>
      </c>
      <c r="B307" s="68" t="s">
        <v>404</v>
      </c>
      <c r="C307" s="69"/>
      <c r="D307" s="69"/>
      <c r="E307" s="70" t="s">
        <v>397</v>
      </c>
      <c r="F307" s="71"/>
      <c r="G307" s="67" t="s">
        <v>398</v>
      </c>
      <c r="H307" s="72">
        <v>0.5</v>
      </c>
      <c r="I307" s="73"/>
      <c r="J307" s="74">
        <v>15.53</v>
      </c>
      <c r="K307" s="73"/>
      <c r="L307" s="75">
        <v>7.76</v>
      </c>
    </row>
    <row r="308" spans="1:12" ht="15" customHeight="1">
      <c r="A308" s="55"/>
      <c r="B308" s="55"/>
      <c r="C308" s="55"/>
      <c r="D308" s="55"/>
      <c r="E308" s="55"/>
      <c r="F308" s="55"/>
      <c r="G308" s="55"/>
      <c r="H308" s="76" t="s">
        <v>405</v>
      </c>
      <c r="I308" s="77"/>
      <c r="J308" s="77"/>
      <c r="K308" s="77"/>
      <c r="L308" s="78">
        <v>7.76</v>
      </c>
    </row>
    <row r="309" spans="1:12" ht="15" customHeight="1">
      <c r="A309" s="55"/>
      <c r="B309" s="55"/>
      <c r="C309" s="55"/>
      <c r="D309" s="55"/>
      <c r="E309" s="55"/>
      <c r="F309" s="55"/>
      <c r="G309" s="55"/>
      <c r="H309" s="79" t="s">
        <v>372</v>
      </c>
      <c r="I309" s="80"/>
      <c r="J309" s="80"/>
      <c r="K309" s="80"/>
      <c r="L309" s="48">
        <v>7.76</v>
      </c>
    </row>
    <row r="310" spans="1:12" ht="9.9499999999999993" customHeight="1">
      <c r="A310" s="55"/>
      <c r="B310" s="55"/>
      <c r="C310" s="55"/>
      <c r="D310" s="55"/>
      <c r="E310" s="81" t="s">
        <v>357</v>
      </c>
      <c r="F310" s="82"/>
      <c r="G310" s="82"/>
      <c r="H310" s="55"/>
      <c r="I310" s="55"/>
      <c r="J310" s="55"/>
      <c r="K310" s="55"/>
      <c r="L310" s="55"/>
    </row>
    <row r="311" spans="1:12" ht="20.100000000000001" customHeight="1">
      <c r="A311" s="60" t="s">
        <v>569</v>
      </c>
      <c r="B311" s="61"/>
      <c r="C311" s="61"/>
      <c r="D311" s="61"/>
      <c r="E311" s="61"/>
      <c r="F311" s="61"/>
      <c r="G311" s="61"/>
      <c r="H311" s="61"/>
      <c r="I311" s="61"/>
      <c r="J311" s="61"/>
      <c r="K311" s="61"/>
      <c r="L311" s="61"/>
    </row>
    <row r="312" spans="1:12" ht="15" customHeight="1">
      <c r="A312" s="62" t="s">
        <v>530</v>
      </c>
      <c r="B312" s="63"/>
      <c r="C312" s="63"/>
      <c r="D312" s="63"/>
      <c r="E312" s="64" t="s">
        <v>360</v>
      </c>
      <c r="F312" s="65"/>
      <c r="G312" s="66" t="s">
        <v>361</v>
      </c>
      <c r="H312" s="64" t="s">
        <v>362</v>
      </c>
      <c r="I312" s="65"/>
      <c r="J312" s="64" t="s">
        <v>363</v>
      </c>
      <c r="K312" s="65"/>
      <c r="L312" s="66" t="s">
        <v>364</v>
      </c>
    </row>
    <row r="313" spans="1:12" ht="20.100000000000001" customHeight="1">
      <c r="A313" s="67" t="s">
        <v>570</v>
      </c>
      <c r="B313" s="68" t="s">
        <v>571</v>
      </c>
      <c r="C313" s="69"/>
      <c r="D313" s="69"/>
      <c r="E313" s="70" t="s">
        <v>397</v>
      </c>
      <c r="F313" s="71"/>
      <c r="G313" s="67" t="s">
        <v>398</v>
      </c>
      <c r="H313" s="72">
        <v>1.2500000000000001E-2</v>
      </c>
      <c r="I313" s="73"/>
      <c r="J313" s="74">
        <v>148.94</v>
      </c>
      <c r="K313" s="73"/>
      <c r="L313" s="75">
        <v>1.86</v>
      </c>
    </row>
    <row r="314" spans="1:12" ht="15" customHeight="1">
      <c r="A314" s="55"/>
      <c r="B314" s="55"/>
      <c r="C314" s="55"/>
      <c r="D314" s="55"/>
      <c r="E314" s="55"/>
      <c r="F314" s="55"/>
      <c r="G314" s="55"/>
      <c r="H314" s="76" t="s">
        <v>534</v>
      </c>
      <c r="I314" s="77"/>
      <c r="J314" s="77"/>
      <c r="K314" s="77"/>
      <c r="L314" s="78">
        <v>1.86</v>
      </c>
    </row>
    <row r="315" spans="1:12" ht="15" customHeight="1">
      <c r="A315" s="62" t="s">
        <v>394</v>
      </c>
      <c r="B315" s="63"/>
      <c r="C315" s="63"/>
      <c r="D315" s="63"/>
      <c r="E315" s="64" t="s">
        <v>360</v>
      </c>
      <c r="F315" s="65"/>
      <c r="G315" s="66" t="s">
        <v>361</v>
      </c>
      <c r="H315" s="64" t="s">
        <v>362</v>
      </c>
      <c r="I315" s="65"/>
      <c r="J315" s="64" t="s">
        <v>363</v>
      </c>
      <c r="K315" s="65"/>
      <c r="L315" s="66" t="s">
        <v>364</v>
      </c>
    </row>
    <row r="316" spans="1:12" ht="15" customHeight="1">
      <c r="A316" s="67" t="s">
        <v>403</v>
      </c>
      <c r="B316" s="68" t="s">
        <v>404</v>
      </c>
      <c r="C316" s="69"/>
      <c r="D316" s="69"/>
      <c r="E316" s="70" t="s">
        <v>397</v>
      </c>
      <c r="F316" s="71"/>
      <c r="G316" s="67" t="s">
        <v>398</v>
      </c>
      <c r="H316" s="72">
        <v>1.2500000000000001E-2</v>
      </c>
      <c r="I316" s="73"/>
      <c r="J316" s="74">
        <v>15.53</v>
      </c>
      <c r="K316" s="73"/>
      <c r="L316" s="75">
        <v>0.19</v>
      </c>
    </row>
    <row r="317" spans="1:12" ht="15" customHeight="1">
      <c r="A317" s="55"/>
      <c r="B317" s="55"/>
      <c r="C317" s="55"/>
      <c r="D317" s="55"/>
      <c r="E317" s="55"/>
      <c r="F317" s="55"/>
      <c r="G317" s="55"/>
      <c r="H317" s="76" t="s">
        <v>405</v>
      </c>
      <c r="I317" s="77"/>
      <c r="J317" s="77"/>
      <c r="K317" s="77"/>
      <c r="L317" s="78">
        <v>0.19</v>
      </c>
    </row>
    <row r="318" spans="1:12" ht="15" customHeight="1">
      <c r="A318" s="55"/>
      <c r="B318" s="55"/>
      <c r="C318" s="55"/>
      <c r="D318" s="55"/>
      <c r="E318" s="55"/>
      <c r="F318" s="55"/>
      <c r="G318" s="55"/>
      <c r="H318" s="79" t="s">
        <v>372</v>
      </c>
      <c r="I318" s="80"/>
      <c r="J318" s="80"/>
      <c r="K318" s="80"/>
      <c r="L318" s="48">
        <v>2.0499999999999998</v>
      </c>
    </row>
    <row r="319" spans="1:12" ht="9.9499999999999993" customHeight="1">
      <c r="A319" s="55"/>
      <c r="B319" s="55"/>
      <c r="C319" s="55"/>
      <c r="D319" s="55"/>
      <c r="E319" s="81" t="s">
        <v>357</v>
      </c>
      <c r="F319" s="82"/>
      <c r="G319" s="82"/>
      <c r="H319" s="55"/>
      <c r="I319" s="55"/>
      <c r="J319" s="55"/>
      <c r="K319" s="55"/>
      <c r="L319" s="55"/>
    </row>
    <row r="320" spans="1:12" ht="20.100000000000001" customHeight="1">
      <c r="A320" s="60" t="s">
        <v>572</v>
      </c>
      <c r="B320" s="61"/>
      <c r="C320" s="61"/>
      <c r="D320" s="61"/>
      <c r="E320" s="61"/>
      <c r="F320" s="61"/>
      <c r="G320" s="61"/>
      <c r="H320" s="61"/>
      <c r="I320" s="61"/>
      <c r="J320" s="61"/>
      <c r="K320" s="61"/>
      <c r="L320" s="61"/>
    </row>
    <row r="321" spans="1:12" ht="15" customHeight="1">
      <c r="A321" s="62" t="s">
        <v>530</v>
      </c>
      <c r="B321" s="63"/>
      <c r="C321" s="63"/>
      <c r="D321" s="63"/>
      <c r="E321" s="64" t="s">
        <v>360</v>
      </c>
      <c r="F321" s="65"/>
      <c r="G321" s="66" t="s">
        <v>361</v>
      </c>
      <c r="H321" s="64" t="s">
        <v>362</v>
      </c>
      <c r="I321" s="65"/>
      <c r="J321" s="64" t="s">
        <v>363</v>
      </c>
      <c r="K321" s="65"/>
      <c r="L321" s="66" t="s">
        <v>364</v>
      </c>
    </row>
    <row r="322" spans="1:12" ht="15" customHeight="1">
      <c r="A322" s="67" t="s">
        <v>573</v>
      </c>
      <c r="B322" s="68" t="s">
        <v>574</v>
      </c>
      <c r="C322" s="69"/>
      <c r="D322" s="69"/>
      <c r="E322" s="70" t="s">
        <v>397</v>
      </c>
      <c r="F322" s="71"/>
      <c r="G322" s="67" t="s">
        <v>398</v>
      </c>
      <c r="H322" s="72">
        <v>8.9999999999999998E-4</v>
      </c>
      <c r="I322" s="73"/>
      <c r="J322" s="74">
        <v>44.2</v>
      </c>
      <c r="K322" s="73"/>
      <c r="L322" s="75">
        <v>0.03</v>
      </c>
    </row>
    <row r="323" spans="1:12" ht="15" customHeight="1">
      <c r="A323" s="67" t="s">
        <v>575</v>
      </c>
      <c r="B323" s="68" t="s">
        <v>576</v>
      </c>
      <c r="C323" s="69"/>
      <c r="D323" s="69"/>
      <c r="E323" s="70" t="s">
        <v>397</v>
      </c>
      <c r="F323" s="71"/>
      <c r="G323" s="67" t="s">
        <v>398</v>
      </c>
      <c r="H323" s="72">
        <v>1.4030000000000001E-2</v>
      </c>
      <c r="I323" s="73"/>
      <c r="J323" s="74">
        <v>97.21</v>
      </c>
      <c r="K323" s="73"/>
      <c r="L323" s="75">
        <v>1.36</v>
      </c>
    </row>
    <row r="324" spans="1:12" ht="15" customHeight="1">
      <c r="A324" s="55"/>
      <c r="B324" s="55"/>
      <c r="C324" s="55"/>
      <c r="D324" s="55"/>
      <c r="E324" s="55"/>
      <c r="F324" s="55"/>
      <c r="G324" s="55"/>
      <c r="H324" s="76" t="s">
        <v>534</v>
      </c>
      <c r="I324" s="77"/>
      <c r="J324" s="77"/>
      <c r="K324" s="77"/>
      <c r="L324" s="78">
        <v>1.39</v>
      </c>
    </row>
    <row r="325" spans="1:12" ht="15" customHeight="1">
      <c r="A325" s="55"/>
      <c r="B325" s="55"/>
      <c r="C325" s="55"/>
      <c r="D325" s="55"/>
      <c r="E325" s="55"/>
      <c r="F325" s="55"/>
      <c r="G325" s="55"/>
      <c r="H325" s="79" t="s">
        <v>372</v>
      </c>
      <c r="I325" s="80"/>
      <c r="J325" s="80"/>
      <c r="K325" s="80"/>
      <c r="L325" s="48">
        <v>1.39</v>
      </c>
    </row>
    <row r="326" spans="1:12" ht="9.9499999999999993" customHeight="1">
      <c r="A326" s="55"/>
      <c r="B326" s="55"/>
      <c r="C326" s="55"/>
      <c r="D326" s="55"/>
      <c r="E326" s="81" t="s">
        <v>357</v>
      </c>
      <c r="F326" s="82"/>
      <c r="G326" s="82"/>
      <c r="H326" s="55"/>
      <c r="I326" s="55"/>
      <c r="J326" s="55"/>
      <c r="K326" s="55"/>
      <c r="L326" s="55"/>
    </row>
    <row r="327" spans="1:12" ht="20.100000000000001" customHeight="1">
      <c r="A327" s="60" t="s">
        <v>577</v>
      </c>
      <c r="B327" s="61"/>
      <c r="C327" s="61"/>
      <c r="D327" s="61"/>
      <c r="E327" s="61"/>
      <c r="F327" s="61"/>
      <c r="G327" s="61"/>
      <c r="H327" s="61"/>
      <c r="I327" s="61"/>
      <c r="J327" s="61"/>
      <c r="K327" s="61"/>
      <c r="L327" s="61"/>
    </row>
    <row r="328" spans="1:12" ht="15" customHeight="1">
      <c r="A328" s="62" t="s">
        <v>530</v>
      </c>
      <c r="B328" s="63"/>
      <c r="C328" s="63"/>
      <c r="D328" s="63"/>
      <c r="E328" s="64" t="s">
        <v>360</v>
      </c>
      <c r="F328" s="65"/>
      <c r="G328" s="66" t="s">
        <v>361</v>
      </c>
      <c r="H328" s="64" t="s">
        <v>362</v>
      </c>
      <c r="I328" s="65"/>
      <c r="J328" s="64" t="s">
        <v>363</v>
      </c>
      <c r="K328" s="65"/>
      <c r="L328" s="66" t="s">
        <v>364</v>
      </c>
    </row>
    <row r="329" spans="1:12" ht="20.100000000000001" customHeight="1">
      <c r="A329" s="67" t="s">
        <v>578</v>
      </c>
      <c r="B329" s="68" t="s">
        <v>579</v>
      </c>
      <c r="C329" s="69"/>
      <c r="D329" s="69"/>
      <c r="E329" s="70" t="s">
        <v>397</v>
      </c>
      <c r="F329" s="71"/>
      <c r="G329" s="67" t="s">
        <v>398</v>
      </c>
      <c r="H329" s="72">
        <v>2</v>
      </c>
      <c r="I329" s="73"/>
      <c r="J329" s="74">
        <v>20.260000000000002</v>
      </c>
      <c r="K329" s="73"/>
      <c r="L329" s="75">
        <v>40.520000000000003</v>
      </c>
    </row>
    <row r="330" spans="1:12" ht="20.100000000000001" customHeight="1">
      <c r="A330" s="67" t="s">
        <v>580</v>
      </c>
      <c r="B330" s="68" t="s">
        <v>581</v>
      </c>
      <c r="C330" s="69"/>
      <c r="D330" s="69"/>
      <c r="E330" s="70" t="s">
        <v>397</v>
      </c>
      <c r="F330" s="71"/>
      <c r="G330" s="67" t="s">
        <v>398</v>
      </c>
      <c r="H330" s="72">
        <v>2</v>
      </c>
      <c r="I330" s="73"/>
      <c r="J330" s="74">
        <v>26.71</v>
      </c>
      <c r="K330" s="73"/>
      <c r="L330" s="75">
        <v>53.42</v>
      </c>
    </row>
    <row r="331" spans="1:12" ht="15" customHeight="1">
      <c r="A331" s="55"/>
      <c r="B331" s="55"/>
      <c r="C331" s="55"/>
      <c r="D331" s="55"/>
      <c r="E331" s="55"/>
      <c r="F331" s="55"/>
      <c r="G331" s="55"/>
      <c r="H331" s="76" t="s">
        <v>534</v>
      </c>
      <c r="I331" s="77"/>
      <c r="J331" s="77"/>
      <c r="K331" s="77"/>
      <c r="L331" s="78">
        <v>93.94</v>
      </c>
    </row>
    <row r="332" spans="1:12" ht="15" customHeight="1">
      <c r="A332" s="62" t="s">
        <v>394</v>
      </c>
      <c r="B332" s="63"/>
      <c r="C332" s="63"/>
      <c r="D332" s="63"/>
      <c r="E332" s="64" t="s">
        <v>360</v>
      </c>
      <c r="F332" s="65"/>
      <c r="G332" s="66" t="s">
        <v>361</v>
      </c>
      <c r="H332" s="64" t="s">
        <v>362</v>
      </c>
      <c r="I332" s="65"/>
      <c r="J332" s="64" t="s">
        <v>363</v>
      </c>
      <c r="K332" s="65"/>
      <c r="L332" s="66" t="s">
        <v>364</v>
      </c>
    </row>
    <row r="333" spans="1:12" ht="15" customHeight="1">
      <c r="A333" s="67" t="s">
        <v>403</v>
      </c>
      <c r="B333" s="68" t="s">
        <v>404</v>
      </c>
      <c r="C333" s="69"/>
      <c r="D333" s="69"/>
      <c r="E333" s="70" t="s">
        <v>397</v>
      </c>
      <c r="F333" s="71"/>
      <c r="G333" s="67" t="s">
        <v>398</v>
      </c>
      <c r="H333" s="72">
        <v>2.5</v>
      </c>
      <c r="I333" s="73"/>
      <c r="J333" s="74">
        <v>15.53</v>
      </c>
      <c r="K333" s="73"/>
      <c r="L333" s="75">
        <v>38.82</v>
      </c>
    </row>
    <row r="334" spans="1:12" ht="15" customHeight="1">
      <c r="A334" s="55"/>
      <c r="B334" s="55"/>
      <c r="C334" s="55"/>
      <c r="D334" s="55"/>
      <c r="E334" s="55"/>
      <c r="F334" s="55"/>
      <c r="G334" s="55"/>
      <c r="H334" s="76" t="s">
        <v>405</v>
      </c>
      <c r="I334" s="77"/>
      <c r="J334" s="77"/>
      <c r="K334" s="77"/>
      <c r="L334" s="78">
        <v>38.82</v>
      </c>
    </row>
    <row r="335" spans="1:12" ht="15" customHeight="1">
      <c r="A335" s="55"/>
      <c r="B335" s="55"/>
      <c r="C335" s="55"/>
      <c r="D335" s="55"/>
      <c r="E335" s="55"/>
      <c r="F335" s="55"/>
      <c r="G335" s="55"/>
      <c r="H335" s="79" t="s">
        <v>372</v>
      </c>
      <c r="I335" s="80"/>
      <c r="J335" s="80"/>
      <c r="K335" s="80"/>
      <c r="L335" s="48">
        <v>132.76</v>
      </c>
    </row>
    <row r="336" spans="1:12" ht="9.9499999999999993" customHeight="1">
      <c r="A336" s="55"/>
      <c r="B336" s="55"/>
      <c r="C336" s="55"/>
      <c r="D336" s="55"/>
      <c r="E336" s="81" t="s">
        <v>357</v>
      </c>
      <c r="F336" s="82"/>
      <c r="G336" s="82"/>
      <c r="H336" s="55"/>
      <c r="I336" s="55"/>
      <c r="J336" s="55"/>
      <c r="K336" s="55"/>
      <c r="L336" s="55"/>
    </row>
    <row r="337" spans="1:12" ht="20.100000000000001" customHeight="1">
      <c r="A337" s="60" t="s">
        <v>582</v>
      </c>
      <c r="B337" s="61"/>
      <c r="C337" s="61"/>
      <c r="D337" s="61"/>
      <c r="E337" s="61"/>
      <c r="F337" s="61"/>
      <c r="G337" s="61"/>
      <c r="H337" s="61"/>
      <c r="I337" s="61"/>
      <c r="J337" s="61"/>
      <c r="K337" s="61"/>
      <c r="L337" s="61"/>
    </row>
    <row r="338" spans="1:12" ht="15" customHeight="1">
      <c r="A338" s="62" t="s">
        <v>530</v>
      </c>
      <c r="B338" s="63"/>
      <c r="C338" s="63"/>
      <c r="D338" s="63"/>
      <c r="E338" s="64" t="s">
        <v>360</v>
      </c>
      <c r="F338" s="65"/>
      <c r="G338" s="66" t="s">
        <v>361</v>
      </c>
      <c r="H338" s="64" t="s">
        <v>362</v>
      </c>
      <c r="I338" s="65"/>
      <c r="J338" s="64" t="s">
        <v>363</v>
      </c>
      <c r="K338" s="65"/>
      <c r="L338" s="66" t="s">
        <v>364</v>
      </c>
    </row>
    <row r="339" spans="1:12" ht="20.100000000000001" customHeight="1">
      <c r="A339" s="67" t="s">
        <v>578</v>
      </c>
      <c r="B339" s="68" t="s">
        <v>579</v>
      </c>
      <c r="C339" s="69"/>
      <c r="D339" s="69"/>
      <c r="E339" s="70" t="s">
        <v>397</v>
      </c>
      <c r="F339" s="71"/>
      <c r="G339" s="67" t="s">
        <v>398</v>
      </c>
      <c r="H339" s="72">
        <v>3</v>
      </c>
      <c r="I339" s="73"/>
      <c r="J339" s="74">
        <v>20.260000000000002</v>
      </c>
      <c r="K339" s="73"/>
      <c r="L339" s="75">
        <v>60.78</v>
      </c>
    </row>
    <row r="340" spans="1:12" ht="20.100000000000001" customHeight="1">
      <c r="A340" s="67" t="s">
        <v>580</v>
      </c>
      <c r="B340" s="68" t="s">
        <v>581</v>
      </c>
      <c r="C340" s="69"/>
      <c r="D340" s="69"/>
      <c r="E340" s="70" t="s">
        <v>397</v>
      </c>
      <c r="F340" s="71"/>
      <c r="G340" s="67" t="s">
        <v>398</v>
      </c>
      <c r="H340" s="72">
        <v>3</v>
      </c>
      <c r="I340" s="73"/>
      <c r="J340" s="74">
        <v>26.71</v>
      </c>
      <c r="K340" s="73"/>
      <c r="L340" s="75">
        <v>80.13</v>
      </c>
    </row>
    <row r="341" spans="1:12" ht="15" customHeight="1">
      <c r="A341" s="55"/>
      <c r="B341" s="55"/>
      <c r="C341" s="55"/>
      <c r="D341" s="55"/>
      <c r="E341" s="55"/>
      <c r="F341" s="55"/>
      <c r="G341" s="55"/>
      <c r="H341" s="76" t="s">
        <v>534</v>
      </c>
      <c r="I341" s="77"/>
      <c r="J341" s="77"/>
      <c r="K341" s="77"/>
      <c r="L341" s="78">
        <v>140.91</v>
      </c>
    </row>
    <row r="342" spans="1:12" ht="15" customHeight="1">
      <c r="A342" s="62" t="s">
        <v>394</v>
      </c>
      <c r="B342" s="63"/>
      <c r="C342" s="63"/>
      <c r="D342" s="63"/>
      <c r="E342" s="64" t="s">
        <v>360</v>
      </c>
      <c r="F342" s="65"/>
      <c r="G342" s="66" t="s">
        <v>361</v>
      </c>
      <c r="H342" s="64" t="s">
        <v>362</v>
      </c>
      <c r="I342" s="65"/>
      <c r="J342" s="64" t="s">
        <v>363</v>
      </c>
      <c r="K342" s="65"/>
      <c r="L342" s="66" t="s">
        <v>364</v>
      </c>
    </row>
    <row r="343" spans="1:12" ht="15" customHeight="1">
      <c r="A343" s="67" t="s">
        <v>403</v>
      </c>
      <c r="B343" s="68" t="s">
        <v>404</v>
      </c>
      <c r="C343" s="69"/>
      <c r="D343" s="69"/>
      <c r="E343" s="70" t="s">
        <v>397</v>
      </c>
      <c r="F343" s="71"/>
      <c r="G343" s="67" t="s">
        <v>398</v>
      </c>
      <c r="H343" s="72">
        <v>5</v>
      </c>
      <c r="I343" s="73"/>
      <c r="J343" s="74">
        <v>15.53</v>
      </c>
      <c r="K343" s="73"/>
      <c r="L343" s="75">
        <v>77.650000000000006</v>
      </c>
    </row>
    <row r="344" spans="1:12" ht="15" customHeight="1">
      <c r="A344" s="55"/>
      <c r="B344" s="55"/>
      <c r="C344" s="55"/>
      <c r="D344" s="55"/>
      <c r="E344" s="55"/>
      <c r="F344" s="55"/>
      <c r="G344" s="55"/>
      <c r="H344" s="76" t="s">
        <v>405</v>
      </c>
      <c r="I344" s="77"/>
      <c r="J344" s="77"/>
      <c r="K344" s="77"/>
      <c r="L344" s="78">
        <v>77.650000000000006</v>
      </c>
    </row>
    <row r="345" spans="1:12" ht="15" customHeight="1">
      <c r="A345" s="55"/>
      <c r="B345" s="55"/>
      <c r="C345" s="55"/>
      <c r="D345" s="55"/>
      <c r="E345" s="55"/>
      <c r="F345" s="55"/>
      <c r="G345" s="55"/>
      <c r="H345" s="79" t="s">
        <v>372</v>
      </c>
      <c r="I345" s="80"/>
      <c r="J345" s="80"/>
      <c r="K345" s="80"/>
      <c r="L345" s="48">
        <v>218.56</v>
      </c>
    </row>
    <row r="346" spans="1:12" ht="9.9499999999999993" customHeight="1">
      <c r="A346" s="55"/>
      <c r="B346" s="55"/>
      <c r="C346" s="55"/>
      <c r="D346" s="55"/>
      <c r="E346" s="81" t="s">
        <v>357</v>
      </c>
      <c r="F346" s="82"/>
      <c r="G346" s="82"/>
      <c r="H346" s="55"/>
      <c r="I346" s="55"/>
      <c r="J346" s="55"/>
      <c r="K346" s="55"/>
      <c r="L346" s="55"/>
    </row>
    <row r="347" spans="1:12" ht="20.100000000000001" customHeight="1">
      <c r="A347" s="60" t="s">
        <v>583</v>
      </c>
      <c r="B347" s="61"/>
      <c r="C347" s="61"/>
      <c r="D347" s="61"/>
      <c r="E347" s="61"/>
      <c r="F347" s="61"/>
      <c r="G347" s="61"/>
      <c r="H347" s="61"/>
      <c r="I347" s="61"/>
      <c r="J347" s="61"/>
      <c r="K347" s="61"/>
      <c r="L347" s="61"/>
    </row>
    <row r="348" spans="1:12" ht="15" customHeight="1">
      <c r="A348" s="62" t="s">
        <v>530</v>
      </c>
      <c r="B348" s="63"/>
      <c r="C348" s="63"/>
      <c r="D348" s="63"/>
      <c r="E348" s="64" t="s">
        <v>360</v>
      </c>
      <c r="F348" s="65"/>
      <c r="G348" s="66" t="s">
        <v>361</v>
      </c>
      <c r="H348" s="64" t="s">
        <v>362</v>
      </c>
      <c r="I348" s="65"/>
      <c r="J348" s="64" t="s">
        <v>363</v>
      </c>
      <c r="K348" s="65"/>
      <c r="L348" s="66" t="s">
        <v>364</v>
      </c>
    </row>
    <row r="349" spans="1:12" ht="27.95" customHeight="1">
      <c r="A349" s="67" t="s">
        <v>584</v>
      </c>
      <c r="B349" s="68" t="s">
        <v>585</v>
      </c>
      <c r="C349" s="69"/>
      <c r="D349" s="69"/>
      <c r="E349" s="70" t="s">
        <v>397</v>
      </c>
      <c r="F349" s="71"/>
      <c r="G349" s="67" t="s">
        <v>398</v>
      </c>
      <c r="H349" s="72">
        <v>2.3E-3</v>
      </c>
      <c r="I349" s="73"/>
      <c r="J349" s="74">
        <v>225.01</v>
      </c>
      <c r="K349" s="73"/>
      <c r="L349" s="75">
        <v>0.51</v>
      </c>
    </row>
    <row r="350" spans="1:12" ht="15" customHeight="1">
      <c r="A350" s="55"/>
      <c r="B350" s="55"/>
      <c r="C350" s="55"/>
      <c r="D350" s="55"/>
      <c r="E350" s="55"/>
      <c r="F350" s="55"/>
      <c r="G350" s="55"/>
      <c r="H350" s="76" t="s">
        <v>534</v>
      </c>
      <c r="I350" s="77"/>
      <c r="J350" s="77"/>
      <c r="K350" s="77"/>
      <c r="L350" s="78">
        <v>0.51</v>
      </c>
    </row>
    <row r="351" spans="1:12" ht="15" customHeight="1">
      <c r="A351" s="62" t="s">
        <v>394</v>
      </c>
      <c r="B351" s="63"/>
      <c r="C351" s="63"/>
      <c r="D351" s="63"/>
      <c r="E351" s="64" t="s">
        <v>360</v>
      </c>
      <c r="F351" s="65"/>
      <c r="G351" s="66" t="s">
        <v>361</v>
      </c>
      <c r="H351" s="64" t="s">
        <v>362</v>
      </c>
      <c r="I351" s="65"/>
      <c r="J351" s="64" t="s">
        <v>363</v>
      </c>
      <c r="K351" s="65"/>
      <c r="L351" s="66" t="s">
        <v>364</v>
      </c>
    </row>
    <row r="352" spans="1:12" ht="15" customHeight="1">
      <c r="A352" s="67" t="s">
        <v>403</v>
      </c>
      <c r="B352" s="68" t="s">
        <v>404</v>
      </c>
      <c r="C352" s="69"/>
      <c r="D352" s="69"/>
      <c r="E352" s="70" t="s">
        <v>397</v>
      </c>
      <c r="F352" s="71"/>
      <c r="G352" s="67" t="s">
        <v>398</v>
      </c>
      <c r="H352" s="72">
        <v>4.5999999999999999E-3</v>
      </c>
      <c r="I352" s="73"/>
      <c r="J352" s="74">
        <v>15.53</v>
      </c>
      <c r="K352" s="73"/>
      <c r="L352" s="75">
        <v>7.0000000000000007E-2</v>
      </c>
    </row>
    <row r="353" spans="1:12" ht="15" customHeight="1">
      <c r="A353" s="55"/>
      <c r="B353" s="55"/>
      <c r="C353" s="55"/>
      <c r="D353" s="55"/>
      <c r="E353" s="55"/>
      <c r="F353" s="55"/>
      <c r="G353" s="55"/>
      <c r="H353" s="76" t="s">
        <v>405</v>
      </c>
      <c r="I353" s="77"/>
      <c r="J353" s="77"/>
      <c r="K353" s="77"/>
      <c r="L353" s="78">
        <v>7.0000000000000007E-2</v>
      </c>
    </row>
    <row r="354" spans="1:12" ht="15" customHeight="1">
      <c r="A354" s="55"/>
      <c r="B354" s="55"/>
      <c r="C354" s="55"/>
      <c r="D354" s="55"/>
      <c r="E354" s="55"/>
      <c r="F354" s="55"/>
      <c r="G354" s="55"/>
      <c r="H354" s="79" t="s">
        <v>372</v>
      </c>
      <c r="I354" s="80"/>
      <c r="J354" s="80"/>
      <c r="K354" s="80"/>
      <c r="L354" s="48">
        <v>0.57999999999999996</v>
      </c>
    </row>
    <row r="355" spans="1:12" ht="9.9499999999999993" customHeight="1">
      <c r="A355" s="55"/>
      <c r="B355" s="55"/>
      <c r="C355" s="55"/>
      <c r="D355" s="55"/>
      <c r="E355" s="81" t="s">
        <v>357</v>
      </c>
      <c r="F355" s="82"/>
      <c r="G355" s="82"/>
      <c r="H355" s="55"/>
      <c r="I355" s="55"/>
      <c r="J355" s="55"/>
      <c r="K355" s="55"/>
      <c r="L355" s="55"/>
    </row>
    <row r="356" spans="1:12" ht="20.100000000000001" customHeight="1">
      <c r="A356" s="60" t="s">
        <v>586</v>
      </c>
      <c r="B356" s="61"/>
      <c r="C356" s="61"/>
      <c r="D356" s="61"/>
      <c r="E356" s="61"/>
      <c r="F356" s="61"/>
      <c r="G356" s="61"/>
      <c r="H356" s="61"/>
      <c r="I356" s="61"/>
      <c r="J356" s="61"/>
      <c r="K356" s="61"/>
      <c r="L356" s="61"/>
    </row>
    <row r="357" spans="1:12" ht="15" customHeight="1">
      <c r="A357" s="62" t="s">
        <v>530</v>
      </c>
      <c r="B357" s="63"/>
      <c r="C357" s="63"/>
      <c r="D357" s="63"/>
      <c r="E357" s="64" t="s">
        <v>360</v>
      </c>
      <c r="F357" s="65"/>
      <c r="G357" s="66" t="s">
        <v>361</v>
      </c>
      <c r="H357" s="64" t="s">
        <v>362</v>
      </c>
      <c r="I357" s="65"/>
      <c r="J357" s="64" t="s">
        <v>363</v>
      </c>
      <c r="K357" s="65"/>
      <c r="L357" s="66" t="s">
        <v>364</v>
      </c>
    </row>
    <row r="358" spans="1:12" ht="20.100000000000001" customHeight="1">
      <c r="A358" s="67" t="s">
        <v>587</v>
      </c>
      <c r="B358" s="68" t="s">
        <v>588</v>
      </c>
      <c r="C358" s="69"/>
      <c r="D358" s="69"/>
      <c r="E358" s="70" t="s">
        <v>397</v>
      </c>
      <c r="F358" s="71"/>
      <c r="G358" s="67" t="s">
        <v>398</v>
      </c>
      <c r="H358" s="72">
        <v>8.3000000000000001E-4</v>
      </c>
      <c r="I358" s="73"/>
      <c r="J358" s="74">
        <v>55.78</v>
      </c>
      <c r="K358" s="73"/>
      <c r="L358" s="75">
        <v>0.04</v>
      </c>
    </row>
    <row r="359" spans="1:12" ht="20.100000000000001" customHeight="1">
      <c r="A359" s="67" t="s">
        <v>570</v>
      </c>
      <c r="B359" s="68" t="s">
        <v>571</v>
      </c>
      <c r="C359" s="69"/>
      <c r="D359" s="69"/>
      <c r="E359" s="70" t="s">
        <v>397</v>
      </c>
      <c r="F359" s="71"/>
      <c r="G359" s="67" t="s">
        <v>398</v>
      </c>
      <c r="H359" s="72">
        <v>1.2500000000000001E-2</v>
      </c>
      <c r="I359" s="73"/>
      <c r="J359" s="74">
        <v>148.94</v>
      </c>
      <c r="K359" s="73"/>
      <c r="L359" s="75">
        <v>1.86</v>
      </c>
    </row>
    <row r="360" spans="1:12" ht="27.95" customHeight="1">
      <c r="A360" s="67" t="s">
        <v>584</v>
      </c>
      <c r="B360" s="68" t="s">
        <v>585</v>
      </c>
      <c r="C360" s="69"/>
      <c r="D360" s="69"/>
      <c r="E360" s="70" t="s">
        <v>397</v>
      </c>
      <c r="F360" s="71"/>
      <c r="G360" s="67" t="s">
        <v>398</v>
      </c>
      <c r="H360" s="72">
        <v>1.333E-2</v>
      </c>
      <c r="I360" s="73"/>
      <c r="J360" s="74">
        <v>225.01</v>
      </c>
      <c r="K360" s="73"/>
      <c r="L360" s="75">
        <v>2.99</v>
      </c>
    </row>
    <row r="361" spans="1:12" ht="15" customHeight="1">
      <c r="A361" s="55"/>
      <c r="B361" s="55"/>
      <c r="C361" s="55"/>
      <c r="D361" s="55"/>
      <c r="E361" s="55"/>
      <c r="F361" s="55"/>
      <c r="G361" s="55"/>
      <c r="H361" s="76" t="s">
        <v>534</v>
      </c>
      <c r="I361" s="77"/>
      <c r="J361" s="77"/>
      <c r="K361" s="77"/>
      <c r="L361" s="78">
        <v>4.8899999999999997</v>
      </c>
    </row>
    <row r="362" spans="1:12" ht="15" customHeight="1">
      <c r="A362" s="62" t="s">
        <v>394</v>
      </c>
      <c r="B362" s="63"/>
      <c r="C362" s="63"/>
      <c r="D362" s="63"/>
      <c r="E362" s="64" t="s">
        <v>360</v>
      </c>
      <c r="F362" s="65"/>
      <c r="G362" s="66" t="s">
        <v>361</v>
      </c>
      <c r="H362" s="64" t="s">
        <v>362</v>
      </c>
      <c r="I362" s="65"/>
      <c r="J362" s="64" t="s">
        <v>363</v>
      </c>
      <c r="K362" s="65"/>
      <c r="L362" s="66" t="s">
        <v>364</v>
      </c>
    </row>
    <row r="363" spans="1:12" ht="15" customHeight="1">
      <c r="A363" s="67" t="s">
        <v>403</v>
      </c>
      <c r="B363" s="68" t="s">
        <v>404</v>
      </c>
      <c r="C363" s="69"/>
      <c r="D363" s="69"/>
      <c r="E363" s="70" t="s">
        <v>397</v>
      </c>
      <c r="F363" s="71"/>
      <c r="G363" s="67" t="s">
        <v>398</v>
      </c>
      <c r="H363" s="72">
        <v>1.333E-2</v>
      </c>
      <c r="I363" s="73"/>
      <c r="J363" s="74">
        <v>15.53</v>
      </c>
      <c r="K363" s="73"/>
      <c r="L363" s="75">
        <v>0.2</v>
      </c>
    </row>
    <row r="364" spans="1:12" ht="15" customHeight="1">
      <c r="A364" s="55"/>
      <c r="B364" s="55"/>
      <c r="C364" s="55"/>
      <c r="D364" s="55"/>
      <c r="E364" s="55"/>
      <c r="F364" s="55"/>
      <c r="G364" s="55"/>
      <c r="H364" s="76" t="s">
        <v>405</v>
      </c>
      <c r="I364" s="77"/>
      <c r="J364" s="77"/>
      <c r="K364" s="77"/>
      <c r="L364" s="78">
        <v>0.2</v>
      </c>
    </row>
    <row r="365" spans="1:12" ht="15" customHeight="1">
      <c r="A365" s="55"/>
      <c r="B365" s="55"/>
      <c r="C365" s="55"/>
      <c r="D365" s="55"/>
      <c r="E365" s="55"/>
      <c r="F365" s="55"/>
      <c r="G365" s="55"/>
      <c r="H365" s="79" t="s">
        <v>372</v>
      </c>
      <c r="I365" s="80"/>
      <c r="J365" s="80"/>
      <c r="K365" s="80"/>
      <c r="L365" s="48">
        <v>5.09</v>
      </c>
    </row>
    <row r="366" spans="1:12" ht="9.9499999999999993" customHeight="1">
      <c r="A366" s="55"/>
      <c r="B366" s="55"/>
      <c r="C366" s="55"/>
      <c r="D366" s="55"/>
      <c r="E366" s="81" t="s">
        <v>357</v>
      </c>
      <c r="F366" s="82"/>
      <c r="G366" s="82"/>
      <c r="H366" s="55"/>
      <c r="I366" s="55"/>
      <c r="J366" s="55"/>
      <c r="K366" s="55"/>
      <c r="L366" s="55"/>
    </row>
    <row r="367" spans="1:12" ht="20.100000000000001" customHeight="1">
      <c r="A367" s="60" t="s">
        <v>589</v>
      </c>
      <c r="B367" s="61"/>
      <c r="C367" s="61"/>
      <c r="D367" s="61"/>
      <c r="E367" s="61"/>
      <c r="F367" s="61"/>
      <c r="G367" s="61"/>
      <c r="H367" s="61"/>
      <c r="I367" s="61"/>
      <c r="J367" s="61"/>
      <c r="K367" s="61"/>
      <c r="L367" s="61"/>
    </row>
    <row r="368" spans="1:12" ht="15" customHeight="1">
      <c r="A368" s="62" t="s">
        <v>530</v>
      </c>
      <c r="B368" s="63"/>
      <c r="C368" s="63"/>
      <c r="D368" s="63"/>
      <c r="E368" s="64" t="s">
        <v>360</v>
      </c>
      <c r="F368" s="65"/>
      <c r="G368" s="66" t="s">
        <v>361</v>
      </c>
      <c r="H368" s="64" t="s">
        <v>362</v>
      </c>
      <c r="I368" s="65"/>
      <c r="J368" s="64" t="s">
        <v>363</v>
      </c>
      <c r="K368" s="65"/>
      <c r="L368" s="66" t="s">
        <v>364</v>
      </c>
    </row>
    <row r="369" spans="1:12" ht="20.100000000000001" customHeight="1">
      <c r="A369" s="67" t="s">
        <v>570</v>
      </c>
      <c r="B369" s="68" t="s">
        <v>571</v>
      </c>
      <c r="C369" s="69"/>
      <c r="D369" s="69"/>
      <c r="E369" s="70" t="s">
        <v>397</v>
      </c>
      <c r="F369" s="71"/>
      <c r="G369" s="67" t="s">
        <v>398</v>
      </c>
      <c r="H369" s="72">
        <v>1.2500000000000001E-2</v>
      </c>
      <c r="I369" s="73"/>
      <c r="J369" s="74">
        <v>148.94</v>
      </c>
      <c r="K369" s="73"/>
      <c r="L369" s="75">
        <v>1.86</v>
      </c>
    </row>
    <row r="370" spans="1:12" ht="15" customHeight="1">
      <c r="A370" s="55"/>
      <c r="B370" s="55"/>
      <c r="C370" s="55"/>
      <c r="D370" s="55"/>
      <c r="E370" s="55"/>
      <c r="F370" s="55"/>
      <c r="G370" s="55"/>
      <c r="H370" s="76" t="s">
        <v>534</v>
      </c>
      <c r="I370" s="77"/>
      <c r="J370" s="77"/>
      <c r="K370" s="77"/>
      <c r="L370" s="78">
        <v>1.86</v>
      </c>
    </row>
    <row r="371" spans="1:12" ht="15" customHeight="1">
      <c r="A371" s="62" t="s">
        <v>394</v>
      </c>
      <c r="B371" s="63"/>
      <c r="C371" s="63"/>
      <c r="D371" s="63"/>
      <c r="E371" s="64" t="s">
        <v>360</v>
      </c>
      <c r="F371" s="65"/>
      <c r="G371" s="66" t="s">
        <v>361</v>
      </c>
      <c r="H371" s="64" t="s">
        <v>362</v>
      </c>
      <c r="I371" s="65"/>
      <c r="J371" s="64" t="s">
        <v>363</v>
      </c>
      <c r="K371" s="65"/>
      <c r="L371" s="66" t="s">
        <v>364</v>
      </c>
    </row>
    <row r="372" spans="1:12" ht="15" customHeight="1">
      <c r="A372" s="67" t="s">
        <v>403</v>
      </c>
      <c r="B372" s="68" t="s">
        <v>404</v>
      </c>
      <c r="C372" s="69"/>
      <c r="D372" s="69"/>
      <c r="E372" s="70" t="s">
        <v>397</v>
      </c>
      <c r="F372" s="71"/>
      <c r="G372" s="67" t="s">
        <v>398</v>
      </c>
      <c r="H372" s="72">
        <v>1.2500000000000001E-2</v>
      </c>
      <c r="I372" s="73"/>
      <c r="J372" s="74">
        <v>15.53</v>
      </c>
      <c r="K372" s="73"/>
      <c r="L372" s="75">
        <v>0.19</v>
      </c>
    </row>
    <row r="373" spans="1:12" ht="15" customHeight="1">
      <c r="A373" s="55"/>
      <c r="B373" s="55"/>
      <c r="C373" s="55"/>
      <c r="D373" s="55"/>
      <c r="E373" s="55"/>
      <c r="F373" s="55"/>
      <c r="G373" s="55"/>
      <c r="H373" s="76" t="s">
        <v>405</v>
      </c>
      <c r="I373" s="77"/>
      <c r="J373" s="77"/>
      <c r="K373" s="77"/>
      <c r="L373" s="78">
        <v>0.19</v>
      </c>
    </row>
    <row r="374" spans="1:12" ht="15" customHeight="1">
      <c r="A374" s="55"/>
      <c r="B374" s="55"/>
      <c r="C374" s="55"/>
      <c r="D374" s="55"/>
      <c r="E374" s="55"/>
      <c r="F374" s="55"/>
      <c r="G374" s="55"/>
      <c r="H374" s="79" t="s">
        <v>372</v>
      </c>
      <c r="I374" s="80"/>
      <c r="J374" s="80"/>
      <c r="K374" s="80"/>
      <c r="L374" s="48">
        <v>2.0499999999999998</v>
      </c>
    </row>
    <row r="375" spans="1:12" ht="9.9499999999999993" customHeight="1">
      <c r="A375" s="55"/>
      <c r="B375" s="55"/>
      <c r="C375" s="55"/>
      <c r="D375" s="55"/>
      <c r="E375" s="81" t="s">
        <v>357</v>
      </c>
      <c r="F375" s="82"/>
      <c r="G375" s="82"/>
      <c r="H375" s="55"/>
      <c r="I375" s="55"/>
      <c r="J375" s="55"/>
      <c r="K375" s="55"/>
      <c r="L375" s="55"/>
    </row>
    <row r="376" spans="1:12" ht="20.100000000000001" customHeight="1">
      <c r="A376" s="60" t="s">
        <v>590</v>
      </c>
      <c r="B376" s="61"/>
      <c r="C376" s="61"/>
      <c r="D376" s="61"/>
      <c r="E376" s="61"/>
      <c r="F376" s="61"/>
      <c r="G376" s="61"/>
      <c r="H376" s="61"/>
      <c r="I376" s="61"/>
      <c r="J376" s="61"/>
      <c r="K376" s="61"/>
      <c r="L376" s="61"/>
    </row>
    <row r="377" spans="1:12" ht="15" customHeight="1">
      <c r="A377" s="62" t="s">
        <v>530</v>
      </c>
      <c r="B377" s="63"/>
      <c r="C377" s="63"/>
      <c r="D377" s="63"/>
      <c r="E377" s="64" t="s">
        <v>360</v>
      </c>
      <c r="F377" s="65"/>
      <c r="G377" s="66" t="s">
        <v>361</v>
      </c>
      <c r="H377" s="64" t="s">
        <v>362</v>
      </c>
      <c r="I377" s="65"/>
      <c r="J377" s="64" t="s">
        <v>363</v>
      </c>
      <c r="K377" s="65"/>
      <c r="L377" s="66" t="s">
        <v>364</v>
      </c>
    </row>
    <row r="378" spans="1:12" ht="15" customHeight="1">
      <c r="A378" s="67" t="s">
        <v>573</v>
      </c>
      <c r="B378" s="68" t="s">
        <v>574</v>
      </c>
      <c r="C378" s="69"/>
      <c r="D378" s="69"/>
      <c r="E378" s="70" t="s">
        <v>397</v>
      </c>
      <c r="F378" s="71"/>
      <c r="G378" s="67" t="s">
        <v>398</v>
      </c>
      <c r="H378" s="72">
        <v>0.01</v>
      </c>
      <c r="I378" s="73"/>
      <c r="J378" s="74">
        <v>44.2</v>
      </c>
      <c r="K378" s="73"/>
      <c r="L378" s="75">
        <v>0.44</v>
      </c>
    </row>
    <row r="379" spans="1:12" ht="15" customHeight="1">
      <c r="A379" s="67" t="s">
        <v>575</v>
      </c>
      <c r="B379" s="68" t="s">
        <v>576</v>
      </c>
      <c r="C379" s="69"/>
      <c r="D379" s="69"/>
      <c r="E379" s="70" t="s">
        <v>397</v>
      </c>
      <c r="F379" s="71"/>
      <c r="G379" s="67" t="s">
        <v>398</v>
      </c>
      <c r="H379" s="72">
        <v>2.333E-2</v>
      </c>
      <c r="I379" s="73"/>
      <c r="J379" s="74">
        <v>97.21</v>
      </c>
      <c r="K379" s="73"/>
      <c r="L379" s="75">
        <v>2.2599999999999998</v>
      </c>
    </row>
    <row r="380" spans="1:12" ht="15" customHeight="1">
      <c r="A380" s="55"/>
      <c r="B380" s="55"/>
      <c r="C380" s="55"/>
      <c r="D380" s="55"/>
      <c r="E380" s="55"/>
      <c r="F380" s="55"/>
      <c r="G380" s="55"/>
      <c r="H380" s="76" t="s">
        <v>534</v>
      </c>
      <c r="I380" s="77"/>
      <c r="J380" s="77"/>
      <c r="K380" s="77"/>
      <c r="L380" s="78">
        <v>2.7</v>
      </c>
    </row>
    <row r="381" spans="1:12" ht="15" customHeight="1">
      <c r="A381" s="55"/>
      <c r="B381" s="55"/>
      <c r="C381" s="55"/>
      <c r="D381" s="55"/>
      <c r="E381" s="55"/>
      <c r="F381" s="55"/>
      <c r="G381" s="55"/>
      <c r="H381" s="79" t="s">
        <v>372</v>
      </c>
      <c r="I381" s="80"/>
      <c r="J381" s="80"/>
      <c r="K381" s="80"/>
      <c r="L381" s="48">
        <v>2.7</v>
      </c>
    </row>
    <row r="382" spans="1:12" ht="9.9499999999999993" customHeight="1">
      <c r="A382" s="55"/>
      <c r="B382" s="55"/>
      <c r="C382" s="55"/>
      <c r="D382" s="55"/>
      <c r="E382" s="81" t="s">
        <v>357</v>
      </c>
      <c r="F382" s="82"/>
      <c r="G382" s="82"/>
      <c r="H382" s="55"/>
      <c r="I382" s="55"/>
      <c r="J382" s="55"/>
      <c r="K382" s="55"/>
      <c r="L382" s="55"/>
    </row>
    <row r="383" spans="1:12" ht="21" customHeight="1">
      <c r="A383" s="60" t="s">
        <v>591</v>
      </c>
      <c r="B383" s="61"/>
      <c r="C383" s="61"/>
      <c r="D383" s="61"/>
      <c r="E383" s="61"/>
      <c r="F383" s="61"/>
      <c r="G383" s="61"/>
      <c r="H383" s="61"/>
      <c r="I383" s="61"/>
      <c r="J383" s="61"/>
      <c r="K383" s="61"/>
      <c r="L383" s="61"/>
    </row>
    <row r="384" spans="1:12" ht="15" customHeight="1">
      <c r="A384" s="62" t="s">
        <v>359</v>
      </c>
      <c r="B384" s="63"/>
      <c r="C384" s="63"/>
      <c r="D384" s="63"/>
      <c r="E384" s="64" t="s">
        <v>360</v>
      </c>
      <c r="F384" s="65"/>
      <c r="G384" s="66" t="s">
        <v>361</v>
      </c>
      <c r="H384" s="64" t="s">
        <v>362</v>
      </c>
      <c r="I384" s="65"/>
      <c r="J384" s="64" t="s">
        <v>363</v>
      </c>
      <c r="K384" s="65"/>
      <c r="L384" s="66" t="s">
        <v>364</v>
      </c>
    </row>
    <row r="385" spans="1:12" ht="36" customHeight="1">
      <c r="A385" s="67" t="s">
        <v>592</v>
      </c>
      <c r="B385" s="68" t="s">
        <v>593</v>
      </c>
      <c r="C385" s="69"/>
      <c r="D385" s="69"/>
      <c r="E385" s="70" t="s">
        <v>553</v>
      </c>
      <c r="F385" s="71"/>
      <c r="G385" s="67" t="s">
        <v>594</v>
      </c>
      <c r="H385" s="72">
        <v>3.5999999999999999E-3</v>
      </c>
      <c r="I385" s="73"/>
      <c r="J385" s="74">
        <v>44.54</v>
      </c>
      <c r="K385" s="73"/>
      <c r="L385" s="75">
        <v>0.16</v>
      </c>
    </row>
    <row r="386" spans="1:12" ht="36" customHeight="1">
      <c r="A386" s="67" t="s">
        <v>595</v>
      </c>
      <c r="B386" s="68" t="s">
        <v>596</v>
      </c>
      <c r="C386" s="69"/>
      <c r="D386" s="69"/>
      <c r="E386" s="70" t="s">
        <v>553</v>
      </c>
      <c r="F386" s="71"/>
      <c r="G386" s="67" t="s">
        <v>597</v>
      </c>
      <c r="H386" s="72">
        <v>8.3000000000000001E-3</v>
      </c>
      <c r="I386" s="73"/>
      <c r="J386" s="74">
        <v>202.33</v>
      </c>
      <c r="K386" s="73"/>
      <c r="L386" s="75">
        <v>1.67</v>
      </c>
    </row>
    <row r="387" spans="1:12" ht="15" customHeight="1">
      <c r="A387" s="55"/>
      <c r="B387" s="55"/>
      <c r="C387" s="55"/>
      <c r="D387" s="55"/>
      <c r="E387" s="55"/>
      <c r="F387" s="55"/>
      <c r="G387" s="55"/>
      <c r="H387" s="76" t="s">
        <v>371</v>
      </c>
      <c r="I387" s="77"/>
      <c r="J387" s="77"/>
      <c r="K387" s="77"/>
      <c r="L387" s="78">
        <v>1.83</v>
      </c>
    </row>
    <row r="388" spans="1:12" ht="15" customHeight="1">
      <c r="A388" s="55"/>
      <c r="B388" s="55"/>
      <c r="C388" s="55"/>
      <c r="D388" s="55"/>
      <c r="E388" s="55"/>
      <c r="F388" s="55"/>
      <c r="G388" s="55"/>
      <c r="H388" s="79" t="s">
        <v>372</v>
      </c>
      <c r="I388" s="80"/>
      <c r="J388" s="80"/>
      <c r="K388" s="80"/>
      <c r="L388" s="48">
        <v>1.83</v>
      </c>
    </row>
    <row r="389" spans="1:12" ht="9.9499999999999993" customHeight="1">
      <c r="A389" s="55"/>
      <c r="B389" s="55"/>
      <c r="C389" s="55"/>
      <c r="D389" s="55"/>
      <c r="E389" s="81" t="s">
        <v>357</v>
      </c>
      <c r="F389" s="82"/>
      <c r="G389" s="82"/>
      <c r="H389" s="55"/>
      <c r="I389" s="55"/>
      <c r="J389" s="55"/>
      <c r="K389" s="55"/>
      <c r="L389" s="55"/>
    </row>
    <row r="390" spans="1:12" ht="20.100000000000001" customHeight="1">
      <c r="A390" s="60" t="s">
        <v>598</v>
      </c>
      <c r="B390" s="61"/>
      <c r="C390" s="61"/>
      <c r="D390" s="61"/>
      <c r="E390" s="61"/>
      <c r="F390" s="61"/>
      <c r="G390" s="61"/>
      <c r="H390" s="61"/>
      <c r="I390" s="61"/>
      <c r="J390" s="61"/>
      <c r="K390" s="61"/>
      <c r="L390" s="61"/>
    </row>
    <row r="391" spans="1:12" ht="15" customHeight="1">
      <c r="A391" s="62" t="s">
        <v>530</v>
      </c>
      <c r="B391" s="63"/>
      <c r="C391" s="63"/>
      <c r="D391" s="63"/>
      <c r="E391" s="64" t="s">
        <v>360</v>
      </c>
      <c r="F391" s="65"/>
      <c r="G391" s="66" t="s">
        <v>361</v>
      </c>
      <c r="H391" s="64" t="s">
        <v>362</v>
      </c>
      <c r="I391" s="65"/>
      <c r="J391" s="64" t="s">
        <v>363</v>
      </c>
      <c r="K391" s="65"/>
      <c r="L391" s="66" t="s">
        <v>364</v>
      </c>
    </row>
    <row r="392" spans="1:12" ht="15" customHeight="1">
      <c r="A392" s="67" t="s">
        <v>599</v>
      </c>
      <c r="B392" s="68" t="s">
        <v>600</v>
      </c>
      <c r="C392" s="69"/>
      <c r="D392" s="69"/>
      <c r="E392" s="70" t="s">
        <v>397</v>
      </c>
      <c r="F392" s="71"/>
      <c r="G392" s="67" t="s">
        <v>398</v>
      </c>
      <c r="H392" s="72">
        <v>9.5E-4</v>
      </c>
      <c r="I392" s="73"/>
      <c r="J392" s="74">
        <v>45.62</v>
      </c>
      <c r="K392" s="73"/>
      <c r="L392" s="75">
        <v>0.04</v>
      </c>
    </row>
    <row r="393" spans="1:12" ht="20.100000000000001" customHeight="1">
      <c r="A393" s="67" t="s">
        <v>601</v>
      </c>
      <c r="B393" s="68" t="s">
        <v>602</v>
      </c>
      <c r="C393" s="69"/>
      <c r="D393" s="69"/>
      <c r="E393" s="70" t="s">
        <v>397</v>
      </c>
      <c r="F393" s="71"/>
      <c r="G393" s="67" t="s">
        <v>398</v>
      </c>
      <c r="H393" s="72">
        <v>1.4300000000000001E-3</v>
      </c>
      <c r="I393" s="73"/>
      <c r="J393" s="74">
        <v>3.54</v>
      </c>
      <c r="K393" s="73"/>
      <c r="L393" s="75">
        <v>0</v>
      </c>
    </row>
    <row r="394" spans="1:12" ht="27.95" customHeight="1">
      <c r="A394" s="67" t="s">
        <v>603</v>
      </c>
      <c r="B394" s="68" t="s">
        <v>604</v>
      </c>
      <c r="C394" s="69"/>
      <c r="D394" s="69"/>
      <c r="E394" s="70" t="s">
        <v>397</v>
      </c>
      <c r="F394" s="71"/>
      <c r="G394" s="67" t="s">
        <v>398</v>
      </c>
      <c r="H394" s="72">
        <v>9.5E-4</v>
      </c>
      <c r="I394" s="73"/>
      <c r="J394" s="74">
        <v>83.1</v>
      </c>
      <c r="K394" s="73"/>
      <c r="L394" s="75">
        <v>7.0000000000000007E-2</v>
      </c>
    </row>
    <row r="395" spans="1:12" ht="20.100000000000001" customHeight="1">
      <c r="A395" s="67" t="s">
        <v>605</v>
      </c>
      <c r="B395" s="68" t="s">
        <v>606</v>
      </c>
      <c r="C395" s="69"/>
      <c r="D395" s="69"/>
      <c r="E395" s="70" t="s">
        <v>397</v>
      </c>
      <c r="F395" s="71"/>
      <c r="G395" s="67" t="s">
        <v>398</v>
      </c>
      <c r="H395" s="72">
        <v>1.4300000000000001E-3</v>
      </c>
      <c r="I395" s="73"/>
      <c r="J395" s="74">
        <v>30.74</v>
      </c>
      <c r="K395" s="73"/>
      <c r="L395" s="75">
        <v>0.04</v>
      </c>
    </row>
    <row r="396" spans="1:12" ht="15" customHeight="1">
      <c r="A396" s="67" t="s">
        <v>607</v>
      </c>
      <c r="B396" s="68" t="s">
        <v>608</v>
      </c>
      <c r="C396" s="69"/>
      <c r="D396" s="69"/>
      <c r="E396" s="70" t="s">
        <v>397</v>
      </c>
      <c r="F396" s="71"/>
      <c r="G396" s="67" t="s">
        <v>398</v>
      </c>
      <c r="H396" s="72">
        <v>8.5699999999999995E-3</v>
      </c>
      <c r="I396" s="73"/>
      <c r="J396" s="74">
        <v>105.08</v>
      </c>
      <c r="K396" s="73"/>
      <c r="L396" s="75">
        <v>0.9</v>
      </c>
    </row>
    <row r="397" spans="1:12" ht="20.100000000000001" customHeight="1">
      <c r="A397" s="67" t="s">
        <v>609</v>
      </c>
      <c r="B397" s="68" t="s">
        <v>610</v>
      </c>
      <c r="C397" s="69"/>
      <c r="D397" s="69"/>
      <c r="E397" s="70" t="s">
        <v>397</v>
      </c>
      <c r="F397" s="71"/>
      <c r="G397" s="67" t="s">
        <v>398</v>
      </c>
      <c r="H397" s="72">
        <v>3.3300000000000001E-3</v>
      </c>
      <c r="I397" s="73"/>
      <c r="J397" s="74">
        <v>4.72</v>
      </c>
      <c r="K397" s="73"/>
      <c r="L397" s="75">
        <v>0.01</v>
      </c>
    </row>
    <row r="398" spans="1:12" ht="27.95" customHeight="1">
      <c r="A398" s="67" t="s">
        <v>611</v>
      </c>
      <c r="B398" s="68" t="s">
        <v>612</v>
      </c>
      <c r="C398" s="69"/>
      <c r="D398" s="69"/>
      <c r="E398" s="70" t="s">
        <v>397</v>
      </c>
      <c r="F398" s="71"/>
      <c r="G398" s="67" t="s">
        <v>398</v>
      </c>
      <c r="H398" s="72">
        <v>3.81E-3</v>
      </c>
      <c r="I398" s="73"/>
      <c r="J398" s="74">
        <v>192.63</v>
      </c>
      <c r="K398" s="73"/>
      <c r="L398" s="75">
        <v>0.73</v>
      </c>
    </row>
    <row r="399" spans="1:12" ht="20.100000000000001" customHeight="1">
      <c r="A399" s="67" t="s">
        <v>613</v>
      </c>
      <c r="B399" s="68" t="s">
        <v>614</v>
      </c>
      <c r="C399" s="69"/>
      <c r="D399" s="69"/>
      <c r="E399" s="70" t="s">
        <v>397</v>
      </c>
      <c r="F399" s="71"/>
      <c r="G399" s="67" t="s">
        <v>398</v>
      </c>
      <c r="H399" s="72">
        <v>4.7600000000000003E-3</v>
      </c>
      <c r="I399" s="73"/>
      <c r="J399" s="74">
        <v>129.87</v>
      </c>
      <c r="K399" s="73"/>
      <c r="L399" s="75">
        <v>0.61</v>
      </c>
    </row>
    <row r="400" spans="1:12" ht="20.100000000000001" customHeight="1">
      <c r="A400" s="67" t="s">
        <v>615</v>
      </c>
      <c r="B400" s="68" t="s">
        <v>616</v>
      </c>
      <c r="C400" s="69"/>
      <c r="D400" s="69"/>
      <c r="E400" s="70" t="s">
        <v>397</v>
      </c>
      <c r="F400" s="71"/>
      <c r="G400" s="67" t="s">
        <v>398</v>
      </c>
      <c r="H400" s="72">
        <v>4.7600000000000003E-3</v>
      </c>
      <c r="I400" s="73"/>
      <c r="J400" s="74">
        <v>131.80000000000001</v>
      </c>
      <c r="K400" s="73"/>
      <c r="L400" s="75">
        <v>0.62</v>
      </c>
    </row>
    <row r="401" spans="1:12" ht="20.100000000000001" customHeight="1">
      <c r="A401" s="67" t="s">
        <v>617</v>
      </c>
      <c r="B401" s="68" t="s">
        <v>618</v>
      </c>
      <c r="C401" s="69"/>
      <c r="D401" s="69"/>
      <c r="E401" s="70" t="s">
        <v>397</v>
      </c>
      <c r="F401" s="71"/>
      <c r="G401" s="67" t="s">
        <v>398</v>
      </c>
      <c r="H401" s="72">
        <v>3.3300000000000001E-3</v>
      </c>
      <c r="I401" s="73"/>
      <c r="J401" s="74">
        <v>127.16</v>
      </c>
      <c r="K401" s="73"/>
      <c r="L401" s="75">
        <v>0.42</v>
      </c>
    </row>
    <row r="402" spans="1:12" ht="15" customHeight="1">
      <c r="A402" s="55"/>
      <c r="B402" s="55"/>
      <c r="C402" s="55"/>
      <c r="D402" s="55"/>
      <c r="E402" s="55"/>
      <c r="F402" s="55"/>
      <c r="G402" s="55"/>
      <c r="H402" s="76" t="s">
        <v>534</v>
      </c>
      <c r="I402" s="77"/>
      <c r="J402" s="77"/>
      <c r="K402" s="77"/>
      <c r="L402" s="78">
        <v>3.44</v>
      </c>
    </row>
    <row r="403" spans="1:12" ht="15" customHeight="1">
      <c r="A403" s="62" t="s">
        <v>394</v>
      </c>
      <c r="B403" s="63"/>
      <c r="C403" s="63"/>
      <c r="D403" s="63"/>
      <c r="E403" s="64" t="s">
        <v>360</v>
      </c>
      <c r="F403" s="65"/>
      <c r="G403" s="66" t="s">
        <v>361</v>
      </c>
      <c r="H403" s="64" t="s">
        <v>362</v>
      </c>
      <c r="I403" s="65"/>
      <c r="J403" s="64" t="s">
        <v>363</v>
      </c>
      <c r="K403" s="65"/>
      <c r="L403" s="66" t="s">
        <v>364</v>
      </c>
    </row>
    <row r="404" spans="1:12" ht="15" customHeight="1">
      <c r="A404" s="67" t="s">
        <v>403</v>
      </c>
      <c r="B404" s="68" t="s">
        <v>404</v>
      </c>
      <c r="C404" s="69"/>
      <c r="D404" s="69"/>
      <c r="E404" s="70" t="s">
        <v>397</v>
      </c>
      <c r="F404" s="71"/>
      <c r="G404" s="67" t="s">
        <v>398</v>
      </c>
      <c r="H404" s="72">
        <v>1.9050000000000001E-2</v>
      </c>
      <c r="I404" s="73"/>
      <c r="J404" s="74">
        <v>15.53</v>
      </c>
      <c r="K404" s="73"/>
      <c r="L404" s="75">
        <v>0.28999999999999998</v>
      </c>
    </row>
    <row r="405" spans="1:12" ht="15" customHeight="1">
      <c r="A405" s="55"/>
      <c r="B405" s="55"/>
      <c r="C405" s="55"/>
      <c r="D405" s="55"/>
      <c r="E405" s="55"/>
      <c r="F405" s="55"/>
      <c r="G405" s="55"/>
      <c r="H405" s="76" t="s">
        <v>405</v>
      </c>
      <c r="I405" s="77"/>
      <c r="J405" s="77"/>
      <c r="K405" s="77"/>
      <c r="L405" s="78">
        <v>0.28999999999999998</v>
      </c>
    </row>
    <row r="406" spans="1:12" ht="15" customHeight="1">
      <c r="A406" s="55"/>
      <c r="B406" s="55"/>
      <c r="C406" s="55"/>
      <c r="D406" s="55"/>
      <c r="E406" s="55"/>
      <c r="F406" s="55"/>
      <c r="G406" s="55"/>
      <c r="H406" s="79" t="s">
        <v>372</v>
      </c>
      <c r="I406" s="80"/>
      <c r="J406" s="80"/>
      <c r="K406" s="80"/>
      <c r="L406" s="48">
        <v>3.73</v>
      </c>
    </row>
    <row r="407" spans="1:12" ht="9.9499999999999993" customHeight="1">
      <c r="A407" s="55"/>
      <c r="B407" s="55"/>
      <c r="C407" s="55"/>
      <c r="D407" s="55"/>
      <c r="E407" s="81" t="s">
        <v>357</v>
      </c>
      <c r="F407" s="82"/>
      <c r="G407" s="82"/>
      <c r="H407" s="55"/>
      <c r="I407" s="55"/>
      <c r="J407" s="55"/>
      <c r="K407" s="55"/>
      <c r="L407" s="55"/>
    </row>
    <row r="408" spans="1:12" ht="20.100000000000001" customHeight="1">
      <c r="A408" s="60" t="s">
        <v>619</v>
      </c>
      <c r="B408" s="61"/>
      <c r="C408" s="61"/>
      <c r="D408" s="61"/>
      <c r="E408" s="61"/>
      <c r="F408" s="61"/>
      <c r="G408" s="61"/>
      <c r="H408" s="61"/>
      <c r="I408" s="61"/>
      <c r="J408" s="61"/>
      <c r="K408" s="61"/>
      <c r="L408" s="61"/>
    </row>
    <row r="409" spans="1:12" ht="12.95" customHeight="1">
      <c r="A409" s="83" t="s">
        <v>620</v>
      </c>
      <c r="B409" s="84"/>
      <c r="C409" s="84"/>
      <c r="D409" s="85" t="s">
        <v>621</v>
      </c>
      <c r="E409" s="86"/>
      <c r="F409" s="42" t="s">
        <v>622</v>
      </c>
      <c r="G409" s="43"/>
      <c r="H409" s="42" t="s">
        <v>623</v>
      </c>
      <c r="I409" s="43"/>
      <c r="J409" s="43"/>
      <c r="K409" s="43"/>
      <c r="L409" s="42" t="s">
        <v>624</v>
      </c>
    </row>
    <row r="410" spans="1:12" ht="12" customHeight="1">
      <c r="A410" s="84"/>
      <c r="B410" s="84"/>
      <c r="C410" s="84"/>
      <c r="D410" s="86"/>
      <c r="E410" s="86"/>
      <c r="F410" s="66" t="s">
        <v>625</v>
      </c>
      <c r="G410" s="66" t="s">
        <v>626</v>
      </c>
      <c r="H410" s="64" t="s">
        <v>625</v>
      </c>
      <c r="I410" s="65"/>
      <c r="J410" s="64" t="s">
        <v>626</v>
      </c>
      <c r="K410" s="65"/>
      <c r="L410" s="43"/>
    </row>
    <row r="411" spans="1:12" ht="15" customHeight="1">
      <c r="A411" s="50" t="s">
        <v>627</v>
      </c>
      <c r="B411" s="87" t="s">
        <v>628</v>
      </c>
      <c r="C411" s="88"/>
      <c r="D411" s="89">
        <v>1</v>
      </c>
      <c r="E411" s="90"/>
      <c r="F411" s="91">
        <v>1</v>
      </c>
      <c r="G411" s="91">
        <v>0</v>
      </c>
      <c r="H411" s="92">
        <v>198.4836</v>
      </c>
      <c r="I411" s="93"/>
      <c r="J411" s="92">
        <v>73.08</v>
      </c>
      <c r="K411" s="93"/>
      <c r="L411" s="94">
        <v>198.4836</v>
      </c>
    </row>
    <row r="412" spans="1:12" ht="15" customHeight="1">
      <c r="A412" s="55"/>
      <c r="B412" s="55"/>
      <c r="C412" s="55"/>
      <c r="D412" s="55"/>
      <c r="E412" s="55"/>
      <c r="F412" s="55"/>
      <c r="G412" s="55"/>
      <c r="H412" s="95" t="s">
        <v>629</v>
      </c>
      <c r="I412" s="96"/>
      <c r="J412" s="96"/>
      <c r="K412" s="96"/>
      <c r="L412" s="97">
        <v>198.4836</v>
      </c>
    </row>
    <row r="413" spans="1:12" ht="20.100000000000001" customHeight="1">
      <c r="A413" s="98" t="s">
        <v>630</v>
      </c>
      <c r="B413" s="99"/>
      <c r="C413" s="99"/>
      <c r="D413" s="99"/>
      <c r="E413" s="99"/>
      <c r="F413" s="99"/>
      <c r="G413" s="44" t="s">
        <v>4</v>
      </c>
      <c r="H413" s="42" t="s">
        <v>631</v>
      </c>
      <c r="I413" s="43"/>
      <c r="J413" s="42" t="s">
        <v>632</v>
      </c>
      <c r="K413" s="43"/>
      <c r="L413" s="44" t="s">
        <v>624</v>
      </c>
    </row>
    <row r="414" spans="1:12" ht="15" customHeight="1">
      <c r="A414" s="50" t="s">
        <v>633</v>
      </c>
      <c r="B414" s="100" t="s">
        <v>634</v>
      </c>
      <c r="C414" s="101"/>
      <c r="D414" s="101"/>
      <c r="E414" s="101"/>
      <c r="F414" s="101"/>
      <c r="G414" s="50" t="s">
        <v>635</v>
      </c>
      <c r="H414" s="89">
        <v>0.2</v>
      </c>
      <c r="I414" s="90"/>
      <c r="J414" s="102">
        <v>50.62</v>
      </c>
      <c r="K414" s="93"/>
      <c r="L414" s="53">
        <v>10.119999999999999</v>
      </c>
    </row>
    <row r="415" spans="1:12" ht="15" customHeight="1">
      <c r="A415" s="50" t="s">
        <v>636</v>
      </c>
      <c r="B415" s="100" t="s">
        <v>637</v>
      </c>
      <c r="C415" s="101"/>
      <c r="D415" s="101"/>
      <c r="E415" s="101"/>
      <c r="F415" s="101"/>
      <c r="G415" s="50" t="s">
        <v>635</v>
      </c>
      <c r="H415" s="89">
        <v>1</v>
      </c>
      <c r="I415" s="90"/>
      <c r="J415" s="102">
        <v>16.579999999999998</v>
      </c>
      <c r="K415" s="93"/>
      <c r="L415" s="53">
        <v>16.579999999999998</v>
      </c>
    </row>
    <row r="416" spans="1:12" ht="15" customHeight="1">
      <c r="A416" s="55"/>
      <c r="B416" s="55"/>
      <c r="C416" s="55"/>
      <c r="D416" s="55"/>
      <c r="E416" s="55"/>
      <c r="F416" s="55"/>
      <c r="G416" s="55"/>
      <c r="H416" s="95" t="s">
        <v>638</v>
      </c>
      <c r="I416" s="96"/>
      <c r="J416" s="96"/>
      <c r="K416" s="96"/>
      <c r="L416" s="48">
        <v>26.7</v>
      </c>
    </row>
    <row r="417" spans="1:12" ht="15" customHeight="1">
      <c r="A417" s="55"/>
      <c r="B417" s="55"/>
      <c r="C417" s="55"/>
      <c r="D417" s="55"/>
      <c r="E417" s="55"/>
      <c r="F417" s="55"/>
      <c r="G417" s="55"/>
      <c r="H417" s="79" t="s">
        <v>639</v>
      </c>
      <c r="I417" s="80"/>
      <c r="J417" s="80"/>
      <c r="K417" s="80"/>
      <c r="L417" s="94">
        <v>225.18360000000001</v>
      </c>
    </row>
    <row r="418" spans="1:12" ht="15" customHeight="1">
      <c r="A418" s="55"/>
      <c r="B418" s="55"/>
      <c r="C418" s="55"/>
      <c r="D418" s="55"/>
      <c r="E418" s="55"/>
      <c r="F418" s="55"/>
      <c r="G418" s="55"/>
      <c r="H418" s="79" t="s">
        <v>640</v>
      </c>
      <c r="I418" s="80"/>
      <c r="J418" s="80"/>
      <c r="K418" s="80"/>
      <c r="L418" s="94">
        <v>1081.2067</v>
      </c>
    </row>
    <row r="419" spans="1:12" ht="15" customHeight="1">
      <c r="A419" s="55"/>
      <c r="B419" s="55"/>
      <c r="C419" s="55"/>
      <c r="D419" s="55"/>
      <c r="E419" s="55"/>
      <c r="F419" s="55"/>
      <c r="G419" s="55"/>
      <c r="H419" s="79" t="s">
        <v>641</v>
      </c>
      <c r="I419" s="80"/>
      <c r="J419" s="80"/>
      <c r="K419" s="80"/>
      <c r="L419" s="94">
        <v>0.20830000000000001</v>
      </c>
    </row>
    <row r="420" spans="1:12" ht="15" customHeight="1">
      <c r="A420" s="55"/>
      <c r="B420" s="55"/>
      <c r="C420" s="55"/>
      <c r="D420" s="55"/>
      <c r="E420" s="55"/>
      <c r="F420" s="55"/>
      <c r="G420" s="55"/>
      <c r="H420" s="79" t="s">
        <v>642</v>
      </c>
      <c r="I420" s="80"/>
      <c r="J420" s="80"/>
      <c r="K420" s="80"/>
      <c r="L420" s="53">
        <v>0.20830000000000001</v>
      </c>
    </row>
    <row r="421" spans="1:12" ht="15" customHeight="1">
      <c r="A421" s="55"/>
      <c r="B421" s="55"/>
      <c r="C421" s="55"/>
      <c r="D421" s="55"/>
      <c r="E421" s="55"/>
      <c r="F421" s="55"/>
      <c r="G421" s="55"/>
      <c r="H421" s="79" t="s">
        <v>372</v>
      </c>
      <c r="I421" s="80"/>
      <c r="J421" s="80"/>
      <c r="K421" s="80"/>
      <c r="L421" s="48">
        <v>0.2</v>
      </c>
    </row>
    <row r="422" spans="1:12" ht="9.9499999999999993" customHeight="1">
      <c r="A422" s="55"/>
      <c r="B422" s="55"/>
      <c r="C422" s="55"/>
      <c r="D422" s="55"/>
      <c r="E422" s="81" t="s">
        <v>357</v>
      </c>
      <c r="F422" s="82"/>
      <c r="G422" s="82"/>
      <c r="H422" s="55"/>
      <c r="I422" s="55"/>
      <c r="J422" s="55"/>
      <c r="K422" s="55"/>
      <c r="L422" s="55"/>
    </row>
    <row r="423" spans="1:12" ht="20.100000000000001" customHeight="1">
      <c r="A423" s="60" t="s">
        <v>643</v>
      </c>
      <c r="B423" s="61"/>
      <c r="C423" s="61"/>
      <c r="D423" s="61"/>
      <c r="E423" s="61"/>
      <c r="F423" s="61"/>
      <c r="G423" s="61"/>
      <c r="H423" s="61"/>
      <c r="I423" s="61"/>
      <c r="J423" s="61"/>
      <c r="K423" s="61"/>
      <c r="L423" s="61"/>
    </row>
    <row r="424" spans="1:12" ht="15" customHeight="1">
      <c r="A424" s="62" t="s">
        <v>530</v>
      </c>
      <c r="B424" s="63"/>
      <c r="C424" s="63"/>
      <c r="D424" s="63"/>
      <c r="E424" s="64" t="s">
        <v>360</v>
      </c>
      <c r="F424" s="65"/>
      <c r="G424" s="66" t="s">
        <v>361</v>
      </c>
      <c r="H424" s="64" t="s">
        <v>362</v>
      </c>
      <c r="I424" s="65"/>
      <c r="J424" s="64" t="s">
        <v>363</v>
      </c>
      <c r="K424" s="65"/>
      <c r="L424" s="66" t="s">
        <v>364</v>
      </c>
    </row>
    <row r="425" spans="1:12" ht="20.100000000000001" customHeight="1">
      <c r="A425" s="67" t="s">
        <v>644</v>
      </c>
      <c r="B425" s="68" t="s">
        <v>645</v>
      </c>
      <c r="C425" s="69"/>
      <c r="D425" s="69"/>
      <c r="E425" s="70" t="s">
        <v>397</v>
      </c>
      <c r="F425" s="71"/>
      <c r="G425" s="67" t="s">
        <v>398</v>
      </c>
      <c r="H425" s="72">
        <v>3.4000000000000002E-2</v>
      </c>
      <c r="I425" s="73"/>
      <c r="J425" s="74">
        <v>2.1</v>
      </c>
      <c r="K425" s="73"/>
      <c r="L425" s="75">
        <v>7.0000000000000007E-2</v>
      </c>
    </row>
    <row r="426" spans="1:12" ht="20.100000000000001" customHeight="1">
      <c r="A426" s="67" t="s">
        <v>646</v>
      </c>
      <c r="B426" s="68" t="s">
        <v>647</v>
      </c>
      <c r="C426" s="69"/>
      <c r="D426" s="69"/>
      <c r="E426" s="70" t="s">
        <v>397</v>
      </c>
      <c r="F426" s="71"/>
      <c r="G426" s="67" t="s">
        <v>398</v>
      </c>
      <c r="H426" s="72">
        <v>2.5000000000000001E-2</v>
      </c>
      <c r="I426" s="73"/>
      <c r="J426" s="74">
        <v>11.01</v>
      </c>
      <c r="K426" s="73"/>
      <c r="L426" s="75">
        <v>0.27</v>
      </c>
    </row>
    <row r="427" spans="1:12" ht="15" customHeight="1">
      <c r="A427" s="55"/>
      <c r="B427" s="55"/>
      <c r="C427" s="55"/>
      <c r="D427" s="55"/>
      <c r="E427" s="55"/>
      <c r="F427" s="55"/>
      <c r="G427" s="55"/>
      <c r="H427" s="76" t="s">
        <v>534</v>
      </c>
      <c r="I427" s="77"/>
      <c r="J427" s="77"/>
      <c r="K427" s="77"/>
      <c r="L427" s="78">
        <v>0.34</v>
      </c>
    </row>
    <row r="428" spans="1:12" ht="15" customHeight="1">
      <c r="A428" s="62" t="s">
        <v>394</v>
      </c>
      <c r="B428" s="63"/>
      <c r="C428" s="63"/>
      <c r="D428" s="63"/>
      <c r="E428" s="64" t="s">
        <v>360</v>
      </c>
      <c r="F428" s="65"/>
      <c r="G428" s="66" t="s">
        <v>361</v>
      </c>
      <c r="H428" s="64" t="s">
        <v>362</v>
      </c>
      <c r="I428" s="65"/>
      <c r="J428" s="64" t="s">
        <v>363</v>
      </c>
      <c r="K428" s="65"/>
      <c r="L428" s="66" t="s">
        <v>364</v>
      </c>
    </row>
    <row r="429" spans="1:12" ht="15" customHeight="1">
      <c r="A429" s="67" t="s">
        <v>399</v>
      </c>
      <c r="B429" s="68" t="s">
        <v>400</v>
      </c>
      <c r="C429" s="69"/>
      <c r="D429" s="69"/>
      <c r="E429" s="70" t="s">
        <v>397</v>
      </c>
      <c r="F429" s="71"/>
      <c r="G429" s="67" t="s">
        <v>398</v>
      </c>
      <c r="H429" s="72">
        <v>0.11</v>
      </c>
      <c r="I429" s="73"/>
      <c r="J429" s="74">
        <v>22.11</v>
      </c>
      <c r="K429" s="73"/>
      <c r="L429" s="75">
        <v>2.4300000000000002</v>
      </c>
    </row>
    <row r="430" spans="1:12" ht="15" customHeight="1">
      <c r="A430" s="67" t="s">
        <v>403</v>
      </c>
      <c r="B430" s="68" t="s">
        <v>404</v>
      </c>
      <c r="C430" s="69"/>
      <c r="D430" s="69"/>
      <c r="E430" s="70" t="s">
        <v>397</v>
      </c>
      <c r="F430" s="71"/>
      <c r="G430" s="67" t="s">
        <v>398</v>
      </c>
      <c r="H430" s="72">
        <v>0.44</v>
      </c>
      <c r="I430" s="73"/>
      <c r="J430" s="74">
        <v>15.53</v>
      </c>
      <c r="K430" s="73"/>
      <c r="L430" s="75">
        <v>6.83</v>
      </c>
    </row>
    <row r="431" spans="1:12" ht="15" customHeight="1">
      <c r="A431" s="55"/>
      <c r="B431" s="55"/>
      <c r="C431" s="55"/>
      <c r="D431" s="55"/>
      <c r="E431" s="55"/>
      <c r="F431" s="55"/>
      <c r="G431" s="55"/>
      <c r="H431" s="76" t="s">
        <v>405</v>
      </c>
      <c r="I431" s="77"/>
      <c r="J431" s="77"/>
      <c r="K431" s="77"/>
      <c r="L431" s="78">
        <v>9.26</v>
      </c>
    </row>
    <row r="432" spans="1:12" ht="15" customHeight="1">
      <c r="A432" s="62" t="s">
        <v>374</v>
      </c>
      <c r="B432" s="63"/>
      <c r="C432" s="63"/>
      <c r="D432" s="63"/>
      <c r="E432" s="64" t="s">
        <v>360</v>
      </c>
      <c r="F432" s="65"/>
      <c r="G432" s="66" t="s">
        <v>361</v>
      </c>
      <c r="H432" s="64" t="s">
        <v>362</v>
      </c>
      <c r="I432" s="65"/>
      <c r="J432" s="64" t="s">
        <v>363</v>
      </c>
      <c r="K432" s="65"/>
      <c r="L432" s="66" t="s">
        <v>364</v>
      </c>
    </row>
    <row r="433" spans="1:12" ht="20.100000000000001" customHeight="1">
      <c r="A433" s="67" t="s">
        <v>648</v>
      </c>
      <c r="B433" s="68" t="s">
        <v>649</v>
      </c>
      <c r="C433" s="69"/>
      <c r="D433" s="69"/>
      <c r="E433" s="70" t="s">
        <v>397</v>
      </c>
      <c r="F433" s="71"/>
      <c r="G433" s="67" t="s">
        <v>437</v>
      </c>
      <c r="H433" s="72">
        <v>0.05</v>
      </c>
      <c r="I433" s="73"/>
      <c r="J433" s="74">
        <v>263.5</v>
      </c>
      <c r="K433" s="73"/>
      <c r="L433" s="75">
        <v>13.17</v>
      </c>
    </row>
    <row r="434" spans="1:12" ht="15" customHeight="1">
      <c r="A434" s="67" t="s">
        <v>650</v>
      </c>
      <c r="B434" s="68" t="s">
        <v>651</v>
      </c>
      <c r="C434" s="69"/>
      <c r="D434" s="69"/>
      <c r="E434" s="70" t="s">
        <v>397</v>
      </c>
      <c r="F434" s="71"/>
      <c r="G434" s="67" t="s">
        <v>408</v>
      </c>
      <c r="H434" s="72">
        <v>2E-3</v>
      </c>
      <c r="I434" s="73"/>
      <c r="J434" s="74">
        <v>131.33000000000001</v>
      </c>
      <c r="K434" s="73"/>
      <c r="L434" s="75">
        <v>0.26</v>
      </c>
    </row>
    <row r="435" spans="1:12" ht="15" customHeight="1">
      <c r="A435" s="55"/>
      <c r="B435" s="55"/>
      <c r="C435" s="55"/>
      <c r="D435" s="55"/>
      <c r="E435" s="55"/>
      <c r="F435" s="55"/>
      <c r="G435" s="55"/>
      <c r="H435" s="76" t="s">
        <v>378</v>
      </c>
      <c r="I435" s="77"/>
      <c r="J435" s="77"/>
      <c r="K435" s="77"/>
      <c r="L435" s="78">
        <v>13.43</v>
      </c>
    </row>
    <row r="436" spans="1:12" ht="15" customHeight="1">
      <c r="A436" s="55"/>
      <c r="B436" s="55"/>
      <c r="C436" s="55"/>
      <c r="D436" s="55"/>
      <c r="E436" s="55"/>
      <c r="F436" s="55"/>
      <c r="G436" s="55"/>
      <c r="H436" s="79" t="s">
        <v>372</v>
      </c>
      <c r="I436" s="80"/>
      <c r="J436" s="80"/>
      <c r="K436" s="80"/>
      <c r="L436" s="48">
        <v>23.03</v>
      </c>
    </row>
    <row r="437" spans="1:12" ht="9.9499999999999993" customHeight="1">
      <c r="A437" s="55"/>
      <c r="B437" s="55"/>
      <c r="C437" s="55"/>
      <c r="D437" s="55"/>
      <c r="E437" s="81" t="s">
        <v>357</v>
      </c>
      <c r="F437" s="82"/>
      <c r="G437" s="82"/>
      <c r="H437" s="55"/>
      <c r="I437" s="55"/>
      <c r="J437" s="55"/>
      <c r="K437" s="55"/>
      <c r="L437" s="55"/>
    </row>
    <row r="438" spans="1:12" ht="20.100000000000001" customHeight="1">
      <c r="A438" s="60" t="s">
        <v>652</v>
      </c>
      <c r="B438" s="61"/>
      <c r="C438" s="61"/>
      <c r="D438" s="61"/>
      <c r="E438" s="61"/>
      <c r="F438" s="61"/>
      <c r="G438" s="61"/>
      <c r="H438" s="61"/>
      <c r="I438" s="61"/>
      <c r="J438" s="61"/>
      <c r="K438" s="61"/>
      <c r="L438" s="61"/>
    </row>
    <row r="439" spans="1:12" ht="20.100000000000001" customHeight="1">
      <c r="A439" s="98" t="s">
        <v>653</v>
      </c>
      <c r="B439" s="99"/>
      <c r="C439" s="99"/>
      <c r="D439" s="99"/>
      <c r="E439" s="99"/>
      <c r="F439" s="99"/>
      <c r="G439" s="44" t="s">
        <v>4</v>
      </c>
      <c r="H439" s="42" t="s">
        <v>631</v>
      </c>
      <c r="I439" s="43"/>
      <c r="J439" s="42" t="s">
        <v>654</v>
      </c>
      <c r="K439" s="43"/>
      <c r="L439" s="44" t="s">
        <v>655</v>
      </c>
    </row>
    <row r="440" spans="1:12" ht="15" customHeight="1">
      <c r="A440" s="50" t="s">
        <v>656</v>
      </c>
      <c r="B440" s="87" t="s">
        <v>657</v>
      </c>
      <c r="C440" s="88"/>
      <c r="D440" s="88"/>
      <c r="E440" s="88"/>
      <c r="F440" s="88"/>
      <c r="G440" s="50" t="s">
        <v>658</v>
      </c>
      <c r="H440" s="103">
        <v>0.23849999999999999</v>
      </c>
      <c r="I440" s="93"/>
      <c r="J440" s="102">
        <v>26.64</v>
      </c>
      <c r="K440" s="93"/>
      <c r="L440" s="53">
        <v>6.35</v>
      </c>
    </row>
    <row r="441" spans="1:12" ht="15.95" customHeight="1">
      <c r="A441" s="50" t="s">
        <v>659</v>
      </c>
      <c r="B441" s="87" t="s">
        <v>660</v>
      </c>
      <c r="C441" s="88"/>
      <c r="D441" s="88"/>
      <c r="E441" s="88"/>
      <c r="F441" s="88"/>
      <c r="G441" s="50" t="s">
        <v>658</v>
      </c>
      <c r="H441" s="103">
        <v>0.11550000000000001</v>
      </c>
      <c r="I441" s="93"/>
      <c r="J441" s="102">
        <v>344.99</v>
      </c>
      <c r="K441" s="93"/>
      <c r="L441" s="53">
        <v>39.840000000000003</v>
      </c>
    </row>
    <row r="442" spans="1:12" ht="15.95" customHeight="1">
      <c r="A442" s="50" t="s">
        <v>661</v>
      </c>
      <c r="B442" s="87" t="s">
        <v>662</v>
      </c>
      <c r="C442" s="88"/>
      <c r="D442" s="88"/>
      <c r="E442" s="88"/>
      <c r="F442" s="88"/>
      <c r="G442" s="50" t="s">
        <v>663</v>
      </c>
      <c r="H442" s="103">
        <v>0.1636</v>
      </c>
      <c r="I442" s="93"/>
      <c r="J442" s="102">
        <v>49.22</v>
      </c>
      <c r="K442" s="93"/>
      <c r="L442" s="53">
        <v>8.0500000000000007</v>
      </c>
    </row>
    <row r="443" spans="1:12" ht="15" customHeight="1">
      <c r="A443" s="50" t="s">
        <v>664</v>
      </c>
      <c r="B443" s="87" t="s">
        <v>665</v>
      </c>
      <c r="C443" s="88"/>
      <c r="D443" s="88"/>
      <c r="E443" s="88"/>
      <c r="F443" s="88"/>
      <c r="G443" s="50" t="s">
        <v>296</v>
      </c>
      <c r="H443" s="103">
        <v>1.6</v>
      </c>
      <c r="I443" s="93"/>
      <c r="J443" s="102">
        <v>7.71</v>
      </c>
      <c r="K443" s="93"/>
      <c r="L443" s="53">
        <v>12.33</v>
      </c>
    </row>
    <row r="444" spans="1:12" ht="15.95" customHeight="1">
      <c r="A444" s="50" t="s">
        <v>666</v>
      </c>
      <c r="B444" s="87" t="s">
        <v>667</v>
      </c>
      <c r="C444" s="88"/>
      <c r="D444" s="88"/>
      <c r="E444" s="88"/>
      <c r="F444" s="88"/>
      <c r="G444" s="50" t="s">
        <v>658</v>
      </c>
      <c r="H444" s="103">
        <v>0.33250000000000002</v>
      </c>
      <c r="I444" s="93"/>
      <c r="J444" s="102">
        <v>8</v>
      </c>
      <c r="K444" s="93"/>
      <c r="L444" s="53">
        <v>2.66</v>
      </c>
    </row>
    <row r="445" spans="1:12" ht="15" customHeight="1">
      <c r="A445" s="50" t="s">
        <v>668</v>
      </c>
      <c r="B445" s="87" t="s">
        <v>669</v>
      </c>
      <c r="C445" s="88"/>
      <c r="D445" s="88"/>
      <c r="E445" s="88"/>
      <c r="F445" s="88"/>
      <c r="G445" s="50" t="s">
        <v>138</v>
      </c>
      <c r="H445" s="103">
        <v>0.79500000000000004</v>
      </c>
      <c r="I445" s="93"/>
      <c r="J445" s="102">
        <v>2.63</v>
      </c>
      <c r="K445" s="93"/>
      <c r="L445" s="53">
        <v>2.09</v>
      </c>
    </row>
    <row r="446" spans="1:12" ht="15" customHeight="1">
      <c r="A446" s="55"/>
      <c r="B446" s="55"/>
      <c r="C446" s="55"/>
      <c r="D446" s="55"/>
      <c r="E446" s="55"/>
      <c r="F446" s="55"/>
      <c r="G446" s="55"/>
      <c r="H446" s="95" t="s">
        <v>670</v>
      </c>
      <c r="I446" s="96"/>
      <c r="J446" s="96"/>
      <c r="K446" s="96"/>
      <c r="L446" s="48">
        <v>71.319999999999993</v>
      </c>
    </row>
    <row r="447" spans="1:12" ht="15" customHeight="1">
      <c r="A447" s="55"/>
      <c r="B447" s="55"/>
      <c r="C447" s="55"/>
      <c r="D447" s="55"/>
      <c r="E447" s="55"/>
      <c r="F447" s="55"/>
      <c r="G447" s="55"/>
      <c r="H447" s="79" t="s">
        <v>642</v>
      </c>
      <c r="I447" s="80"/>
      <c r="J447" s="80"/>
      <c r="K447" s="80"/>
      <c r="L447" s="53">
        <v>71.319999999999993</v>
      </c>
    </row>
    <row r="448" spans="1:12" ht="15" customHeight="1">
      <c r="A448" s="55"/>
      <c r="B448" s="55"/>
      <c r="C448" s="55"/>
      <c r="D448" s="55"/>
      <c r="E448" s="55"/>
      <c r="F448" s="55"/>
      <c r="G448" s="55"/>
      <c r="H448" s="79" t="s">
        <v>372</v>
      </c>
      <c r="I448" s="80"/>
      <c r="J448" s="80"/>
      <c r="K448" s="80"/>
      <c r="L448" s="48">
        <v>71.319999999999993</v>
      </c>
    </row>
    <row r="449" spans="1:12" ht="9.9499999999999993" customHeight="1">
      <c r="A449" s="55"/>
      <c r="B449" s="55"/>
      <c r="C449" s="55"/>
      <c r="D449" s="55"/>
      <c r="E449" s="81" t="s">
        <v>357</v>
      </c>
      <c r="F449" s="82"/>
      <c r="G449" s="82"/>
      <c r="H449" s="55"/>
      <c r="I449" s="55"/>
      <c r="J449" s="55"/>
      <c r="K449" s="55"/>
      <c r="L449" s="55"/>
    </row>
    <row r="450" spans="1:12" ht="20.100000000000001" customHeight="1">
      <c r="A450" s="60" t="s">
        <v>671</v>
      </c>
      <c r="B450" s="61"/>
      <c r="C450" s="61"/>
      <c r="D450" s="61"/>
      <c r="E450" s="61"/>
      <c r="F450" s="61"/>
      <c r="G450" s="61"/>
      <c r="H450" s="61"/>
      <c r="I450" s="61"/>
      <c r="J450" s="61"/>
      <c r="K450" s="61"/>
      <c r="L450" s="61"/>
    </row>
    <row r="451" spans="1:12" ht="20.100000000000001" customHeight="1">
      <c r="A451" s="98" t="s">
        <v>653</v>
      </c>
      <c r="B451" s="99"/>
      <c r="C451" s="99"/>
      <c r="D451" s="99"/>
      <c r="E451" s="99"/>
      <c r="F451" s="99"/>
      <c r="G451" s="44" t="s">
        <v>4</v>
      </c>
      <c r="H451" s="42" t="s">
        <v>631</v>
      </c>
      <c r="I451" s="43"/>
      <c r="J451" s="42" t="s">
        <v>654</v>
      </c>
      <c r="K451" s="43"/>
      <c r="L451" s="44" t="s">
        <v>655</v>
      </c>
    </row>
    <row r="452" spans="1:12" ht="15" customHeight="1">
      <c r="A452" s="50" t="s">
        <v>656</v>
      </c>
      <c r="B452" s="87" t="s">
        <v>657</v>
      </c>
      <c r="C452" s="88"/>
      <c r="D452" s="88"/>
      <c r="E452" s="88"/>
      <c r="F452" s="88"/>
      <c r="G452" s="50" t="s">
        <v>658</v>
      </c>
      <c r="H452" s="103">
        <v>0.14000000000000001</v>
      </c>
      <c r="I452" s="93"/>
      <c r="J452" s="102">
        <v>26.64</v>
      </c>
      <c r="K452" s="93"/>
      <c r="L452" s="53">
        <v>3.72</v>
      </c>
    </row>
    <row r="453" spans="1:12" ht="15" customHeight="1">
      <c r="A453" s="50" t="s">
        <v>672</v>
      </c>
      <c r="B453" s="87" t="s">
        <v>673</v>
      </c>
      <c r="C453" s="88"/>
      <c r="D453" s="88"/>
      <c r="E453" s="88"/>
      <c r="F453" s="88"/>
      <c r="G453" s="50" t="s">
        <v>663</v>
      </c>
      <c r="H453" s="103">
        <v>11.14</v>
      </c>
      <c r="I453" s="93"/>
      <c r="J453" s="102">
        <v>10.94</v>
      </c>
      <c r="K453" s="93"/>
      <c r="L453" s="53">
        <v>121.87</v>
      </c>
    </row>
    <row r="454" spans="1:12" ht="15.95" customHeight="1">
      <c r="A454" s="50" t="s">
        <v>659</v>
      </c>
      <c r="B454" s="87" t="s">
        <v>660</v>
      </c>
      <c r="C454" s="88"/>
      <c r="D454" s="88"/>
      <c r="E454" s="88"/>
      <c r="F454" s="88"/>
      <c r="G454" s="50" t="s">
        <v>658</v>
      </c>
      <c r="H454" s="103">
        <v>0.42</v>
      </c>
      <c r="I454" s="93"/>
      <c r="J454" s="102">
        <v>344.99</v>
      </c>
      <c r="K454" s="93"/>
      <c r="L454" s="53">
        <v>144.88999999999999</v>
      </c>
    </row>
    <row r="455" spans="1:12" ht="15.95" customHeight="1">
      <c r="A455" s="50" t="s">
        <v>661</v>
      </c>
      <c r="B455" s="87" t="s">
        <v>662</v>
      </c>
      <c r="C455" s="88"/>
      <c r="D455" s="88"/>
      <c r="E455" s="88"/>
      <c r="F455" s="88"/>
      <c r="G455" s="50" t="s">
        <v>663</v>
      </c>
      <c r="H455" s="103">
        <v>1.52864</v>
      </c>
      <c r="I455" s="93"/>
      <c r="J455" s="102">
        <v>49.22</v>
      </c>
      <c r="K455" s="93"/>
      <c r="L455" s="53">
        <v>75.23</v>
      </c>
    </row>
    <row r="456" spans="1:12" ht="15" customHeight="1">
      <c r="A456" s="50" t="s">
        <v>674</v>
      </c>
      <c r="B456" s="87" t="s">
        <v>675</v>
      </c>
      <c r="C456" s="88"/>
      <c r="D456" s="88"/>
      <c r="E456" s="88"/>
      <c r="F456" s="88"/>
      <c r="G456" s="50" t="s">
        <v>658</v>
      </c>
      <c r="H456" s="103">
        <v>1.28</v>
      </c>
      <c r="I456" s="93"/>
      <c r="J456" s="102">
        <v>36.24</v>
      </c>
      <c r="K456" s="93"/>
      <c r="L456" s="53">
        <v>46.38</v>
      </c>
    </row>
    <row r="457" spans="1:12" ht="15.95" customHeight="1">
      <c r="A457" s="50" t="s">
        <v>676</v>
      </c>
      <c r="B457" s="87" t="s">
        <v>677</v>
      </c>
      <c r="C457" s="88"/>
      <c r="D457" s="88"/>
      <c r="E457" s="88"/>
      <c r="F457" s="88"/>
      <c r="G457" s="50" t="s">
        <v>296</v>
      </c>
      <c r="H457" s="103">
        <v>3.03</v>
      </c>
      <c r="I457" s="93"/>
      <c r="J457" s="102">
        <v>55.2</v>
      </c>
      <c r="K457" s="93"/>
      <c r="L457" s="53">
        <v>167.25</v>
      </c>
    </row>
    <row r="458" spans="1:12" ht="15" customHeight="1">
      <c r="A458" s="55"/>
      <c r="B458" s="55"/>
      <c r="C458" s="55"/>
      <c r="D458" s="55"/>
      <c r="E458" s="55"/>
      <c r="F458" s="55"/>
      <c r="G458" s="55"/>
      <c r="H458" s="95" t="s">
        <v>670</v>
      </c>
      <c r="I458" s="96"/>
      <c r="J458" s="96"/>
      <c r="K458" s="96"/>
      <c r="L458" s="48">
        <v>559.34</v>
      </c>
    </row>
    <row r="459" spans="1:12" ht="15" customHeight="1">
      <c r="A459" s="55"/>
      <c r="B459" s="55"/>
      <c r="C459" s="55"/>
      <c r="D459" s="55"/>
      <c r="E459" s="55"/>
      <c r="F459" s="55"/>
      <c r="G459" s="55"/>
      <c r="H459" s="79" t="s">
        <v>642</v>
      </c>
      <c r="I459" s="80"/>
      <c r="J459" s="80"/>
      <c r="K459" s="80"/>
      <c r="L459" s="53">
        <v>559.34</v>
      </c>
    </row>
    <row r="460" spans="1:12" ht="15" customHeight="1">
      <c r="A460" s="55"/>
      <c r="B460" s="55"/>
      <c r="C460" s="55"/>
      <c r="D460" s="55"/>
      <c r="E460" s="55"/>
      <c r="F460" s="55"/>
      <c r="G460" s="55"/>
      <c r="H460" s="79" t="s">
        <v>372</v>
      </c>
      <c r="I460" s="80"/>
      <c r="J460" s="80"/>
      <c r="K460" s="80"/>
      <c r="L460" s="48">
        <v>559.34</v>
      </c>
    </row>
    <row r="461" spans="1:12" ht="9.9499999999999993" customHeight="1">
      <c r="A461" s="55"/>
      <c r="B461" s="55"/>
      <c r="C461" s="55"/>
      <c r="D461" s="55"/>
      <c r="E461" s="81" t="s">
        <v>357</v>
      </c>
      <c r="F461" s="82"/>
      <c r="G461" s="82"/>
      <c r="H461" s="55"/>
      <c r="I461" s="55"/>
      <c r="J461" s="55"/>
      <c r="K461" s="55"/>
      <c r="L461" s="55"/>
    </row>
    <row r="462" spans="1:12" ht="20.100000000000001" customHeight="1">
      <c r="A462" s="60" t="s">
        <v>678</v>
      </c>
      <c r="B462" s="61"/>
      <c r="C462" s="61"/>
      <c r="D462" s="61"/>
      <c r="E462" s="61"/>
      <c r="F462" s="61"/>
      <c r="G462" s="61"/>
      <c r="H462" s="61"/>
      <c r="I462" s="61"/>
      <c r="J462" s="61"/>
      <c r="K462" s="61"/>
      <c r="L462" s="61"/>
    </row>
    <row r="463" spans="1:12" ht="20.100000000000001" customHeight="1">
      <c r="A463" s="98" t="s">
        <v>653</v>
      </c>
      <c r="B463" s="99"/>
      <c r="C463" s="99"/>
      <c r="D463" s="99"/>
      <c r="E463" s="99"/>
      <c r="F463" s="99"/>
      <c r="G463" s="44" t="s">
        <v>4</v>
      </c>
      <c r="H463" s="42" t="s">
        <v>631</v>
      </c>
      <c r="I463" s="43"/>
      <c r="J463" s="42" t="s">
        <v>654</v>
      </c>
      <c r="K463" s="43"/>
      <c r="L463" s="44" t="s">
        <v>655</v>
      </c>
    </row>
    <row r="464" spans="1:12" ht="15" customHeight="1">
      <c r="A464" s="50" t="s">
        <v>656</v>
      </c>
      <c r="B464" s="87" t="s">
        <v>657</v>
      </c>
      <c r="C464" s="88"/>
      <c r="D464" s="88"/>
      <c r="E464" s="88"/>
      <c r="F464" s="88"/>
      <c r="G464" s="50" t="s">
        <v>658</v>
      </c>
      <c r="H464" s="103">
        <v>5</v>
      </c>
      <c r="I464" s="93"/>
      <c r="J464" s="102">
        <v>26.64</v>
      </c>
      <c r="K464" s="93"/>
      <c r="L464" s="53">
        <v>133.19999999999999</v>
      </c>
    </row>
    <row r="465" spans="1:12" ht="15" customHeight="1">
      <c r="A465" s="50" t="s">
        <v>679</v>
      </c>
      <c r="B465" s="87" t="s">
        <v>680</v>
      </c>
      <c r="C465" s="88"/>
      <c r="D465" s="88"/>
      <c r="E465" s="88"/>
      <c r="F465" s="88"/>
      <c r="G465" s="50" t="s">
        <v>663</v>
      </c>
      <c r="H465" s="103">
        <v>12.08</v>
      </c>
      <c r="I465" s="93"/>
      <c r="J465" s="102">
        <v>10.62</v>
      </c>
      <c r="K465" s="93"/>
      <c r="L465" s="53">
        <v>128.28</v>
      </c>
    </row>
    <row r="466" spans="1:12" ht="15.95" customHeight="1">
      <c r="A466" s="50" t="s">
        <v>659</v>
      </c>
      <c r="B466" s="87" t="s">
        <v>660</v>
      </c>
      <c r="C466" s="88"/>
      <c r="D466" s="88"/>
      <c r="E466" s="88"/>
      <c r="F466" s="88"/>
      <c r="G466" s="50" t="s">
        <v>658</v>
      </c>
      <c r="H466" s="103">
        <v>2.2000000000000002</v>
      </c>
      <c r="I466" s="93"/>
      <c r="J466" s="102">
        <v>344.99</v>
      </c>
      <c r="K466" s="93"/>
      <c r="L466" s="53">
        <v>758.97</v>
      </c>
    </row>
    <row r="467" spans="1:12" ht="15.95" customHeight="1">
      <c r="A467" s="50" t="s">
        <v>681</v>
      </c>
      <c r="B467" s="87" t="s">
        <v>682</v>
      </c>
      <c r="C467" s="88"/>
      <c r="D467" s="88"/>
      <c r="E467" s="88"/>
      <c r="F467" s="88"/>
      <c r="G467" s="50" t="s">
        <v>658</v>
      </c>
      <c r="H467" s="103">
        <v>9.1999999999999998E-2</v>
      </c>
      <c r="I467" s="93"/>
      <c r="J467" s="102">
        <v>358.03</v>
      </c>
      <c r="K467" s="93"/>
      <c r="L467" s="53">
        <v>32.93</v>
      </c>
    </row>
    <row r="468" spans="1:12" ht="15" customHeight="1">
      <c r="A468" s="50" t="s">
        <v>683</v>
      </c>
      <c r="B468" s="87" t="s">
        <v>684</v>
      </c>
      <c r="C468" s="88"/>
      <c r="D468" s="88"/>
      <c r="E468" s="88"/>
      <c r="F468" s="88"/>
      <c r="G468" s="50" t="s">
        <v>658</v>
      </c>
      <c r="H468" s="103">
        <v>15</v>
      </c>
      <c r="I468" s="93"/>
      <c r="J468" s="102">
        <v>45.3</v>
      </c>
      <c r="K468" s="93"/>
      <c r="L468" s="53">
        <v>679.5</v>
      </c>
    </row>
    <row r="469" spans="1:12" ht="15.95" customHeight="1">
      <c r="A469" s="50" t="s">
        <v>676</v>
      </c>
      <c r="B469" s="87" t="s">
        <v>677</v>
      </c>
      <c r="C469" s="88"/>
      <c r="D469" s="88"/>
      <c r="E469" s="88"/>
      <c r="F469" s="88"/>
      <c r="G469" s="50" t="s">
        <v>296</v>
      </c>
      <c r="H469" s="103">
        <v>21.68</v>
      </c>
      <c r="I469" s="93"/>
      <c r="J469" s="102">
        <v>55.2</v>
      </c>
      <c r="K469" s="93"/>
      <c r="L469" s="53">
        <v>1196.73</v>
      </c>
    </row>
    <row r="470" spans="1:12" ht="15" customHeight="1">
      <c r="A470" s="55"/>
      <c r="B470" s="55"/>
      <c r="C470" s="55"/>
      <c r="D470" s="55"/>
      <c r="E470" s="55"/>
      <c r="F470" s="55"/>
      <c r="G470" s="55"/>
      <c r="H470" s="95" t="s">
        <v>670</v>
      </c>
      <c r="I470" s="96"/>
      <c r="J470" s="96"/>
      <c r="K470" s="96"/>
      <c r="L470" s="48">
        <v>2929.61</v>
      </c>
    </row>
    <row r="471" spans="1:12" ht="15" customHeight="1">
      <c r="A471" s="55"/>
      <c r="B471" s="55"/>
      <c r="C471" s="55"/>
      <c r="D471" s="55"/>
      <c r="E471" s="55"/>
      <c r="F471" s="55"/>
      <c r="G471" s="55"/>
      <c r="H471" s="79" t="s">
        <v>642</v>
      </c>
      <c r="I471" s="80"/>
      <c r="J471" s="80"/>
      <c r="K471" s="80"/>
      <c r="L471" s="53">
        <v>2929.61</v>
      </c>
    </row>
    <row r="472" spans="1:12" ht="15" customHeight="1">
      <c r="A472" s="55"/>
      <c r="B472" s="55"/>
      <c r="C472" s="55"/>
      <c r="D472" s="55"/>
      <c r="E472" s="55"/>
      <c r="F472" s="55"/>
      <c r="G472" s="55"/>
      <c r="H472" s="79" t="s">
        <v>372</v>
      </c>
      <c r="I472" s="80"/>
      <c r="J472" s="80"/>
      <c r="K472" s="80"/>
      <c r="L472" s="48">
        <v>2929.61</v>
      </c>
    </row>
    <row r="473" spans="1:12" ht="9.9499999999999993" customHeight="1">
      <c r="A473" s="55"/>
      <c r="B473" s="55"/>
      <c r="C473" s="55"/>
      <c r="D473" s="55"/>
      <c r="E473" s="81" t="s">
        <v>357</v>
      </c>
      <c r="F473" s="82"/>
      <c r="G473" s="82"/>
      <c r="H473" s="55"/>
      <c r="I473" s="55"/>
      <c r="J473" s="55"/>
      <c r="K473" s="55"/>
      <c r="L473" s="55"/>
    </row>
    <row r="474" spans="1:12" ht="20.100000000000001" customHeight="1">
      <c r="A474" s="60" t="s">
        <v>685</v>
      </c>
      <c r="B474" s="61"/>
      <c r="C474" s="61"/>
      <c r="D474" s="61"/>
      <c r="E474" s="61"/>
      <c r="F474" s="61"/>
      <c r="G474" s="61"/>
      <c r="H474" s="61"/>
      <c r="I474" s="61"/>
      <c r="J474" s="61"/>
      <c r="K474" s="61"/>
      <c r="L474" s="61"/>
    </row>
    <row r="475" spans="1:12" ht="15" customHeight="1">
      <c r="A475" s="62" t="s">
        <v>530</v>
      </c>
      <c r="B475" s="63"/>
      <c r="C475" s="63"/>
      <c r="D475" s="63"/>
      <c r="E475" s="64" t="s">
        <v>360</v>
      </c>
      <c r="F475" s="65"/>
      <c r="G475" s="66" t="s">
        <v>361</v>
      </c>
      <c r="H475" s="64" t="s">
        <v>362</v>
      </c>
      <c r="I475" s="65"/>
      <c r="J475" s="64" t="s">
        <v>363</v>
      </c>
      <c r="K475" s="65"/>
      <c r="L475" s="66" t="s">
        <v>364</v>
      </c>
    </row>
    <row r="476" spans="1:12" ht="20.100000000000001" customHeight="1">
      <c r="A476" s="67" t="s">
        <v>686</v>
      </c>
      <c r="B476" s="68" t="s">
        <v>687</v>
      </c>
      <c r="C476" s="69"/>
      <c r="D476" s="69"/>
      <c r="E476" s="70" t="s">
        <v>397</v>
      </c>
      <c r="F476" s="71"/>
      <c r="G476" s="67" t="s">
        <v>398</v>
      </c>
      <c r="H476" s="72">
        <v>4.2549999999999998E-2</v>
      </c>
      <c r="I476" s="73"/>
      <c r="J476" s="74">
        <v>43.68</v>
      </c>
      <c r="K476" s="73"/>
      <c r="L476" s="75">
        <v>1.85</v>
      </c>
    </row>
    <row r="477" spans="1:12" ht="20.100000000000001" customHeight="1">
      <c r="A477" s="67" t="s">
        <v>688</v>
      </c>
      <c r="B477" s="68" t="s">
        <v>689</v>
      </c>
      <c r="C477" s="69"/>
      <c r="D477" s="69"/>
      <c r="E477" s="70" t="s">
        <v>397</v>
      </c>
      <c r="F477" s="71"/>
      <c r="G477" s="67" t="s">
        <v>398</v>
      </c>
      <c r="H477" s="72">
        <v>0.17021</v>
      </c>
      <c r="I477" s="73"/>
      <c r="J477" s="74">
        <v>96.34</v>
      </c>
      <c r="K477" s="73"/>
      <c r="L477" s="75">
        <v>16.39</v>
      </c>
    </row>
    <row r="478" spans="1:12" ht="15" customHeight="1">
      <c r="A478" s="55"/>
      <c r="B478" s="55"/>
      <c r="C478" s="55"/>
      <c r="D478" s="55"/>
      <c r="E478" s="55"/>
      <c r="F478" s="55"/>
      <c r="G478" s="55"/>
      <c r="H478" s="76" t="s">
        <v>534</v>
      </c>
      <c r="I478" s="77"/>
      <c r="J478" s="77"/>
      <c r="K478" s="77"/>
      <c r="L478" s="78">
        <v>18.239999999999998</v>
      </c>
    </row>
    <row r="479" spans="1:12" ht="15" customHeight="1">
      <c r="A479" s="62" t="s">
        <v>394</v>
      </c>
      <c r="B479" s="63"/>
      <c r="C479" s="63"/>
      <c r="D479" s="63"/>
      <c r="E479" s="64" t="s">
        <v>360</v>
      </c>
      <c r="F479" s="65"/>
      <c r="G479" s="66" t="s">
        <v>361</v>
      </c>
      <c r="H479" s="64" t="s">
        <v>362</v>
      </c>
      <c r="I479" s="65"/>
      <c r="J479" s="64" t="s">
        <v>363</v>
      </c>
      <c r="K479" s="65"/>
      <c r="L479" s="66" t="s">
        <v>364</v>
      </c>
    </row>
    <row r="480" spans="1:12" ht="15" customHeight="1">
      <c r="A480" s="67" t="s">
        <v>399</v>
      </c>
      <c r="B480" s="68" t="s">
        <v>400</v>
      </c>
      <c r="C480" s="69"/>
      <c r="D480" s="69"/>
      <c r="E480" s="70" t="s">
        <v>397</v>
      </c>
      <c r="F480" s="71"/>
      <c r="G480" s="67" t="s">
        <v>398</v>
      </c>
      <c r="H480" s="72">
        <v>0.21276</v>
      </c>
      <c r="I480" s="73"/>
      <c r="J480" s="74">
        <v>22.11</v>
      </c>
      <c r="K480" s="73"/>
      <c r="L480" s="75">
        <v>4.7</v>
      </c>
    </row>
    <row r="481" spans="1:12" ht="15" customHeight="1">
      <c r="A481" s="67" t="s">
        <v>403</v>
      </c>
      <c r="B481" s="68" t="s">
        <v>404</v>
      </c>
      <c r="C481" s="69"/>
      <c r="D481" s="69"/>
      <c r="E481" s="70" t="s">
        <v>397</v>
      </c>
      <c r="F481" s="71"/>
      <c r="G481" s="67" t="s">
        <v>398</v>
      </c>
      <c r="H481" s="72">
        <v>0.42553000000000002</v>
      </c>
      <c r="I481" s="73"/>
      <c r="J481" s="74">
        <v>15.53</v>
      </c>
      <c r="K481" s="73"/>
      <c r="L481" s="75">
        <v>6.6</v>
      </c>
    </row>
    <row r="482" spans="1:12" ht="15" customHeight="1">
      <c r="A482" s="55"/>
      <c r="B482" s="55"/>
      <c r="C482" s="55"/>
      <c r="D482" s="55"/>
      <c r="E482" s="55"/>
      <c r="F482" s="55"/>
      <c r="G482" s="55"/>
      <c r="H482" s="76" t="s">
        <v>405</v>
      </c>
      <c r="I482" s="77"/>
      <c r="J482" s="77"/>
      <c r="K482" s="77"/>
      <c r="L482" s="78">
        <v>11.3</v>
      </c>
    </row>
    <row r="483" spans="1:12" ht="15" customHeight="1">
      <c r="A483" s="62" t="s">
        <v>359</v>
      </c>
      <c r="B483" s="63"/>
      <c r="C483" s="63"/>
      <c r="D483" s="63"/>
      <c r="E483" s="64" t="s">
        <v>360</v>
      </c>
      <c r="F483" s="65"/>
      <c r="G483" s="66" t="s">
        <v>361</v>
      </c>
      <c r="H483" s="64" t="s">
        <v>362</v>
      </c>
      <c r="I483" s="65"/>
      <c r="J483" s="64" t="s">
        <v>363</v>
      </c>
      <c r="K483" s="65"/>
      <c r="L483" s="66" t="s">
        <v>364</v>
      </c>
    </row>
    <row r="484" spans="1:12" ht="15" customHeight="1">
      <c r="A484" s="67" t="s">
        <v>690</v>
      </c>
      <c r="B484" s="68" t="s">
        <v>691</v>
      </c>
      <c r="C484" s="69"/>
      <c r="D484" s="69"/>
      <c r="E484" s="70" t="s">
        <v>397</v>
      </c>
      <c r="F484" s="71"/>
      <c r="G484" s="67" t="s">
        <v>414</v>
      </c>
      <c r="H484" s="72">
        <v>16.399999999999999</v>
      </c>
      <c r="I484" s="73"/>
      <c r="J484" s="74">
        <v>12.71</v>
      </c>
      <c r="K484" s="73"/>
      <c r="L484" s="75">
        <v>208.44</v>
      </c>
    </row>
    <row r="485" spans="1:12" ht="15" customHeight="1">
      <c r="A485" s="67" t="s">
        <v>435</v>
      </c>
      <c r="B485" s="68" t="s">
        <v>436</v>
      </c>
      <c r="C485" s="69"/>
      <c r="D485" s="69"/>
      <c r="E485" s="70" t="s">
        <v>397</v>
      </c>
      <c r="F485" s="71"/>
      <c r="G485" s="67" t="s">
        <v>437</v>
      </c>
      <c r="H485" s="72">
        <v>1.8599999999999998E-2</v>
      </c>
      <c r="I485" s="73"/>
      <c r="J485" s="74">
        <v>394.75</v>
      </c>
      <c r="K485" s="73"/>
      <c r="L485" s="75">
        <v>7.34</v>
      </c>
    </row>
    <row r="486" spans="1:12" ht="20.100000000000001" customHeight="1">
      <c r="A486" s="67" t="s">
        <v>692</v>
      </c>
      <c r="B486" s="68" t="s">
        <v>693</v>
      </c>
      <c r="C486" s="69"/>
      <c r="D486" s="69"/>
      <c r="E486" s="70" t="s">
        <v>397</v>
      </c>
      <c r="F486" s="71"/>
      <c r="G486" s="67" t="s">
        <v>437</v>
      </c>
      <c r="H486" s="72">
        <v>1.62</v>
      </c>
      <c r="I486" s="73"/>
      <c r="J486" s="74">
        <v>476.22</v>
      </c>
      <c r="K486" s="73"/>
      <c r="L486" s="75">
        <v>771.47</v>
      </c>
    </row>
    <row r="487" spans="1:12" ht="15" customHeight="1">
      <c r="A487" s="67" t="s">
        <v>694</v>
      </c>
      <c r="B487" s="68" t="s">
        <v>695</v>
      </c>
      <c r="C487" s="69"/>
      <c r="D487" s="69"/>
      <c r="E487" s="70" t="s">
        <v>397</v>
      </c>
      <c r="F487" s="71"/>
      <c r="G487" s="67" t="s">
        <v>411</v>
      </c>
      <c r="H487" s="72">
        <v>12.68</v>
      </c>
      <c r="I487" s="73"/>
      <c r="J487" s="74">
        <v>69.62</v>
      </c>
      <c r="K487" s="73"/>
      <c r="L487" s="75">
        <v>882.78</v>
      </c>
    </row>
    <row r="488" spans="1:12" ht="15" customHeight="1">
      <c r="A488" s="67" t="s">
        <v>696</v>
      </c>
      <c r="B488" s="68" t="s">
        <v>697</v>
      </c>
      <c r="C488" s="69"/>
      <c r="D488" s="69"/>
      <c r="E488" s="70" t="s">
        <v>397</v>
      </c>
      <c r="F488" s="71"/>
      <c r="G488" s="67" t="s">
        <v>411</v>
      </c>
      <c r="H488" s="72">
        <v>2.2799999999999998</v>
      </c>
      <c r="I488" s="73"/>
      <c r="J488" s="74">
        <v>5.12</v>
      </c>
      <c r="K488" s="73"/>
      <c r="L488" s="75">
        <v>11.67</v>
      </c>
    </row>
    <row r="489" spans="1:12" ht="15" customHeight="1">
      <c r="A489" s="55"/>
      <c r="B489" s="55"/>
      <c r="C489" s="55"/>
      <c r="D489" s="55"/>
      <c r="E489" s="55"/>
      <c r="F489" s="55"/>
      <c r="G489" s="55"/>
      <c r="H489" s="76" t="s">
        <v>371</v>
      </c>
      <c r="I489" s="77"/>
      <c r="J489" s="77"/>
      <c r="K489" s="77"/>
      <c r="L489" s="78">
        <v>1881.7</v>
      </c>
    </row>
    <row r="490" spans="1:12" ht="15" customHeight="1">
      <c r="A490" s="55"/>
      <c r="B490" s="55"/>
      <c r="C490" s="55"/>
      <c r="D490" s="55"/>
      <c r="E490" s="55"/>
      <c r="F490" s="55"/>
      <c r="G490" s="55"/>
      <c r="H490" s="79" t="s">
        <v>372</v>
      </c>
      <c r="I490" s="80"/>
      <c r="J490" s="80"/>
      <c r="K490" s="80"/>
      <c r="L490" s="48">
        <v>1911.24</v>
      </c>
    </row>
    <row r="491" spans="1:12" ht="9.9499999999999993" customHeight="1">
      <c r="A491" s="55"/>
      <c r="B491" s="55"/>
      <c r="C491" s="55"/>
      <c r="D491" s="55"/>
      <c r="E491" s="81" t="s">
        <v>357</v>
      </c>
      <c r="F491" s="82"/>
      <c r="G491" s="82"/>
      <c r="H491" s="55"/>
      <c r="I491" s="55"/>
      <c r="J491" s="55"/>
      <c r="K491" s="55"/>
      <c r="L491" s="55"/>
    </row>
    <row r="492" spans="1:12" ht="20.100000000000001" customHeight="1">
      <c r="A492" s="60" t="s">
        <v>698</v>
      </c>
      <c r="B492" s="61"/>
      <c r="C492" s="61"/>
      <c r="D492" s="61"/>
      <c r="E492" s="61"/>
      <c r="F492" s="61"/>
      <c r="G492" s="61"/>
      <c r="H492" s="61"/>
      <c r="I492" s="61"/>
      <c r="J492" s="61"/>
      <c r="K492" s="61"/>
      <c r="L492" s="61"/>
    </row>
    <row r="493" spans="1:12" ht="15" customHeight="1">
      <c r="A493" s="62" t="s">
        <v>530</v>
      </c>
      <c r="B493" s="63"/>
      <c r="C493" s="63"/>
      <c r="D493" s="63"/>
      <c r="E493" s="64" t="s">
        <v>360</v>
      </c>
      <c r="F493" s="65"/>
      <c r="G493" s="66" t="s">
        <v>361</v>
      </c>
      <c r="H493" s="64" t="s">
        <v>362</v>
      </c>
      <c r="I493" s="65"/>
      <c r="J493" s="64" t="s">
        <v>363</v>
      </c>
      <c r="K493" s="65"/>
      <c r="L493" s="66" t="s">
        <v>364</v>
      </c>
    </row>
    <row r="494" spans="1:12" ht="20.100000000000001" customHeight="1">
      <c r="A494" s="67" t="s">
        <v>686</v>
      </c>
      <c r="B494" s="68" t="s">
        <v>687</v>
      </c>
      <c r="C494" s="69"/>
      <c r="D494" s="69"/>
      <c r="E494" s="70" t="s">
        <v>397</v>
      </c>
      <c r="F494" s="71"/>
      <c r="G494" s="67" t="s">
        <v>398</v>
      </c>
      <c r="H494" s="72">
        <v>0.05</v>
      </c>
      <c r="I494" s="73"/>
      <c r="J494" s="74">
        <v>43.68</v>
      </c>
      <c r="K494" s="73"/>
      <c r="L494" s="75">
        <v>2.1800000000000002</v>
      </c>
    </row>
    <row r="495" spans="1:12" ht="20.100000000000001" customHeight="1">
      <c r="A495" s="67" t="s">
        <v>688</v>
      </c>
      <c r="B495" s="68" t="s">
        <v>689</v>
      </c>
      <c r="C495" s="69"/>
      <c r="D495" s="69"/>
      <c r="E495" s="70" t="s">
        <v>397</v>
      </c>
      <c r="F495" s="71"/>
      <c r="G495" s="67" t="s">
        <v>398</v>
      </c>
      <c r="H495" s="72">
        <v>0.2</v>
      </c>
      <c r="I495" s="73"/>
      <c r="J495" s="74">
        <v>96.34</v>
      </c>
      <c r="K495" s="73"/>
      <c r="L495" s="75">
        <v>19.260000000000002</v>
      </c>
    </row>
    <row r="496" spans="1:12" ht="15" customHeight="1">
      <c r="A496" s="55"/>
      <c r="B496" s="55"/>
      <c r="C496" s="55"/>
      <c r="D496" s="55"/>
      <c r="E496" s="55"/>
      <c r="F496" s="55"/>
      <c r="G496" s="55"/>
      <c r="H496" s="76" t="s">
        <v>534</v>
      </c>
      <c r="I496" s="77"/>
      <c r="J496" s="77"/>
      <c r="K496" s="77"/>
      <c r="L496" s="78">
        <v>21.44</v>
      </c>
    </row>
    <row r="497" spans="1:12" ht="15" customHeight="1">
      <c r="A497" s="62" t="s">
        <v>394</v>
      </c>
      <c r="B497" s="63"/>
      <c r="C497" s="63"/>
      <c r="D497" s="63"/>
      <c r="E497" s="64" t="s">
        <v>360</v>
      </c>
      <c r="F497" s="65"/>
      <c r="G497" s="66" t="s">
        <v>361</v>
      </c>
      <c r="H497" s="64" t="s">
        <v>362</v>
      </c>
      <c r="I497" s="65"/>
      <c r="J497" s="64" t="s">
        <v>363</v>
      </c>
      <c r="K497" s="65"/>
      <c r="L497" s="66" t="s">
        <v>364</v>
      </c>
    </row>
    <row r="498" spans="1:12" ht="15" customHeight="1">
      <c r="A498" s="67" t="s">
        <v>399</v>
      </c>
      <c r="B498" s="68" t="s">
        <v>400</v>
      </c>
      <c r="C498" s="69"/>
      <c r="D498" s="69"/>
      <c r="E498" s="70" t="s">
        <v>397</v>
      </c>
      <c r="F498" s="71"/>
      <c r="G498" s="67" t="s">
        <v>398</v>
      </c>
      <c r="H498" s="72">
        <v>1</v>
      </c>
      <c r="I498" s="73"/>
      <c r="J498" s="74">
        <v>22.11</v>
      </c>
      <c r="K498" s="73"/>
      <c r="L498" s="75">
        <v>22.11</v>
      </c>
    </row>
    <row r="499" spans="1:12" ht="15" customHeight="1">
      <c r="A499" s="67" t="s">
        <v>403</v>
      </c>
      <c r="B499" s="68" t="s">
        <v>404</v>
      </c>
      <c r="C499" s="69"/>
      <c r="D499" s="69"/>
      <c r="E499" s="70" t="s">
        <v>397</v>
      </c>
      <c r="F499" s="71"/>
      <c r="G499" s="67" t="s">
        <v>398</v>
      </c>
      <c r="H499" s="72">
        <v>2</v>
      </c>
      <c r="I499" s="73"/>
      <c r="J499" s="74">
        <v>15.53</v>
      </c>
      <c r="K499" s="73"/>
      <c r="L499" s="75">
        <v>31.06</v>
      </c>
    </row>
    <row r="500" spans="1:12" ht="15" customHeight="1">
      <c r="A500" s="55"/>
      <c r="B500" s="55"/>
      <c r="C500" s="55"/>
      <c r="D500" s="55"/>
      <c r="E500" s="55"/>
      <c r="F500" s="55"/>
      <c r="G500" s="55"/>
      <c r="H500" s="76" t="s">
        <v>405</v>
      </c>
      <c r="I500" s="77"/>
      <c r="J500" s="77"/>
      <c r="K500" s="77"/>
      <c r="L500" s="78">
        <v>53.17</v>
      </c>
    </row>
    <row r="501" spans="1:12" ht="15" customHeight="1">
      <c r="A501" s="62" t="s">
        <v>374</v>
      </c>
      <c r="B501" s="63"/>
      <c r="C501" s="63"/>
      <c r="D501" s="63"/>
      <c r="E501" s="64" t="s">
        <v>360</v>
      </c>
      <c r="F501" s="65"/>
      <c r="G501" s="66" t="s">
        <v>361</v>
      </c>
      <c r="H501" s="64" t="s">
        <v>362</v>
      </c>
      <c r="I501" s="65"/>
      <c r="J501" s="64" t="s">
        <v>363</v>
      </c>
      <c r="K501" s="65"/>
      <c r="L501" s="66" t="s">
        <v>364</v>
      </c>
    </row>
    <row r="502" spans="1:12" ht="15" customHeight="1">
      <c r="A502" s="67" t="s">
        <v>699</v>
      </c>
      <c r="B502" s="68" t="s">
        <v>700</v>
      </c>
      <c r="C502" s="69"/>
      <c r="D502" s="69"/>
      <c r="E502" s="70" t="s">
        <v>397</v>
      </c>
      <c r="F502" s="71"/>
      <c r="G502" s="67" t="s">
        <v>421</v>
      </c>
      <c r="H502" s="72">
        <v>1</v>
      </c>
      <c r="I502" s="73"/>
      <c r="J502" s="74">
        <v>227.8</v>
      </c>
      <c r="K502" s="73"/>
      <c r="L502" s="75">
        <v>227.8</v>
      </c>
    </row>
    <row r="503" spans="1:12" ht="15" customHeight="1">
      <c r="A503" s="55"/>
      <c r="B503" s="55"/>
      <c r="C503" s="55"/>
      <c r="D503" s="55"/>
      <c r="E503" s="55"/>
      <c r="F503" s="55"/>
      <c r="G503" s="55"/>
      <c r="H503" s="76" t="s">
        <v>378</v>
      </c>
      <c r="I503" s="77"/>
      <c r="J503" s="77"/>
      <c r="K503" s="77"/>
      <c r="L503" s="78">
        <v>227.8</v>
      </c>
    </row>
    <row r="504" spans="1:12" ht="15" customHeight="1">
      <c r="A504" s="62" t="s">
        <v>359</v>
      </c>
      <c r="B504" s="63"/>
      <c r="C504" s="63"/>
      <c r="D504" s="63"/>
      <c r="E504" s="64" t="s">
        <v>360</v>
      </c>
      <c r="F504" s="65"/>
      <c r="G504" s="66" t="s">
        <v>361</v>
      </c>
      <c r="H504" s="64" t="s">
        <v>362</v>
      </c>
      <c r="I504" s="65"/>
      <c r="J504" s="64" t="s">
        <v>363</v>
      </c>
      <c r="K504" s="65"/>
      <c r="L504" s="66" t="s">
        <v>364</v>
      </c>
    </row>
    <row r="505" spans="1:12" ht="15" customHeight="1">
      <c r="A505" s="67" t="s">
        <v>701</v>
      </c>
      <c r="B505" s="68" t="s">
        <v>702</v>
      </c>
      <c r="C505" s="69"/>
      <c r="D505" s="69"/>
      <c r="E505" s="70" t="s">
        <v>397</v>
      </c>
      <c r="F505" s="71"/>
      <c r="G505" s="67" t="s">
        <v>414</v>
      </c>
      <c r="H505" s="72">
        <v>5.28</v>
      </c>
      <c r="I505" s="73"/>
      <c r="J505" s="74">
        <v>13.08</v>
      </c>
      <c r="K505" s="73"/>
      <c r="L505" s="75">
        <v>69.06</v>
      </c>
    </row>
    <row r="506" spans="1:12" ht="15" customHeight="1">
      <c r="A506" s="67" t="s">
        <v>435</v>
      </c>
      <c r="B506" s="68" t="s">
        <v>436</v>
      </c>
      <c r="C506" s="69"/>
      <c r="D506" s="69"/>
      <c r="E506" s="70" t="s">
        <v>397</v>
      </c>
      <c r="F506" s="71"/>
      <c r="G506" s="67" t="s">
        <v>437</v>
      </c>
      <c r="H506" s="72">
        <v>3.5000000000000003E-2</v>
      </c>
      <c r="I506" s="73"/>
      <c r="J506" s="74">
        <v>394.75</v>
      </c>
      <c r="K506" s="73"/>
      <c r="L506" s="75">
        <v>13.81</v>
      </c>
    </row>
    <row r="507" spans="1:12" ht="15" customHeight="1">
      <c r="A507" s="55"/>
      <c r="B507" s="55"/>
      <c r="C507" s="55"/>
      <c r="D507" s="55"/>
      <c r="E507" s="55"/>
      <c r="F507" s="55"/>
      <c r="G507" s="55"/>
      <c r="H507" s="76" t="s">
        <v>371</v>
      </c>
      <c r="I507" s="77"/>
      <c r="J507" s="77"/>
      <c r="K507" s="77"/>
      <c r="L507" s="78">
        <v>82.87</v>
      </c>
    </row>
    <row r="508" spans="1:12" ht="15" customHeight="1">
      <c r="A508" s="55"/>
      <c r="B508" s="55"/>
      <c r="C508" s="55"/>
      <c r="D508" s="55"/>
      <c r="E508" s="55"/>
      <c r="F508" s="55"/>
      <c r="G508" s="55"/>
      <c r="H508" s="79" t="s">
        <v>372</v>
      </c>
      <c r="I508" s="80"/>
      <c r="J508" s="80"/>
      <c r="K508" s="80"/>
      <c r="L508" s="48">
        <v>385.28</v>
      </c>
    </row>
    <row r="509" spans="1:12" ht="9.9499999999999993" customHeight="1">
      <c r="A509" s="55"/>
      <c r="B509" s="55"/>
      <c r="C509" s="55"/>
      <c r="D509" s="55"/>
      <c r="E509" s="81" t="s">
        <v>357</v>
      </c>
      <c r="F509" s="82"/>
      <c r="G509" s="82"/>
      <c r="H509" s="55"/>
      <c r="I509" s="55"/>
      <c r="J509" s="55"/>
      <c r="K509" s="55"/>
      <c r="L509" s="55"/>
    </row>
    <row r="510" spans="1:12" ht="20.100000000000001" customHeight="1">
      <c r="A510" s="60" t="s">
        <v>703</v>
      </c>
      <c r="B510" s="61"/>
      <c r="C510" s="61"/>
      <c r="D510" s="61"/>
      <c r="E510" s="61"/>
      <c r="F510" s="61"/>
      <c r="G510" s="61"/>
      <c r="H510" s="61"/>
      <c r="I510" s="61"/>
      <c r="J510" s="61"/>
      <c r="K510" s="61"/>
      <c r="L510" s="61"/>
    </row>
    <row r="511" spans="1:12" ht="15" customHeight="1">
      <c r="A511" s="62" t="s">
        <v>530</v>
      </c>
      <c r="B511" s="63"/>
      <c r="C511" s="63"/>
      <c r="D511" s="63"/>
      <c r="E511" s="64" t="s">
        <v>360</v>
      </c>
      <c r="F511" s="65"/>
      <c r="G511" s="66" t="s">
        <v>361</v>
      </c>
      <c r="H511" s="64" t="s">
        <v>362</v>
      </c>
      <c r="I511" s="65"/>
      <c r="J511" s="64" t="s">
        <v>363</v>
      </c>
      <c r="K511" s="65"/>
      <c r="L511" s="66" t="s">
        <v>364</v>
      </c>
    </row>
    <row r="512" spans="1:12" ht="20.100000000000001" customHeight="1">
      <c r="A512" s="67" t="s">
        <v>686</v>
      </c>
      <c r="B512" s="68" t="s">
        <v>687</v>
      </c>
      <c r="C512" s="69"/>
      <c r="D512" s="69"/>
      <c r="E512" s="70" t="s">
        <v>397</v>
      </c>
      <c r="F512" s="71"/>
      <c r="G512" s="67" t="s">
        <v>398</v>
      </c>
      <c r="H512" s="72">
        <v>2.5000000000000001E-2</v>
      </c>
      <c r="I512" s="73"/>
      <c r="J512" s="74">
        <v>43.68</v>
      </c>
      <c r="K512" s="73"/>
      <c r="L512" s="75">
        <v>1.0900000000000001</v>
      </c>
    </row>
    <row r="513" spans="1:12" ht="20.100000000000001" customHeight="1">
      <c r="A513" s="67" t="s">
        <v>688</v>
      </c>
      <c r="B513" s="68" t="s">
        <v>689</v>
      </c>
      <c r="C513" s="69"/>
      <c r="D513" s="69"/>
      <c r="E513" s="70" t="s">
        <v>397</v>
      </c>
      <c r="F513" s="71"/>
      <c r="G513" s="67" t="s">
        <v>398</v>
      </c>
      <c r="H513" s="72">
        <v>0.1</v>
      </c>
      <c r="I513" s="73"/>
      <c r="J513" s="74">
        <v>96.34</v>
      </c>
      <c r="K513" s="73"/>
      <c r="L513" s="75">
        <v>9.6300000000000008</v>
      </c>
    </row>
    <row r="514" spans="1:12" ht="15" customHeight="1">
      <c r="A514" s="55"/>
      <c r="B514" s="55"/>
      <c r="C514" s="55"/>
      <c r="D514" s="55"/>
      <c r="E514" s="55"/>
      <c r="F514" s="55"/>
      <c r="G514" s="55"/>
      <c r="H514" s="76" t="s">
        <v>534</v>
      </c>
      <c r="I514" s="77"/>
      <c r="J514" s="77"/>
      <c r="K514" s="77"/>
      <c r="L514" s="78">
        <v>10.72</v>
      </c>
    </row>
    <row r="515" spans="1:12" ht="15" customHeight="1">
      <c r="A515" s="62" t="s">
        <v>394</v>
      </c>
      <c r="B515" s="63"/>
      <c r="C515" s="63"/>
      <c r="D515" s="63"/>
      <c r="E515" s="64" t="s">
        <v>360</v>
      </c>
      <c r="F515" s="65"/>
      <c r="G515" s="66" t="s">
        <v>361</v>
      </c>
      <c r="H515" s="64" t="s">
        <v>362</v>
      </c>
      <c r="I515" s="65"/>
      <c r="J515" s="64" t="s">
        <v>363</v>
      </c>
      <c r="K515" s="65"/>
      <c r="L515" s="66" t="s">
        <v>364</v>
      </c>
    </row>
    <row r="516" spans="1:12" ht="15" customHeight="1">
      <c r="A516" s="67" t="s">
        <v>399</v>
      </c>
      <c r="B516" s="68" t="s">
        <v>400</v>
      </c>
      <c r="C516" s="69"/>
      <c r="D516" s="69"/>
      <c r="E516" s="70" t="s">
        <v>397</v>
      </c>
      <c r="F516" s="71"/>
      <c r="G516" s="67" t="s">
        <v>398</v>
      </c>
      <c r="H516" s="72">
        <v>1.75</v>
      </c>
      <c r="I516" s="73"/>
      <c r="J516" s="74">
        <v>22.11</v>
      </c>
      <c r="K516" s="73"/>
      <c r="L516" s="75">
        <v>38.69</v>
      </c>
    </row>
    <row r="517" spans="1:12" ht="15" customHeight="1">
      <c r="A517" s="67" t="s">
        <v>403</v>
      </c>
      <c r="B517" s="68" t="s">
        <v>404</v>
      </c>
      <c r="C517" s="69"/>
      <c r="D517" s="69"/>
      <c r="E517" s="70" t="s">
        <v>397</v>
      </c>
      <c r="F517" s="71"/>
      <c r="G517" s="67" t="s">
        <v>398</v>
      </c>
      <c r="H517" s="72">
        <v>1.6</v>
      </c>
      <c r="I517" s="73"/>
      <c r="J517" s="74">
        <v>15.53</v>
      </c>
      <c r="K517" s="73"/>
      <c r="L517" s="75">
        <v>24.84</v>
      </c>
    </row>
    <row r="518" spans="1:12" ht="15" customHeight="1">
      <c r="A518" s="55"/>
      <c r="B518" s="55"/>
      <c r="C518" s="55"/>
      <c r="D518" s="55"/>
      <c r="E518" s="55"/>
      <c r="F518" s="55"/>
      <c r="G518" s="55"/>
      <c r="H518" s="76" t="s">
        <v>405</v>
      </c>
      <c r="I518" s="77"/>
      <c r="J518" s="77"/>
      <c r="K518" s="77"/>
      <c r="L518" s="78">
        <v>63.53</v>
      </c>
    </row>
    <row r="519" spans="1:12" ht="15" customHeight="1">
      <c r="A519" s="62" t="s">
        <v>374</v>
      </c>
      <c r="B519" s="63"/>
      <c r="C519" s="63"/>
      <c r="D519" s="63"/>
      <c r="E519" s="64" t="s">
        <v>360</v>
      </c>
      <c r="F519" s="65"/>
      <c r="G519" s="66" t="s">
        <v>361</v>
      </c>
      <c r="H519" s="64" t="s">
        <v>362</v>
      </c>
      <c r="I519" s="65"/>
      <c r="J519" s="64" t="s">
        <v>363</v>
      </c>
      <c r="K519" s="65"/>
      <c r="L519" s="66" t="s">
        <v>364</v>
      </c>
    </row>
    <row r="520" spans="1:12" ht="20.100000000000001" customHeight="1">
      <c r="A520" s="67" t="s">
        <v>704</v>
      </c>
      <c r="B520" s="68" t="s">
        <v>705</v>
      </c>
      <c r="C520" s="69"/>
      <c r="D520" s="69"/>
      <c r="E520" s="70" t="s">
        <v>397</v>
      </c>
      <c r="F520" s="71"/>
      <c r="G520" s="67" t="s">
        <v>408</v>
      </c>
      <c r="H520" s="72">
        <v>1</v>
      </c>
      <c r="I520" s="73"/>
      <c r="J520" s="74">
        <v>285.17</v>
      </c>
      <c r="K520" s="73"/>
      <c r="L520" s="75">
        <v>285.17</v>
      </c>
    </row>
    <row r="521" spans="1:12" ht="15" customHeight="1">
      <c r="A521" s="55"/>
      <c r="B521" s="55"/>
      <c r="C521" s="55"/>
      <c r="D521" s="55"/>
      <c r="E521" s="55"/>
      <c r="F521" s="55"/>
      <c r="G521" s="55"/>
      <c r="H521" s="76" t="s">
        <v>378</v>
      </c>
      <c r="I521" s="77"/>
      <c r="J521" s="77"/>
      <c r="K521" s="77"/>
      <c r="L521" s="78">
        <v>285.17</v>
      </c>
    </row>
    <row r="522" spans="1:12" ht="15" customHeight="1">
      <c r="A522" s="62" t="s">
        <v>359</v>
      </c>
      <c r="B522" s="63"/>
      <c r="C522" s="63"/>
      <c r="D522" s="63"/>
      <c r="E522" s="64" t="s">
        <v>360</v>
      </c>
      <c r="F522" s="65"/>
      <c r="G522" s="66" t="s">
        <v>361</v>
      </c>
      <c r="H522" s="64" t="s">
        <v>362</v>
      </c>
      <c r="I522" s="65"/>
      <c r="J522" s="64" t="s">
        <v>363</v>
      </c>
      <c r="K522" s="65"/>
      <c r="L522" s="66" t="s">
        <v>364</v>
      </c>
    </row>
    <row r="523" spans="1:12" ht="15" customHeight="1">
      <c r="A523" s="67" t="s">
        <v>690</v>
      </c>
      <c r="B523" s="68" t="s">
        <v>691</v>
      </c>
      <c r="C523" s="69"/>
      <c r="D523" s="69"/>
      <c r="E523" s="70" t="s">
        <v>397</v>
      </c>
      <c r="F523" s="71"/>
      <c r="G523" s="67" t="s">
        <v>414</v>
      </c>
      <c r="H523" s="72">
        <v>7.57</v>
      </c>
      <c r="I523" s="73"/>
      <c r="J523" s="74">
        <v>12.71</v>
      </c>
      <c r="K523" s="73"/>
      <c r="L523" s="75">
        <v>96.21</v>
      </c>
    </row>
    <row r="524" spans="1:12" ht="15" customHeight="1">
      <c r="A524" s="67" t="s">
        <v>706</v>
      </c>
      <c r="B524" s="68" t="s">
        <v>707</v>
      </c>
      <c r="C524" s="69"/>
      <c r="D524" s="69"/>
      <c r="E524" s="70" t="s">
        <v>397</v>
      </c>
      <c r="F524" s="71"/>
      <c r="G524" s="67" t="s">
        <v>411</v>
      </c>
      <c r="H524" s="72">
        <v>0.66</v>
      </c>
      <c r="I524" s="73"/>
      <c r="J524" s="74">
        <v>216.08</v>
      </c>
      <c r="K524" s="73"/>
      <c r="L524" s="75">
        <v>142.61000000000001</v>
      </c>
    </row>
    <row r="525" spans="1:12" ht="15" customHeight="1">
      <c r="A525" s="67" t="s">
        <v>435</v>
      </c>
      <c r="B525" s="68" t="s">
        <v>436</v>
      </c>
      <c r="C525" s="69"/>
      <c r="D525" s="69"/>
      <c r="E525" s="70" t="s">
        <v>397</v>
      </c>
      <c r="F525" s="71"/>
      <c r="G525" s="67" t="s">
        <v>437</v>
      </c>
      <c r="H525" s="72">
        <v>0.01</v>
      </c>
      <c r="I525" s="73"/>
      <c r="J525" s="74">
        <v>394.75</v>
      </c>
      <c r="K525" s="73"/>
      <c r="L525" s="75">
        <v>3.94</v>
      </c>
    </row>
    <row r="526" spans="1:12" ht="20.100000000000001" customHeight="1">
      <c r="A526" s="67" t="s">
        <v>692</v>
      </c>
      <c r="B526" s="68" t="s">
        <v>693</v>
      </c>
      <c r="C526" s="69"/>
      <c r="D526" s="69"/>
      <c r="E526" s="70" t="s">
        <v>397</v>
      </c>
      <c r="F526" s="71"/>
      <c r="G526" s="67" t="s">
        <v>437</v>
      </c>
      <c r="H526" s="72">
        <v>0.19</v>
      </c>
      <c r="I526" s="73"/>
      <c r="J526" s="74">
        <v>476.22</v>
      </c>
      <c r="K526" s="73"/>
      <c r="L526" s="75">
        <v>90.48</v>
      </c>
    </row>
    <row r="527" spans="1:12" ht="15" customHeight="1">
      <c r="A527" s="67" t="s">
        <v>694</v>
      </c>
      <c r="B527" s="68" t="s">
        <v>695</v>
      </c>
      <c r="C527" s="69"/>
      <c r="D527" s="69"/>
      <c r="E527" s="70" t="s">
        <v>397</v>
      </c>
      <c r="F527" s="71"/>
      <c r="G527" s="67" t="s">
        <v>411</v>
      </c>
      <c r="H527" s="72">
        <v>1.43</v>
      </c>
      <c r="I527" s="73"/>
      <c r="J527" s="74">
        <v>69.62</v>
      </c>
      <c r="K527" s="73"/>
      <c r="L527" s="75">
        <v>99.55</v>
      </c>
    </row>
    <row r="528" spans="1:12" ht="15" customHeight="1">
      <c r="A528" s="55"/>
      <c r="B528" s="55"/>
      <c r="C528" s="55"/>
      <c r="D528" s="55"/>
      <c r="E528" s="55"/>
      <c r="F528" s="55"/>
      <c r="G528" s="55"/>
      <c r="H528" s="76" t="s">
        <v>371</v>
      </c>
      <c r="I528" s="77"/>
      <c r="J528" s="77"/>
      <c r="K528" s="77"/>
      <c r="L528" s="78">
        <v>432.79</v>
      </c>
    </row>
    <row r="529" spans="1:12" ht="15" customHeight="1">
      <c r="A529" s="55"/>
      <c r="B529" s="55"/>
      <c r="C529" s="55"/>
      <c r="D529" s="55"/>
      <c r="E529" s="55"/>
      <c r="F529" s="55"/>
      <c r="G529" s="55"/>
      <c r="H529" s="79" t="s">
        <v>372</v>
      </c>
      <c r="I529" s="80"/>
      <c r="J529" s="80"/>
      <c r="K529" s="80"/>
      <c r="L529" s="48">
        <v>792.21</v>
      </c>
    </row>
    <row r="530" spans="1:12" ht="9.9499999999999993" customHeight="1">
      <c r="A530" s="55"/>
      <c r="B530" s="55"/>
      <c r="C530" s="55"/>
      <c r="D530" s="55"/>
      <c r="E530" s="81" t="s">
        <v>357</v>
      </c>
      <c r="F530" s="82"/>
      <c r="G530" s="82"/>
      <c r="H530" s="55"/>
      <c r="I530" s="55"/>
      <c r="J530" s="55"/>
      <c r="K530" s="55"/>
      <c r="L530" s="55"/>
    </row>
    <row r="531" spans="1:12" ht="20.100000000000001" customHeight="1">
      <c r="A531" s="60" t="s">
        <v>708</v>
      </c>
      <c r="B531" s="61"/>
      <c r="C531" s="61"/>
      <c r="D531" s="61"/>
      <c r="E531" s="61"/>
      <c r="F531" s="61"/>
      <c r="G531" s="61"/>
      <c r="H531" s="61"/>
      <c r="I531" s="61"/>
      <c r="J531" s="61"/>
      <c r="K531" s="61"/>
      <c r="L531" s="61"/>
    </row>
    <row r="532" spans="1:12" ht="15" customHeight="1">
      <c r="A532" s="62" t="s">
        <v>394</v>
      </c>
      <c r="B532" s="63"/>
      <c r="C532" s="63"/>
      <c r="D532" s="63"/>
      <c r="E532" s="64" t="s">
        <v>360</v>
      </c>
      <c r="F532" s="65"/>
      <c r="G532" s="66" t="s">
        <v>361</v>
      </c>
      <c r="H532" s="64" t="s">
        <v>362</v>
      </c>
      <c r="I532" s="65"/>
      <c r="J532" s="64" t="s">
        <v>363</v>
      </c>
      <c r="K532" s="65"/>
      <c r="L532" s="66" t="s">
        <v>364</v>
      </c>
    </row>
    <row r="533" spans="1:12" ht="15" customHeight="1">
      <c r="A533" s="67" t="s">
        <v>399</v>
      </c>
      <c r="B533" s="68" t="s">
        <v>400</v>
      </c>
      <c r="C533" s="69"/>
      <c r="D533" s="69"/>
      <c r="E533" s="70" t="s">
        <v>397</v>
      </c>
      <c r="F533" s="71"/>
      <c r="G533" s="67" t="s">
        <v>398</v>
      </c>
      <c r="H533" s="72">
        <v>2.5</v>
      </c>
      <c r="I533" s="73"/>
      <c r="J533" s="74">
        <v>22.11</v>
      </c>
      <c r="K533" s="73"/>
      <c r="L533" s="75">
        <v>55.27</v>
      </c>
    </row>
    <row r="534" spans="1:12" ht="15" customHeight="1">
      <c r="A534" s="67" t="s">
        <v>403</v>
      </c>
      <c r="B534" s="68" t="s">
        <v>404</v>
      </c>
      <c r="C534" s="69"/>
      <c r="D534" s="69"/>
      <c r="E534" s="70" t="s">
        <v>397</v>
      </c>
      <c r="F534" s="71"/>
      <c r="G534" s="67" t="s">
        <v>398</v>
      </c>
      <c r="H534" s="72">
        <v>2.5</v>
      </c>
      <c r="I534" s="73"/>
      <c r="J534" s="74">
        <v>15.53</v>
      </c>
      <c r="K534" s="73"/>
      <c r="L534" s="75">
        <v>38.82</v>
      </c>
    </row>
    <row r="535" spans="1:12" ht="15" customHeight="1">
      <c r="A535" s="55"/>
      <c r="B535" s="55"/>
      <c r="C535" s="55"/>
      <c r="D535" s="55"/>
      <c r="E535" s="55"/>
      <c r="F535" s="55"/>
      <c r="G535" s="55"/>
      <c r="H535" s="76" t="s">
        <v>405</v>
      </c>
      <c r="I535" s="77"/>
      <c r="J535" s="77"/>
      <c r="K535" s="77"/>
      <c r="L535" s="78">
        <v>94.09</v>
      </c>
    </row>
    <row r="536" spans="1:12" ht="15" customHeight="1">
      <c r="A536" s="62" t="s">
        <v>359</v>
      </c>
      <c r="B536" s="63"/>
      <c r="C536" s="63"/>
      <c r="D536" s="63"/>
      <c r="E536" s="64" t="s">
        <v>360</v>
      </c>
      <c r="F536" s="65"/>
      <c r="G536" s="66" t="s">
        <v>361</v>
      </c>
      <c r="H536" s="64" t="s">
        <v>362</v>
      </c>
      <c r="I536" s="65"/>
      <c r="J536" s="64" t="s">
        <v>363</v>
      </c>
      <c r="K536" s="65"/>
      <c r="L536" s="66" t="s">
        <v>364</v>
      </c>
    </row>
    <row r="537" spans="1:12" ht="15" customHeight="1">
      <c r="A537" s="67" t="s">
        <v>706</v>
      </c>
      <c r="B537" s="68" t="s">
        <v>707</v>
      </c>
      <c r="C537" s="69"/>
      <c r="D537" s="69"/>
      <c r="E537" s="70" t="s">
        <v>397</v>
      </c>
      <c r="F537" s="71"/>
      <c r="G537" s="67" t="s">
        <v>411</v>
      </c>
      <c r="H537" s="72">
        <v>3.72</v>
      </c>
      <c r="I537" s="73"/>
      <c r="J537" s="74">
        <v>216.08</v>
      </c>
      <c r="K537" s="73"/>
      <c r="L537" s="75">
        <v>803.81</v>
      </c>
    </row>
    <row r="538" spans="1:12" ht="15" customHeight="1">
      <c r="A538" s="67" t="s">
        <v>435</v>
      </c>
      <c r="B538" s="68" t="s">
        <v>436</v>
      </c>
      <c r="C538" s="69"/>
      <c r="D538" s="69"/>
      <c r="E538" s="70" t="s">
        <v>397</v>
      </c>
      <c r="F538" s="71"/>
      <c r="G538" s="67" t="s">
        <v>437</v>
      </c>
      <c r="H538" s="72">
        <v>6.0999999999999999E-2</v>
      </c>
      <c r="I538" s="73"/>
      <c r="J538" s="74">
        <v>394.75</v>
      </c>
      <c r="K538" s="73"/>
      <c r="L538" s="75">
        <v>24.07</v>
      </c>
    </row>
    <row r="539" spans="1:12" ht="20.100000000000001" customHeight="1">
      <c r="A539" s="67" t="s">
        <v>692</v>
      </c>
      <c r="B539" s="68" t="s">
        <v>693</v>
      </c>
      <c r="C539" s="69"/>
      <c r="D539" s="69"/>
      <c r="E539" s="70" t="s">
        <v>397</v>
      </c>
      <c r="F539" s="71"/>
      <c r="G539" s="67" t="s">
        <v>437</v>
      </c>
      <c r="H539" s="72">
        <v>0.185</v>
      </c>
      <c r="I539" s="73"/>
      <c r="J539" s="74">
        <v>476.22</v>
      </c>
      <c r="K539" s="73"/>
      <c r="L539" s="75">
        <v>88.1</v>
      </c>
    </row>
    <row r="540" spans="1:12" ht="15" customHeight="1">
      <c r="A540" s="67" t="s">
        <v>709</v>
      </c>
      <c r="B540" s="68" t="s">
        <v>710</v>
      </c>
      <c r="C540" s="69"/>
      <c r="D540" s="69"/>
      <c r="E540" s="70" t="s">
        <v>397</v>
      </c>
      <c r="F540" s="71"/>
      <c r="G540" s="67" t="s">
        <v>437</v>
      </c>
      <c r="H540" s="72">
        <v>1.6839999999999999</v>
      </c>
      <c r="I540" s="73"/>
      <c r="J540" s="74">
        <v>46.59</v>
      </c>
      <c r="K540" s="73"/>
      <c r="L540" s="75">
        <v>78.45</v>
      </c>
    </row>
    <row r="541" spans="1:12" ht="15" customHeight="1">
      <c r="A541" s="67" t="s">
        <v>711</v>
      </c>
      <c r="B541" s="68" t="s">
        <v>712</v>
      </c>
      <c r="C541" s="69"/>
      <c r="D541" s="69"/>
      <c r="E541" s="70" t="s">
        <v>397</v>
      </c>
      <c r="F541" s="71"/>
      <c r="G541" s="67" t="s">
        <v>411</v>
      </c>
      <c r="H541" s="72">
        <v>0.22</v>
      </c>
      <c r="I541" s="73"/>
      <c r="J541" s="74">
        <v>62.81</v>
      </c>
      <c r="K541" s="73"/>
      <c r="L541" s="75">
        <v>13.81</v>
      </c>
    </row>
    <row r="542" spans="1:12" ht="15" customHeight="1">
      <c r="A542" s="67" t="s">
        <v>696</v>
      </c>
      <c r="B542" s="68" t="s">
        <v>697</v>
      </c>
      <c r="C542" s="69"/>
      <c r="D542" s="69"/>
      <c r="E542" s="70" t="s">
        <v>397</v>
      </c>
      <c r="F542" s="71"/>
      <c r="G542" s="67" t="s">
        <v>411</v>
      </c>
      <c r="H542" s="72">
        <v>1.242</v>
      </c>
      <c r="I542" s="73"/>
      <c r="J542" s="74">
        <v>5.12</v>
      </c>
      <c r="K542" s="73"/>
      <c r="L542" s="75">
        <v>6.35</v>
      </c>
    </row>
    <row r="543" spans="1:12" ht="15" customHeight="1">
      <c r="A543" s="55"/>
      <c r="B543" s="55"/>
      <c r="C543" s="55"/>
      <c r="D543" s="55"/>
      <c r="E543" s="55"/>
      <c r="F543" s="55"/>
      <c r="G543" s="55"/>
      <c r="H543" s="76" t="s">
        <v>371</v>
      </c>
      <c r="I543" s="77"/>
      <c r="J543" s="77"/>
      <c r="K543" s="77"/>
      <c r="L543" s="78">
        <v>1014.59</v>
      </c>
    </row>
    <row r="544" spans="1:12" ht="15" customHeight="1">
      <c r="A544" s="55"/>
      <c r="B544" s="55"/>
      <c r="C544" s="55"/>
      <c r="D544" s="55"/>
      <c r="E544" s="55"/>
      <c r="F544" s="55"/>
      <c r="G544" s="55"/>
      <c r="H544" s="79" t="s">
        <v>372</v>
      </c>
      <c r="I544" s="80"/>
      <c r="J544" s="80"/>
      <c r="K544" s="80"/>
      <c r="L544" s="48">
        <v>1108.68</v>
      </c>
    </row>
    <row r="545" spans="1:12" ht="9.9499999999999993" customHeight="1">
      <c r="A545" s="55"/>
      <c r="B545" s="55"/>
      <c r="C545" s="55"/>
      <c r="D545" s="55"/>
      <c r="E545" s="81" t="s">
        <v>357</v>
      </c>
      <c r="F545" s="82"/>
      <c r="G545" s="82"/>
      <c r="H545" s="55"/>
      <c r="I545" s="55"/>
      <c r="J545" s="55"/>
      <c r="K545" s="55"/>
      <c r="L545" s="55"/>
    </row>
    <row r="546" spans="1:12" ht="20.100000000000001" customHeight="1">
      <c r="A546" s="60" t="s">
        <v>713</v>
      </c>
      <c r="B546" s="61"/>
      <c r="C546" s="61"/>
      <c r="D546" s="61"/>
      <c r="E546" s="61"/>
      <c r="F546" s="61"/>
      <c r="G546" s="61"/>
      <c r="H546" s="61"/>
      <c r="I546" s="61"/>
      <c r="J546" s="61"/>
      <c r="K546" s="61"/>
      <c r="L546" s="61"/>
    </row>
    <row r="547" spans="1:12" ht="15" customHeight="1">
      <c r="A547" s="62" t="s">
        <v>394</v>
      </c>
      <c r="B547" s="63"/>
      <c r="C547" s="63"/>
      <c r="D547" s="63"/>
      <c r="E547" s="64" t="s">
        <v>360</v>
      </c>
      <c r="F547" s="65"/>
      <c r="G547" s="66" t="s">
        <v>361</v>
      </c>
      <c r="H547" s="64" t="s">
        <v>362</v>
      </c>
      <c r="I547" s="65"/>
      <c r="J547" s="64" t="s">
        <v>363</v>
      </c>
      <c r="K547" s="65"/>
      <c r="L547" s="66" t="s">
        <v>364</v>
      </c>
    </row>
    <row r="548" spans="1:12" ht="15" customHeight="1">
      <c r="A548" s="67" t="s">
        <v>399</v>
      </c>
      <c r="B548" s="68" t="s">
        <v>400</v>
      </c>
      <c r="C548" s="69"/>
      <c r="D548" s="69"/>
      <c r="E548" s="70" t="s">
        <v>397</v>
      </c>
      <c r="F548" s="71"/>
      <c r="G548" s="67" t="s">
        <v>398</v>
      </c>
      <c r="H548" s="72">
        <v>4.5</v>
      </c>
      <c r="I548" s="73"/>
      <c r="J548" s="74">
        <v>22.11</v>
      </c>
      <c r="K548" s="73"/>
      <c r="L548" s="75">
        <v>99.49</v>
      </c>
    </row>
    <row r="549" spans="1:12" ht="15" customHeight="1">
      <c r="A549" s="67" t="s">
        <v>403</v>
      </c>
      <c r="B549" s="68" t="s">
        <v>404</v>
      </c>
      <c r="C549" s="69"/>
      <c r="D549" s="69"/>
      <c r="E549" s="70" t="s">
        <v>397</v>
      </c>
      <c r="F549" s="71"/>
      <c r="G549" s="67" t="s">
        <v>398</v>
      </c>
      <c r="H549" s="72">
        <v>4.5</v>
      </c>
      <c r="I549" s="73"/>
      <c r="J549" s="74">
        <v>15.53</v>
      </c>
      <c r="K549" s="73"/>
      <c r="L549" s="75">
        <v>69.88</v>
      </c>
    </row>
    <row r="550" spans="1:12" ht="15" customHeight="1">
      <c r="A550" s="55"/>
      <c r="B550" s="55"/>
      <c r="C550" s="55"/>
      <c r="D550" s="55"/>
      <c r="E550" s="55"/>
      <c r="F550" s="55"/>
      <c r="G550" s="55"/>
      <c r="H550" s="76" t="s">
        <v>405</v>
      </c>
      <c r="I550" s="77"/>
      <c r="J550" s="77"/>
      <c r="K550" s="77"/>
      <c r="L550" s="78">
        <v>169.37</v>
      </c>
    </row>
    <row r="551" spans="1:12" ht="15" customHeight="1">
      <c r="A551" s="62" t="s">
        <v>359</v>
      </c>
      <c r="B551" s="63"/>
      <c r="C551" s="63"/>
      <c r="D551" s="63"/>
      <c r="E551" s="64" t="s">
        <v>360</v>
      </c>
      <c r="F551" s="65"/>
      <c r="G551" s="66" t="s">
        <v>361</v>
      </c>
      <c r="H551" s="64" t="s">
        <v>362</v>
      </c>
      <c r="I551" s="65"/>
      <c r="J551" s="64" t="s">
        <v>363</v>
      </c>
      <c r="K551" s="65"/>
      <c r="L551" s="66" t="s">
        <v>364</v>
      </c>
    </row>
    <row r="552" spans="1:12" ht="15" customHeight="1">
      <c r="A552" s="67" t="s">
        <v>690</v>
      </c>
      <c r="B552" s="68" t="s">
        <v>691</v>
      </c>
      <c r="C552" s="69"/>
      <c r="D552" s="69"/>
      <c r="E552" s="70" t="s">
        <v>397</v>
      </c>
      <c r="F552" s="71"/>
      <c r="G552" s="67" t="s">
        <v>414</v>
      </c>
      <c r="H552" s="72">
        <v>5.6</v>
      </c>
      <c r="I552" s="73"/>
      <c r="J552" s="74">
        <v>12.71</v>
      </c>
      <c r="K552" s="73"/>
      <c r="L552" s="75">
        <v>71.17</v>
      </c>
    </row>
    <row r="553" spans="1:12" ht="15" customHeight="1">
      <c r="A553" s="67" t="s">
        <v>706</v>
      </c>
      <c r="B553" s="68" t="s">
        <v>707</v>
      </c>
      <c r="C553" s="69"/>
      <c r="D553" s="69"/>
      <c r="E553" s="70" t="s">
        <v>397</v>
      </c>
      <c r="F553" s="71"/>
      <c r="G553" s="67" t="s">
        <v>411</v>
      </c>
      <c r="H553" s="72">
        <v>6.12</v>
      </c>
      <c r="I553" s="73"/>
      <c r="J553" s="74">
        <v>216.08</v>
      </c>
      <c r="K553" s="73"/>
      <c r="L553" s="75">
        <v>1322.4</v>
      </c>
    </row>
    <row r="554" spans="1:12" ht="15" customHeight="1">
      <c r="A554" s="67" t="s">
        <v>435</v>
      </c>
      <c r="B554" s="68" t="s">
        <v>436</v>
      </c>
      <c r="C554" s="69"/>
      <c r="D554" s="69"/>
      <c r="E554" s="70" t="s">
        <v>397</v>
      </c>
      <c r="F554" s="71"/>
      <c r="G554" s="67" t="s">
        <v>437</v>
      </c>
      <c r="H554" s="72">
        <v>0.11</v>
      </c>
      <c r="I554" s="73"/>
      <c r="J554" s="74">
        <v>394.75</v>
      </c>
      <c r="K554" s="73"/>
      <c r="L554" s="75">
        <v>43.42</v>
      </c>
    </row>
    <row r="555" spans="1:12" ht="20.100000000000001" customHeight="1">
      <c r="A555" s="67" t="s">
        <v>692</v>
      </c>
      <c r="B555" s="68" t="s">
        <v>693</v>
      </c>
      <c r="C555" s="69"/>
      <c r="D555" s="69"/>
      <c r="E555" s="70" t="s">
        <v>397</v>
      </c>
      <c r="F555" s="71"/>
      <c r="G555" s="67" t="s">
        <v>437</v>
      </c>
      <c r="H555" s="72">
        <v>0.40799999999999997</v>
      </c>
      <c r="I555" s="73"/>
      <c r="J555" s="74">
        <v>476.22</v>
      </c>
      <c r="K555" s="73"/>
      <c r="L555" s="75">
        <v>194.29</v>
      </c>
    </row>
    <row r="556" spans="1:12" ht="15" customHeight="1">
      <c r="A556" s="67" t="s">
        <v>709</v>
      </c>
      <c r="B556" s="68" t="s">
        <v>710</v>
      </c>
      <c r="C556" s="69"/>
      <c r="D556" s="69"/>
      <c r="E556" s="70" t="s">
        <v>397</v>
      </c>
      <c r="F556" s="71"/>
      <c r="G556" s="67" t="s">
        <v>437</v>
      </c>
      <c r="H556" s="72">
        <v>3.19</v>
      </c>
      <c r="I556" s="73"/>
      <c r="J556" s="74">
        <v>46.59</v>
      </c>
      <c r="K556" s="73"/>
      <c r="L556" s="75">
        <v>148.62</v>
      </c>
    </row>
    <row r="557" spans="1:12" ht="15" customHeight="1">
      <c r="A557" s="67" t="s">
        <v>711</v>
      </c>
      <c r="B557" s="68" t="s">
        <v>712</v>
      </c>
      <c r="C557" s="69"/>
      <c r="D557" s="69"/>
      <c r="E557" s="70" t="s">
        <v>397</v>
      </c>
      <c r="F557" s="71"/>
      <c r="G557" s="67" t="s">
        <v>411</v>
      </c>
      <c r="H557" s="72">
        <v>0.79100000000000004</v>
      </c>
      <c r="I557" s="73"/>
      <c r="J557" s="74">
        <v>62.81</v>
      </c>
      <c r="K557" s="73"/>
      <c r="L557" s="75">
        <v>49.68</v>
      </c>
    </row>
    <row r="558" spans="1:12" ht="15" customHeight="1">
      <c r="A558" s="67" t="s">
        <v>696</v>
      </c>
      <c r="B558" s="68" t="s">
        <v>697</v>
      </c>
      <c r="C558" s="69"/>
      <c r="D558" s="69"/>
      <c r="E558" s="70" t="s">
        <v>397</v>
      </c>
      <c r="F558" s="71"/>
      <c r="G558" s="67" t="s">
        <v>411</v>
      </c>
      <c r="H558" s="72">
        <v>2.355</v>
      </c>
      <c r="I558" s="73"/>
      <c r="J558" s="74">
        <v>5.12</v>
      </c>
      <c r="K558" s="73"/>
      <c r="L558" s="75">
        <v>12.05</v>
      </c>
    </row>
    <row r="559" spans="1:12" ht="15" customHeight="1">
      <c r="A559" s="55"/>
      <c r="B559" s="55"/>
      <c r="C559" s="55"/>
      <c r="D559" s="55"/>
      <c r="E559" s="55"/>
      <c r="F559" s="55"/>
      <c r="G559" s="55"/>
      <c r="H559" s="76" t="s">
        <v>371</v>
      </c>
      <c r="I559" s="77"/>
      <c r="J559" s="77"/>
      <c r="K559" s="77"/>
      <c r="L559" s="78">
        <v>1841.63</v>
      </c>
    </row>
    <row r="560" spans="1:12" ht="15" customHeight="1">
      <c r="A560" s="55"/>
      <c r="B560" s="55"/>
      <c r="C560" s="55"/>
      <c r="D560" s="55"/>
      <c r="E560" s="55"/>
      <c r="F560" s="55"/>
      <c r="G560" s="55"/>
      <c r="H560" s="79" t="s">
        <v>372</v>
      </c>
      <c r="I560" s="80"/>
      <c r="J560" s="80"/>
      <c r="K560" s="80"/>
      <c r="L560" s="48">
        <v>2011</v>
      </c>
    </row>
    <row r="561" spans="1:12" ht="9.9499999999999993" customHeight="1">
      <c r="A561" s="55"/>
      <c r="B561" s="55"/>
      <c r="C561" s="55"/>
      <c r="D561" s="55"/>
      <c r="E561" s="81" t="s">
        <v>357</v>
      </c>
      <c r="F561" s="82"/>
      <c r="G561" s="82"/>
      <c r="H561" s="55"/>
      <c r="I561" s="55"/>
      <c r="J561" s="55"/>
      <c r="K561" s="55"/>
      <c r="L561" s="55"/>
    </row>
    <row r="562" spans="1:12" ht="20.100000000000001" customHeight="1">
      <c r="A562" s="60" t="s">
        <v>714</v>
      </c>
      <c r="B562" s="61"/>
      <c r="C562" s="61"/>
      <c r="D562" s="61"/>
      <c r="E562" s="61"/>
      <c r="F562" s="61"/>
      <c r="G562" s="61"/>
      <c r="H562" s="61"/>
      <c r="I562" s="61"/>
      <c r="J562" s="61"/>
      <c r="K562" s="61"/>
      <c r="L562" s="61"/>
    </row>
    <row r="563" spans="1:12" ht="15" customHeight="1">
      <c r="A563" s="62" t="s">
        <v>394</v>
      </c>
      <c r="B563" s="63"/>
      <c r="C563" s="63"/>
      <c r="D563" s="63"/>
      <c r="E563" s="64" t="s">
        <v>360</v>
      </c>
      <c r="F563" s="65"/>
      <c r="G563" s="66" t="s">
        <v>361</v>
      </c>
      <c r="H563" s="64" t="s">
        <v>362</v>
      </c>
      <c r="I563" s="65"/>
      <c r="J563" s="64" t="s">
        <v>363</v>
      </c>
      <c r="K563" s="65"/>
      <c r="L563" s="66" t="s">
        <v>364</v>
      </c>
    </row>
    <row r="564" spans="1:12" ht="15" customHeight="1">
      <c r="A564" s="67" t="s">
        <v>399</v>
      </c>
      <c r="B564" s="68" t="s">
        <v>400</v>
      </c>
      <c r="C564" s="69"/>
      <c r="D564" s="69"/>
      <c r="E564" s="70" t="s">
        <v>397</v>
      </c>
      <c r="F564" s="71"/>
      <c r="G564" s="67" t="s">
        <v>398</v>
      </c>
      <c r="H564" s="72">
        <v>0.5</v>
      </c>
      <c r="I564" s="73"/>
      <c r="J564" s="74">
        <v>22.11</v>
      </c>
      <c r="K564" s="73"/>
      <c r="L564" s="75">
        <v>11.05</v>
      </c>
    </row>
    <row r="565" spans="1:12" ht="15" customHeight="1">
      <c r="A565" s="67" t="s">
        <v>403</v>
      </c>
      <c r="B565" s="68" t="s">
        <v>404</v>
      </c>
      <c r="C565" s="69"/>
      <c r="D565" s="69"/>
      <c r="E565" s="70" t="s">
        <v>397</v>
      </c>
      <c r="F565" s="71"/>
      <c r="G565" s="67" t="s">
        <v>398</v>
      </c>
      <c r="H565" s="72">
        <v>1</v>
      </c>
      <c r="I565" s="73"/>
      <c r="J565" s="74">
        <v>15.53</v>
      </c>
      <c r="K565" s="73"/>
      <c r="L565" s="75">
        <v>15.53</v>
      </c>
    </row>
    <row r="566" spans="1:12" ht="15" customHeight="1">
      <c r="A566" s="55"/>
      <c r="B566" s="55"/>
      <c r="C566" s="55"/>
      <c r="D566" s="55"/>
      <c r="E566" s="55"/>
      <c r="F566" s="55"/>
      <c r="G566" s="55"/>
      <c r="H566" s="76" t="s">
        <v>405</v>
      </c>
      <c r="I566" s="77"/>
      <c r="J566" s="77"/>
      <c r="K566" s="77"/>
      <c r="L566" s="78">
        <v>26.58</v>
      </c>
    </row>
    <row r="567" spans="1:12" ht="15" customHeight="1">
      <c r="A567" s="62" t="s">
        <v>374</v>
      </c>
      <c r="B567" s="63"/>
      <c r="C567" s="63"/>
      <c r="D567" s="63"/>
      <c r="E567" s="64" t="s">
        <v>360</v>
      </c>
      <c r="F567" s="65"/>
      <c r="G567" s="66" t="s">
        <v>361</v>
      </c>
      <c r="H567" s="64" t="s">
        <v>362</v>
      </c>
      <c r="I567" s="65"/>
      <c r="J567" s="64" t="s">
        <v>363</v>
      </c>
      <c r="K567" s="65"/>
      <c r="L567" s="66" t="s">
        <v>364</v>
      </c>
    </row>
    <row r="568" spans="1:12" ht="15" customHeight="1">
      <c r="A568" s="67" t="s">
        <v>715</v>
      </c>
      <c r="B568" s="68" t="s">
        <v>716</v>
      </c>
      <c r="C568" s="69"/>
      <c r="D568" s="69"/>
      <c r="E568" s="70" t="s">
        <v>397</v>
      </c>
      <c r="F568" s="71"/>
      <c r="G568" s="67" t="s">
        <v>408</v>
      </c>
      <c r="H568" s="72">
        <v>1</v>
      </c>
      <c r="I568" s="73"/>
      <c r="J568" s="74">
        <v>68.040000000000006</v>
      </c>
      <c r="K568" s="73"/>
      <c r="L568" s="75">
        <v>68.040000000000006</v>
      </c>
    </row>
    <row r="569" spans="1:12" ht="15" customHeight="1">
      <c r="A569" s="55"/>
      <c r="B569" s="55"/>
      <c r="C569" s="55"/>
      <c r="D569" s="55"/>
      <c r="E569" s="55"/>
      <c r="F569" s="55"/>
      <c r="G569" s="55"/>
      <c r="H569" s="76" t="s">
        <v>378</v>
      </c>
      <c r="I569" s="77"/>
      <c r="J569" s="77"/>
      <c r="K569" s="77"/>
      <c r="L569" s="78">
        <v>68.040000000000006</v>
      </c>
    </row>
    <row r="570" spans="1:12" ht="15" customHeight="1">
      <c r="A570" s="62" t="s">
        <v>359</v>
      </c>
      <c r="B570" s="63"/>
      <c r="C570" s="63"/>
      <c r="D570" s="63"/>
      <c r="E570" s="64" t="s">
        <v>360</v>
      </c>
      <c r="F570" s="65"/>
      <c r="G570" s="66" t="s">
        <v>361</v>
      </c>
      <c r="H570" s="64" t="s">
        <v>362</v>
      </c>
      <c r="I570" s="65"/>
      <c r="J570" s="64" t="s">
        <v>363</v>
      </c>
      <c r="K570" s="65"/>
      <c r="L570" s="66" t="s">
        <v>364</v>
      </c>
    </row>
    <row r="571" spans="1:12" ht="15" customHeight="1">
      <c r="A571" s="67" t="s">
        <v>435</v>
      </c>
      <c r="B571" s="68" t="s">
        <v>436</v>
      </c>
      <c r="C571" s="69"/>
      <c r="D571" s="69"/>
      <c r="E571" s="70" t="s">
        <v>397</v>
      </c>
      <c r="F571" s="71"/>
      <c r="G571" s="67" t="s">
        <v>437</v>
      </c>
      <c r="H571" s="72">
        <v>3.0000000000000001E-3</v>
      </c>
      <c r="I571" s="73"/>
      <c r="J571" s="74">
        <v>394.75</v>
      </c>
      <c r="K571" s="73"/>
      <c r="L571" s="75">
        <v>1.18</v>
      </c>
    </row>
    <row r="572" spans="1:12" ht="15" customHeight="1">
      <c r="A572" s="55"/>
      <c r="B572" s="55"/>
      <c r="C572" s="55"/>
      <c r="D572" s="55"/>
      <c r="E572" s="55"/>
      <c r="F572" s="55"/>
      <c r="G572" s="55"/>
      <c r="H572" s="76" t="s">
        <v>371</v>
      </c>
      <c r="I572" s="77"/>
      <c r="J572" s="77"/>
      <c r="K572" s="77"/>
      <c r="L572" s="78">
        <v>1.18</v>
      </c>
    </row>
    <row r="573" spans="1:12" ht="15" customHeight="1">
      <c r="A573" s="55"/>
      <c r="B573" s="55"/>
      <c r="C573" s="55"/>
      <c r="D573" s="55"/>
      <c r="E573" s="55"/>
      <c r="F573" s="55"/>
      <c r="G573" s="55"/>
      <c r="H573" s="79" t="s">
        <v>372</v>
      </c>
      <c r="I573" s="80"/>
      <c r="J573" s="80"/>
      <c r="K573" s="80"/>
      <c r="L573" s="48">
        <v>95.8</v>
      </c>
    </row>
    <row r="574" spans="1:12" ht="9.9499999999999993" customHeight="1">
      <c r="A574" s="55"/>
      <c r="B574" s="55"/>
      <c r="C574" s="55"/>
      <c r="D574" s="55"/>
      <c r="E574" s="81" t="s">
        <v>357</v>
      </c>
      <c r="F574" s="82"/>
      <c r="G574" s="82"/>
      <c r="H574" s="55"/>
      <c r="I574" s="55"/>
      <c r="J574" s="55"/>
      <c r="K574" s="55"/>
      <c r="L574" s="55"/>
    </row>
    <row r="575" spans="1:12" ht="20.100000000000001" customHeight="1">
      <c r="A575" s="60" t="s">
        <v>717</v>
      </c>
      <c r="B575" s="61"/>
      <c r="C575" s="61"/>
      <c r="D575" s="61"/>
      <c r="E575" s="61"/>
      <c r="F575" s="61"/>
      <c r="G575" s="61"/>
      <c r="H575" s="61"/>
      <c r="I575" s="61"/>
      <c r="J575" s="61"/>
      <c r="K575" s="61"/>
      <c r="L575" s="61"/>
    </row>
    <row r="576" spans="1:12" ht="15" customHeight="1">
      <c r="A576" s="62" t="s">
        <v>394</v>
      </c>
      <c r="B576" s="63"/>
      <c r="C576" s="63"/>
      <c r="D576" s="63"/>
      <c r="E576" s="64" t="s">
        <v>360</v>
      </c>
      <c r="F576" s="65"/>
      <c r="G576" s="66" t="s">
        <v>361</v>
      </c>
      <c r="H576" s="64" t="s">
        <v>362</v>
      </c>
      <c r="I576" s="65"/>
      <c r="J576" s="64" t="s">
        <v>363</v>
      </c>
      <c r="K576" s="65"/>
      <c r="L576" s="66" t="s">
        <v>364</v>
      </c>
    </row>
    <row r="577" spans="1:12" ht="15" customHeight="1">
      <c r="A577" s="67" t="s">
        <v>399</v>
      </c>
      <c r="B577" s="68" t="s">
        <v>400</v>
      </c>
      <c r="C577" s="69"/>
      <c r="D577" s="69"/>
      <c r="E577" s="70" t="s">
        <v>397</v>
      </c>
      <c r="F577" s="71"/>
      <c r="G577" s="67" t="s">
        <v>398</v>
      </c>
      <c r="H577" s="72">
        <v>1</v>
      </c>
      <c r="I577" s="73"/>
      <c r="J577" s="74">
        <v>22.11</v>
      </c>
      <c r="K577" s="73"/>
      <c r="L577" s="75">
        <v>22.11</v>
      </c>
    </row>
    <row r="578" spans="1:12" ht="15" customHeight="1">
      <c r="A578" s="67" t="s">
        <v>403</v>
      </c>
      <c r="B578" s="68" t="s">
        <v>404</v>
      </c>
      <c r="C578" s="69"/>
      <c r="D578" s="69"/>
      <c r="E578" s="70" t="s">
        <v>397</v>
      </c>
      <c r="F578" s="71"/>
      <c r="G578" s="67" t="s">
        <v>398</v>
      </c>
      <c r="H578" s="72">
        <v>2</v>
      </c>
      <c r="I578" s="73"/>
      <c r="J578" s="74">
        <v>15.53</v>
      </c>
      <c r="K578" s="73"/>
      <c r="L578" s="75">
        <v>31.06</v>
      </c>
    </row>
    <row r="579" spans="1:12" ht="15" customHeight="1">
      <c r="A579" s="55"/>
      <c r="B579" s="55"/>
      <c r="C579" s="55"/>
      <c r="D579" s="55"/>
      <c r="E579" s="55"/>
      <c r="F579" s="55"/>
      <c r="G579" s="55"/>
      <c r="H579" s="76" t="s">
        <v>405</v>
      </c>
      <c r="I579" s="77"/>
      <c r="J579" s="77"/>
      <c r="K579" s="77"/>
      <c r="L579" s="78">
        <v>53.17</v>
      </c>
    </row>
    <row r="580" spans="1:12" ht="15" customHeight="1">
      <c r="A580" s="62" t="s">
        <v>374</v>
      </c>
      <c r="B580" s="63"/>
      <c r="C580" s="63"/>
      <c r="D580" s="63"/>
      <c r="E580" s="64" t="s">
        <v>360</v>
      </c>
      <c r="F580" s="65"/>
      <c r="G580" s="66" t="s">
        <v>361</v>
      </c>
      <c r="H580" s="64" t="s">
        <v>362</v>
      </c>
      <c r="I580" s="65"/>
      <c r="J580" s="64" t="s">
        <v>363</v>
      </c>
      <c r="K580" s="65"/>
      <c r="L580" s="66" t="s">
        <v>364</v>
      </c>
    </row>
    <row r="581" spans="1:12" ht="15" customHeight="1">
      <c r="A581" s="67" t="s">
        <v>718</v>
      </c>
      <c r="B581" s="68" t="s">
        <v>719</v>
      </c>
      <c r="C581" s="69"/>
      <c r="D581" s="69"/>
      <c r="E581" s="70" t="s">
        <v>397</v>
      </c>
      <c r="F581" s="71"/>
      <c r="G581" s="67" t="s">
        <v>408</v>
      </c>
      <c r="H581" s="72">
        <v>1</v>
      </c>
      <c r="I581" s="73"/>
      <c r="J581" s="74">
        <v>111.35</v>
      </c>
      <c r="K581" s="73"/>
      <c r="L581" s="75">
        <v>111.35</v>
      </c>
    </row>
    <row r="582" spans="1:12" ht="15" customHeight="1">
      <c r="A582" s="67" t="s">
        <v>720</v>
      </c>
      <c r="B582" s="68" t="s">
        <v>721</v>
      </c>
      <c r="C582" s="69"/>
      <c r="D582" s="69"/>
      <c r="E582" s="70" t="s">
        <v>397</v>
      </c>
      <c r="F582" s="71"/>
      <c r="G582" s="67" t="s">
        <v>408</v>
      </c>
      <c r="H582" s="72">
        <v>1</v>
      </c>
      <c r="I582" s="73"/>
      <c r="J582" s="74">
        <v>106.25</v>
      </c>
      <c r="K582" s="73"/>
      <c r="L582" s="75">
        <v>106.25</v>
      </c>
    </row>
    <row r="583" spans="1:12" ht="15" customHeight="1">
      <c r="A583" s="55"/>
      <c r="B583" s="55"/>
      <c r="C583" s="55"/>
      <c r="D583" s="55"/>
      <c r="E583" s="55"/>
      <c r="F583" s="55"/>
      <c r="G583" s="55"/>
      <c r="H583" s="76" t="s">
        <v>378</v>
      </c>
      <c r="I583" s="77"/>
      <c r="J583" s="77"/>
      <c r="K583" s="77"/>
      <c r="L583" s="78">
        <v>217.6</v>
      </c>
    </row>
    <row r="584" spans="1:12" ht="15" customHeight="1">
      <c r="A584" s="62" t="s">
        <v>359</v>
      </c>
      <c r="B584" s="63"/>
      <c r="C584" s="63"/>
      <c r="D584" s="63"/>
      <c r="E584" s="64" t="s">
        <v>360</v>
      </c>
      <c r="F584" s="65"/>
      <c r="G584" s="66" t="s">
        <v>361</v>
      </c>
      <c r="H584" s="64" t="s">
        <v>362</v>
      </c>
      <c r="I584" s="65"/>
      <c r="J584" s="64" t="s">
        <v>363</v>
      </c>
      <c r="K584" s="65"/>
      <c r="L584" s="66" t="s">
        <v>364</v>
      </c>
    </row>
    <row r="585" spans="1:12" ht="15" customHeight="1">
      <c r="A585" s="67" t="s">
        <v>435</v>
      </c>
      <c r="B585" s="68" t="s">
        <v>436</v>
      </c>
      <c r="C585" s="69"/>
      <c r="D585" s="69"/>
      <c r="E585" s="70" t="s">
        <v>397</v>
      </c>
      <c r="F585" s="71"/>
      <c r="G585" s="67" t="s">
        <v>437</v>
      </c>
      <c r="H585" s="72">
        <v>5.0000000000000001E-3</v>
      </c>
      <c r="I585" s="73"/>
      <c r="J585" s="74">
        <v>394.75</v>
      </c>
      <c r="K585" s="73"/>
      <c r="L585" s="75">
        <v>1.97</v>
      </c>
    </row>
    <row r="586" spans="1:12" ht="20.100000000000001" customHeight="1">
      <c r="A586" s="67" t="s">
        <v>692</v>
      </c>
      <c r="B586" s="68" t="s">
        <v>693</v>
      </c>
      <c r="C586" s="69"/>
      <c r="D586" s="69"/>
      <c r="E586" s="70" t="s">
        <v>397</v>
      </c>
      <c r="F586" s="71"/>
      <c r="G586" s="67" t="s">
        <v>437</v>
      </c>
      <c r="H586" s="72">
        <v>1.4999999999999999E-2</v>
      </c>
      <c r="I586" s="73"/>
      <c r="J586" s="74">
        <v>476.22</v>
      </c>
      <c r="K586" s="73"/>
      <c r="L586" s="75">
        <v>7.14</v>
      </c>
    </row>
    <row r="587" spans="1:12" ht="15" customHeight="1">
      <c r="A587" s="55"/>
      <c r="B587" s="55"/>
      <c r="C587" s="55"/>
      <c r="D587" s="55"/>
      <c r="E587" s="55"/>
      <c r="F587" s="55"/>
      <c r="G587" s="55"/>
      <c r="H587" s="76" t="s">
        <v>371</v>
      </c>
      <c r="I587" s="77"/>
      <c r="J587" s="77"/>
      <c r="K587" s="77"/>
      <c r="L587" s="78">
        <v>9.11</v>
      </c>
    </row>
    <row r="588" spans="1:12" ht="15" customHeight="1">
      <c r="A588" s="55"/>
      <c r="B588" s="55"/>
      <c r="C588" s="55"/>
      <c r="D588" s="55"/>
      <c r="E588" s="55"/>
      <c r="F588" s="55"/>
      <c r="G588" s="55"/>
      <c r="H588" s="79" t="s">
        <v>372</v>
      </c>
      <c r="I588" s="80"/>
      <c r="J588" s="80"/>
      <c r="K588" s="80"/>
      <c r="L588" s="48">
        <v>279.88</v>
      </c>
    </row>
    <row r="589" spans="1:12" ht="9.9499999999999993" customHeight="1">
      <c r="A589" s="55"/>
      <c r="B589" s="55"/>
      <c r="C589" s="55"/>
      <c r="D589" s="55"/>
      <c r="E589" s="81" t="s">
        <v>357</v>
      </c>
      <c r="F589" s="82"/>
      <c r="G589" s="82"/>
      <c r="H589" s="55"/>
      <c r="I589" s="55"/>
      <c r="J589" s="55"/>
      <c r="K589" s="55"/>
      <c r="L589" s="55"/>
    </row>
    <row r="590" spans="1:12" ht="20.100000000000001" customHeight="1">
      <c r="A590" s="60" t="s">
        <v>722</v>
      </c>
      <c r="B590" s="61"/>
      <c r="C590" s="61"/>
      <c r="D590" s="61"/>
      <c r="E590" s="61"/>
      <c r="F590" s="61"/>
      <c r="G590" s="61"/>
      <c r="H590" s="61"/>
      <c r="I590" s="61"/>
      <c r="J590" s="61"/>
      <c r="K590" s="61"/>
      <c r="L590" s="61"/>
    </row>
    <row r="591" spans="1:12" ht="15" customHeight="1">
      <c r="A591" s="62" t="s">
        <v>394</v>
      </c>
      <c r="B591" s="63"/>
      <c r="C591" s="63"/>
      <c r="D591" s="63"/>
      <c r="E591" s="64" t="s">
        <v>360</v>
      </c>
      <c r="F591" s="65"/>
      <c r="G591" s="66" t="s">
        <v>361</v>
      </c>
      <c r="H591" s="64" t="s">
        <v>362</v>
      </c>
      <c r="I591" s="65"/>
      <c r="J591" s="64" t="s">
        <v>363</v>
      </c>
      <c r="K591" s="65"/>
      <c r="L591" s="66" t="s">
        <v>364</v>
      </c>
    </row>
    <row r="592" spans="1:12" ht="15" customHeight="1">
      <c r="A592" s="67" t="s">
        <v>399</v>
      </c>
      <c r="B592" s="68" t="s">
        <v>400</v>
      </c>
      <c r="C592" s="69"/>
      <c r="D592" s="69"/>
      <c r="E592" s="70" t="s">
        <v>397</v>
      </c>
      <c r="F592" s="71"/>
      <c r="G592" s="67" t="s">
        <v>398</v>
      </c>
      <c r="H592" s="72">
        <v>3.65</v>
      </c>
      <c r="I592" s="73"/>
      <c r="J592" s="74">
        <v>22.11</v>
      </c>
      <c r="K592" s="73"/>
      <c r="L592" s="75">
        <v>80.7</v>
      </c>
    </row>
    <row r="593" spans="1:12" ht="15" customHeight="1">
      <c r="A593" s="67" t="s">
        <v>403</v>
      </c>
      <c r="B593" s="68" t="s">
        <v>404</v>
      </c>
      <c r="C593" s="69"/>
      <c r="D593" s="69"/>
      <c r="E593" s="70" t="s">
        <v>397</v>
      </c>
      <c r="F593" s="71"/>
      <c r="G593" s="67" t="s">
        <v>398</v>
      </c>
      <c r="H593" s="72">
        <v>3.65</v>
      </c>
      <c r="I593" s="73"/>
      <c r="J593" s="74">
        <v>15.53</v>
      </c>
      <c r="K593" s="73"/>
      <c r="L593" s="75">
        <v>56.68</v>
      </c>
    </row>
    <row r="594" spans="1:12" ht="15" customHeight="1">
      <c r="A594" s="55"/>
      <c r="B594" s="55"/>
      <c r="C594" s="55"/>
      <c r="D594" s="55"/>
      <c r="E594" s="55"/>
      <c r="F594" s="55"/>
      <c r="G594" s="55"/>
      <c r="H594" s="76" t="s">
        <v>405</v>
      </c>
      <c r="I594" s="77"/>
      <c r="J594" s="77"/>
      <c r="K594" s="77"/>
      <c r="L594" s="78">
        <v>137.38</v>
      </c>
    </row>
    <row r="595" spans="1:12" ht="15" customHeight="1">
      <c r="A595" s="62" t="s">
        <v>359</v>
      </c>
      <c r="B595" s="63"/>
      <c r="C595" s="63"/>
      <c r="D595" s="63"/>
      <c r="E595" s="64" t="s">
        <v>360</v>
      </c>
      <c r="F595" s="65"/>
      <c r="G595" s="66" t="s">
        <v>361</v>
      </c>
      <c r="H595" s="64" t="s">
        <v>362</v>
      </c>
      <c r="I595" s="65"/>
      <c r="J595" s="64" t="s">
        <v>363</v>
      </c>
      <c r="K595" s="65"/>
      <c r="L595" s="66" t="s">
        <v>364</v>
      </c>
    </row>
    <row r="596" spans="1:12" ht="15" customHeight="1">
      <c r="A596" s="67" t="s">
        <v>706</v>
      </c>
      <c r="B596" s="68" t="s">
        <v>707</v>
      </c>
      <c r="C596" s="69"/>
      <c r="D596" s="69"/>
      <c r="E596" s="70" t="s">
        <v>397</v>
      </c>
      <c r="F596" s="71"/>
      <c r="G596" s="67" t="s">
        <v>411</v>
      </c>
      <c r="H596" s="72">
        <v>3.66</v>
      </c>
      <c r="I596" s="73"/>
      <c r="J596" s="74">
        <v>216.08</v>
      </c>
      <c r="K596" s="73"/>
      <c r="L596" s="75">
        <v>790.85</v>
      </c>
    </row>
    <row r="597" spans="1:12" ht="15" customHeight="1">
      <c r="A597" s="67" t="s">
        <v>435</v>
      </c>
      <c r="B597" s="68" t="s">
        <v>436</v>
      </c>
      <c r="C597" s="69"/>
      <c r="D597" s="69"/>
      <c r="E597" s="70" t="s">
        <v>397</v>
      </c>
      <c r="F597" s="71"/>
      <c r="G597" s="67" t="s">
        <v>437</v>
      </c>
      <c r="H597" s="72">
        <v>7.2999999999999995E-2</v>
      </c>
      <c r="I597" s="73"/>
      <c r="J597" s="74">
        <v>394.75</v>
      </c>
      <c r="K597" s="73"/>
      <c r="L597" s="75">
        <v>28.81</v>
      </c>
    </row>
    <row r="598" spans="1:12" ht="15" customHeight="1">
      <c r="A598" s="67" t="s">
        <v>709</v>
      </c>
      <c r="B598" s="68" t="s">
        <v>710</v>
      </c>
      <c r="C598" s="69"/>
      <c r="D598" s="69"/>
      <c r="E598" s="70" t="s">
        <v>397</v>
      </c>
      <c r="F598" s="71"/>
      <c r="G598" s="67" t="s">
        <v>437</v>
      </c>
      <c r="H598" s="72">
        <v>1.242</v>
      </c>
      <c r="I598" s="73"/>
      <c r="J598" s="74">
        <v>46.59</v>
      </c>
      <c r="K598" s="73"/>
      <c r="L598" s="75">
        <v>57.86</v>
      </c>
    </row>
    <row r="599" spans="1:12" ht="15" customHeight="1">
      <c r="A599" s="55"/>
      <c r="B599" s="55"/>
      <c r="C599" s="55"/>
      <c r="D599" s="55"/>
      <c r="E599" s="55"/>
      <c r="F599" s="55"/>
      <c r="G599" s="55"/>
      <c r="H599" s="76" t="s">
        <v>371</v>
      </c>
      <c r="I599" s="77"/>
      <c r="J599" s="77"/>
      <c r="K599" s="77"/>
      <c r="L599" s="78">
        <v>877.52</v>
      </c>
    </row>
    <row r="600" spans="1:12" ht="15" customHeight="1">
      <c r="A600" s="55"/>
      <c r="B600" s="55"/>
      <c r="C600" s="55"/>
      <c r="D600" s="55"/>
      <c r="E600" s="55"/>
      <c r="F600" s="55"/>
      <c r="G600" s="55"/>
      <c r="H600" s="79" t="s">
        <v>372</v>
      </c>
      <c r="I600" s="80"/>
      <c r="J600" s="80"/>
      <c r="K600" s="80"/>
      <c r="L600" s="48">
        <v>1014.9</v>
      </c>
    </row>
    <row r="601" spans="1:12" ht="9.9499999999999993" customHeight="1">
      <c r="A601" s="55"/>
      <c r="B601" s="55"/>
      <c r="C601" s="55"/>
      <c r="D601" s="55"/>
      <c r="E601" s="81" t="s">
        <v>357</v>
      </c>
      <c r="F601" s="82"/>
      <c r="G601" s="82"/>
      <c r="H601" s="55"/>
      <c r="I601" s="55"/>
      <c r="J601" s="55"/>
      <c r="K601" s="55"/>
      <c r="L601" s="55"/>
    </row>
    <row r="602" spans="1:12" ht="20.100000000000001" customHeight="1">
      <c r="A602" s="60" t="s">
        <v>723</v>
      </c>
      <c r="B602" s="61"/>
      <c r="C602" s="61"/>
      <c r="D602" s="61"/>
      <c r="E602" s="61"/>
      <c r="F602" s="61"/>
      <c r="G602" s="61"/>
      <c r="H602" s="61"/>
      <c r="I602" s="61"/>
      <c r="J602" s="61"/>
      <c r="K602" s="61"/>
      <c r="L602" s="61"/>
    </row>
    <row r="603" spans="1:12" ht="15" customHeight="1">
      <c r="A603" s="62" t="s">
        <v>530</v>
      </c>
      <c r="B603" s="63"/>
      <c r="C603" s="63"/>
      <c r="D603" s="63"/>
      <c r="E603" s="64" t="s">
        <v>360</v>
      </c>
      <c r="F603" s="65"/>
      <c r="G603" s="66" t="s">
        <v>361</v>
      </c>
      <c r="H603" s="64" t="s">
        <v>362</v>
      </c>
      <c r="I603" s="65"/>
      <c r="J603" s="64" t="s">
        <v>363</v>
      </c>
      <c r="K603" s="65"/>
      <c r="L603" s="66" t="s">
        <v>364</v>
      </c>
    </row>
    <row r="604" spans="1:12" ht="27.95" customHeight="1">
      <c r="A604" s="67" t="s">
        <v>724</v>
      </c>
      <c r="B604" s="68" t="s">
        <v>725</v>
      </c>
      <c r="C604" s="69"/>
      <c r="D604" s="69"/>
      <c r="E604" s="70" t="s">
        <v>397</v>
      </c>
      <c r="F604" s="71"/>
      <c r="G604" s="67" t="s">
        <v>398</v>
      </c>
      <c r="H604" s="72">
        <v>7.0400000000000003E-3</v>
      </c>
      <c r="I604" s="73"/>
      <c r="J604" s="74">
        <v>54.4</v>
      </c>
      <c r="K604" s="73"/>
      <c r="L604" s="75">
        <v>0.38</v>
      </c>
    </row>
    <row r="605" spans="1:12" ht="27.95" customHeight="1">
      <c r="A605" s="67" t="s">
        <v>726</v>
      </c>
      <c r="B605" s="68" t="s">
        <v>727</v>
      </c>
      <c r="C605" s="69"/>
      <c r="D605" s="69"/>
      <c r="E605" s="70" t="s">
        <v>397</v>
      </c>
      <c r="F605" s="71"/>
      <c r="G605" s="67" t="s">
        <v>398</v>
      </c>
      <c r="H605" s="72">
        <v>2.8170000000000001E-2</v>
      </c>
      <c r="I605" s="73"/>
      <c r="J605" s="74">
        <v>133.93</v>
      </c>
      <c r="K605" s="73"/>
      <c r="L605" s="75">
        <v>3.77</v>
      </c>
    </row>
    <row r="606" spans="1:12" ht="15" customHeight="1">
      <c r="A606" s="55"/>
      <c r="B606" s="55"/>
      <c r="C606" s="55"/>
      <c r="D606" s="55"/>
      <c r="E606" s="55"/>
      <c r="F606" s="55"/>
      <c r="G606" s="55"/>
      <c r="H606" s="76" t="s">
        <v>534</v>
      </c>
      <c r="I606" s="77"/>
      <c r="J606" s="77"/>
      <c r="K606" s="77"/>
      <c r="L606" s="78">
        <v>4.1500000000000004</v>
      </c>
    </row>
    <row r="607" spans="1:12" ht="15" customHeight="1">
      <c r="A607" s="62" t="s">
        <v>394</v>
      </c>
      <c r="B607" s="63"/>
      <c r="C607" s="63"/>
      <c r="D607" s="63"/>
      <c r="E607" s="64" t="s">
        <v>360</v>
      </c>
      <c r="F607" s="65"/>
      <c r="G607" s="66" t="s">
        <v>361</v>
      </c>
      <c r="H607" s="64" t="s">
        <v>362</v>
      </c>
      <c r="I607" s="65"/>
      <c r="J607" s="64" t="s">
        <v>363</v>
      </c>
      <c r="K607" s="65"/>
      <c r="L607" s="66" t="s">
        <v>364</v>
      </c>
    </row>
    <row r="608" spans="1:12" ht="15" customHeight="1">
      <c r="A608" s="67" t="s">
        <v>403</v>
      </c>
      <c r="B608" s="68" t="s">
        <v>404</v>
      </c>
      <c r="C608" s="69"/>
      <c r="D608" s="69"/>
      <c r="E608" s="70" t="s">
        <v>397</v>
      </c>
      <c r="F608" s="71"/>
      <c r="G608" s="67" t="s">
        <v>398</v>
      </c>
      <c r="H608" s="72">
        <v>3.5209999999999998E-2</v>
      </c>
      <c r="I608" s="73"/>
      <c r="J608" s="74">
        <v>15.53</v>
      </c>
      <c r="K608" s="73"/>
      <c r="L608" s="75">
        <v>0.54</v>
      </c>
    </row>
    <row r="609" spans="1:12" ht="15" customHeight="1">
      <c r="A609" s="55"/>
      <c r="B609" s="55"/>
      <c r="C609" s="55"/>
      <c r="D609" s="55"/>
      <c r="E609" s="55"/>
      <c r="F609" s="55"/>
      <c r="G609" s="55"/>
      <c r="H609" s="76" t="s">
        <v>405</v>
      </c>
      <c r="I609" s="77"/>
      <c r="J609" s="77"/>
      <c r="K609" s="77"/>
      <c r="L609" s="78">
        <v>0.54</v>
      </c>
    </row>
    <row r="610" spans="1:12" ht="15" customHeight="1">
      <c r="A610" s="55"/>
      <c r="B610" s="55"/>
      <c r="C610" s="55"/>
      <c r="D610" s="55"/>
      <c r="E610" s="55"/>
      <c r="F610" s="55"/>
      <c r="G610" s="55"/>
      <c r="H610" s="79" t="s">
        <v>372</v>
      </c>
      <c r="I610" s="80"/>
      <c r="J610" s="80"/>
      <c r="K610" s="80"/>
      <c r="L610" s="48">
        <v>4.6900000000000004</v>
      </c>
    </row>
    <row r="611" spans="1:12" ht="9.9499999999999993" customHeight="1">
      <c r="A611" s="55"/>
      <c r="B611" s="55"/>
      <c r="C611" s="55"/>
      <c r="D611" s="55"/>
      <c r="E611" s="81" t="s">
        <v>357</v>
      </c>
      <c r="F611" s="82"/>
      <c r="G611" s="82"/>
      <c r="H611" s="55"/>
      <c r="I611" s="55"/>
      <c r="J611" s="55"/>
      <c r="K611" s="55"/>
      <c r="L611" s="55"/>
    </row>
    <row r="612" spans="1:12" ht="20.100000000000001" customHeight="1">
      <c r="A612" s="60" t="s">
        <v>728</v>
      </c>
      <c r="B612" s="61"/>
      <c r="C612" s="61"/>
      <c r="D612" s="61"/>
      <c r="E612" s="61"/>
      <c r="F612" s="61"/>
      <c r="G612" s="61"/>
      <c r="H612" s="61"/>
      <c r="I612" s="61"/>
      <c r="J612" s="61"/>
      <c r="K612" s="61"/>
      <c r="L612" s="61"/>
    </row>
    <row r="613" spans="1:12" ht="15" customHeight="1">
      <c r="A613" s="62" t="s">
        <v>394</v>
      </c>
      <c r="B613" s="63"/>
      <c r="C613" s="63"/>
      <c r="D613" s="63"/>
      <c r="E613" s="64" t="s">
        <v>360</v>
      </c>
      <c r="F613" s="65"/>
      <c r="G613" s="66" t="s">
        <v>361</v>
      </c>
      <c r="H613" s="64" t="s">
        <v>362</v>
      </c>
      <c r="I613" s="65"/>
      <c r="J613" s="64" t="s">
        <v>363</v>
      </c>
      <c r="K613" s="65"/>
      <c r="L613" s="66" t="s">
        <v>364</v>
      </c>
    </row>
    <row r="614" spans="1:12" ht="15" customHeight="1">
      <c r="A614" s="67" t="s">
        <v>395</v>
      </c>
      <c r="B614" s="68" t="s">
        <v>396</v>
      </c>
      <c r="C614" s="69"/>
      <c r="D614" s="69"/>
      <c r="E614" s="70" t="s">
        <v>397</v>
      </c>
      <c r="F614" s="71"/>
      <c r="G614" s="67" t="s">
        <v>398</v>
      </c>
      <c r="H614" s="72">
        <v>0.33333000000000002</v>
      </c>
      <c r="I614" s="73"/>
      <c r="J614" s="74">
        <v>22.11</v>
      </c>
      <c r="K614" s="73"/>
      <c r="L614" s="75">
        <v>7.36</v>
      </c>
    </row>
    <row r="615" spans="1:12" ht="15" customHeight="1">
      <c r="A615" s="67" t="s">
        <v>403</v>
      </c>
      <c r="B615" s="68" t="s">
        <v>404</v>
      </c>
      <c r="C615" s="69"/>
      <c r="D615" s="69"/>
      <c r="E615" s="70" t="s">
        <v>397</v>
      </c>
      <c r="F615" s="71"/>
      <c r="G615" s="67" t="s">
        <v>398</v>
      </c>
      <c r="H615" s="72">
        <v>0.33333000000000002</v>
      </c>
      <c r="I615" s="73"/>
      <c r="J615" s="74">
        <v>15.53</v>
      </c>
      <c r="K615" s="73"/>
      <c r="L615" s="75">
        <v>5.17</v>
      </c>
    </row>
    <row r="616" spans="1:12" ht="15" customHeight="1">
      <c r="A616" s="55"/>
      <c r="B616" s="55"/>
      <c r="C616" s="55"/>
      <c r="D616" s="55"/>
      <c r="E616" s="55"/>
      <c r="F616" s="55"/>
      <c r="G616" s="55"/>
      <c r="H616" s="76" t="s">
        <v>405</v>
      </c>
      <c r="I616" s="77"/>
      <c r="J616" s="77"/>
      <c r="K616" s="77"/>
      <c r="L616" s="78">
        <v>12.53</v>
      </c>
    </row>
    <row r="617" spans="1:12" ht="15" customHeight="1">
      <c r="A617" s="62" t="s">
        <v>374</v>
      </c>
      <c r="B617" s="63"/>
      <c r="C617" s="63"/>
      <c r="D617" s="63"/>
      <c r="E617" s="64" t="s">
        <v>360</v>
      </c>
      <c r="F617" s="65"/>
      <c r="G617" s="66" t="s">
        <v>361</v>
      </c>
      <c r="H617" s="64" t="s">
        <v>362</v>
      </c>
      <c r="I617" s="65"/>
      <c r="J617" s="64" t="s">
        <v>363</v>
      </c>
      <c r="K617" s="65"/>
      <c r="L617" s="66" t="s">
        <v>364</v>
      </c>
    </row>
    <row r="618" spans="1:12" ht="15" customHeight="1">
      <c r="A618" s="67" t="s">
        <v>462</v>
      </c>
      <c r="B618" s="68" t="s">
        <v>463</v>
      </c>
      <c r="C618" s="69"/>
      <c r="D618" s="69"/>
      <c r="E618" s="70" t="s">
        <v>397</v>
      </c>
      <c r="F618" s="71"/>
      <c r="G618" s="67" t="s">
        <v>421</v>
      </c>
      <c r="H618" s="72">
        <v>2.4E-2</v>
      </c>
      <c r="I618" s="73"/>
      <c r="J618" s="74">
        <v>13.88</v>
      </c>
      <c r="K618" s="73"/>
      <c r="L618" s="75">
        <v>0.33</v>
      </c>
    </row>
    <row r="619" spans="1:12" ht="15" customHeight="1">
      <c r="A619" s="67" t="s">
        <v>419</v>
      </c>
      <c r="B619" s="68" t="s">
        <v>420</v>
      </c>
      <c r="C619" s="69"/>
      <c r="D619" s="69"/>
      <c r="E619" s="70" t="s">
        <v>397</v>
      </c>
      <c r="F619" s="71"/>
      <c r="G619" s="67" t="s">
        <v>421</v>
      </c>
      <c r="H619" s="72">
        <v>0.03</v>
      </c>
      <c r="I619" s="73"/>
      <c r="J619" s="74">
        <v>2.36</v>
      </c>
      <c r="K619" s="73"/>
      <c r="L619" s="75">
        <v>7.0000000000000007E-2</v>
      </c>
    </row>
    <row r="620" spans="1:12" ht="15" customHeight="1">
      <c r="A620" s="67" t="s">
        <v>729</v>
      </c>
      <c r="B620" s="68" t="s">
        <v>730</v>
      </c>
      <c r="C620" s="69"/>
      <c r="D620" s="69"/>
      <c r="E620" s="70" t="s">
        <v>397</v>
      </c>
      <c r="F620" s="71"/>
      <c r="G620" s="67" t="s">
        <v>437</v>
      </c>
      <c r="H620" s="72">
        <v>3.8400000000000001E-3</v>
      </c>
      <c r="I620" s="73"/>
      <c r="J620" s="74">
        <v>3009</v>
      </c>
      <c r="K620" s="73"/>
      <c r="L620" s="75">
        <v>11.55</v>
      </c>
    </row>
    <row r="621" spans="1:12" ht="15" customHeight="1">
      <c r="A621" s="67" t="s">
        <v>422</v>
      </c>
      <c r="B621" s="68" t="s">
        <v>423</v>
      </c>
      <c r="C621" s="69"/>
      <c r="D621" s="69"/>
      <c r="E621" s="70" t="s">
        <v>397</v>
      </c>
      <c r="F621" s="71"/>
      <c r="G621" s="67" t="s">
        <v>414</v>
      </c>
      <c r="H621" s="72">
        <v>0.1</v>
      </c>
      <c r="I621" s="73"/>
      <c r="J621" s="74">
        <v>11.57</v>
      </c>
      <c r="K621" s="73"/>
      <c r="L621" s="75">
        <v>1.1499999999999999</v>
      </c>
    </row>
    <row r="622" spans="1:12" ht="15" customHeight="1">
      <c r="A622" s="55"/>
      <c r="B622" s="55"/>
      <c r="C622" s="55"/>
      <c r="D622" s="55"/>
      <c r="E622" s="55"/>
      <c r="F622" s="55"/>
      <c r="G622" s="55"/>
      <c r="H622" s="76" t="s">
        <v>378</v>
      </c>
      <c r="I622" s="77"/>
      <c r="J622" s="77"/>
      <c r="K622" s="77"/>
      <c r="L622" s="78">
        <v>13.1</v>
      </c>
    </row>
    <row r="623" spans="1:12" ht="15" customHeight="1">
      <c r="A623" s="55"/>
      <c r="B623" s="55"/>
      <c r="C623" s="55"/>
      <c r="D623" s="55"/>
      <c r="E623" s="55"/>
      <c r="F623" s="55"/>
      <c r="G623" s="55"/>
      <c r="H623" s="79" t="s">
        <v>372</v>
      </c>
      <c r="I623" s="80"/>
      <c r="J623" s="80"/>
      <c r="K623" s="80"/>
      <c r="L623" s="48">
        <v>25.63</v>
      </c>
    </row>
    <row r="624" spans="1:12" ht="9.9499999999999993" customHeight="1">
      <c r="A624" s="55"/>
      <c r="B624" s="55"/>
      <c r="C624" s="55"/>
      <c r="D624" s="55"/>
      <c r="E624" s="81" t="s">
        <v>357</v>
      </c>
      <c r="F624" s="82"/>
      <c r="G624" s="82"/>
      <c r="H624" s="55"/>
      <c r="I624" s="55"/>
      <c r="J624" s="55"/>
      <c r="K624" s="55"/>
      <c r="L624" s="55"/>
    </row>
    <row r="625" spans="1:12" ht="20.100000000000001" customHeight="1">
      <c r="A625" s="60" t="s">
        <v>731</v>
      </c>
      <c r="B625" s="61"/>
      <c r="C625" s="61"/>
      <c r="D625" s="61"/>
      <c r="E625" s="61"/>
      <c r="F625" s="61"/>
      <c r="G625" s="61"/>
      <c r="H625" s="61"/>
      <c r="I625" s="61"/>
      <c r="J625" s="61"/>
      <c r="K625" s="61"/>
      <c r="L625" s="61"/>
    </row>
    <row r="626" spans="1:12" ht="15" customHeight="1">
      <c r="A626" s="62" t="s">
        <v>394</v>
      </c>
      <c r="B626" s="63"/>
      <c r="C626" s="63"/>
      <c r="D626" s="63"/>
      <c r="E626" s="64" t="s">
        <v>360</v>
      </c>
      <c r="F626" s="65"/>
      <c r="G626" s="66" t="s">
        <v>361</v>
      </c>
      <c r="H626" s="64" t="s">
        <v>362</v>
      </c>
      <c r="I626" s="65"/>
      <c r="J626" s="64" t="s">
        <v>363</v>
      </c>
      <c r="K626" s="65"/>
      <c r="L626" s="66" t="s">
        <v>364</v>
      </c>
    </row>
    <row r="627" spans="1:12" ht="15" customHeight="1">
      <c r="A627" s="67" t="s">
        <v>395</v>
      </c>
      <c r="B627" s="68" t="s">
        <v>396</v>
      </c>
      <c r="C627" s="69"/>
      <c r="D627" s="69"/>
      <c r="E627" s="70" t="s">
        <v>397</v>
      </c>
      <c r="F627" s="71"/>
      <c r="G627" s="67" t="s">
        <v>398</v>
      </c>
      <c r="H627" s="72">
        <v>1</v>
      </c>
      <c r="I627" s="73"/>
      <c r="J627" s="74">
        <v>22.11</v>
      </c>
      <c r="K627" s="73"/>
      <c r="L627" s="75">
        <v>22.11</v>
      </c>
    </row>
    <row r="628" spans="1:12" ht="15" customHeight="1">
      <c r="A628" s="67" t="s">
        <v>403</v>
      </c>
      <c r="B628" s="68" t="s">
        <v>404</v>
      </c>
      <c r="C628" s="69"/>
      <c r="D628" s="69"/>
      <c r="E628" s="70" t="s">
        <v>397</v>
      </c>
      <c r="F628" s="71"/>
      <c r="G628" s="67" t="s">
        <v>398</v>
      </c>
      <c r="H628" s="72">
        <v>1</v>
      </c>
      <c r="I628" s="73"/>
      <c r="J628" s="74">
        <v>15.53</v>
      </c>
      <c r="K628" s="73"/>
      <c r="L628" s="75">
        <v>15.53</v>
      </c>
    </row>
    <row r="629" spans="1:12" ht="15" customHeight="1">
      <c r="A629" s="55"/>
      <c r="B629" s="55"/>
      <c r="C629" s="55"/>
      <c r="D629" s="55"/>
      <c r="E629" s="55"/>
      <c r="F629" s="55"/>
      <c r="G629" s="55"/>
      <c r="H629" s="76" t="s">
        <v>405</v>
      </c>
      <c r="I629" s="77"/>
      <c r="J629" s="77"/>
      <c r="K629" s="77"/>
      <c r="L629" s="78">
        <v>37.64</v>
      </c>
    </row>
    <row r="630" spans="1:12" ht="15" customHeight="1">
      <c r="A630" s="62" t="s">
        <v>374</v>
      </c>
      <c r="B630" s="63"/>
      <c r="C630" s="63"/>
      <c r="D630" s="63"/>
      <c r="E630" s="64" t="s">
        <v>360</v>
      </c>
      <c r="F630" s="65"/>
      <c r="G630" s="66" t="s">
        <v>361</v>
      </c>
      <c r="H630" s="64" t="s">
        <v>362</v>
      </c>
      <c r="I630" s="65"/>
      <c r="J630" s="64" t="s">
        <v>363</v>
      </c>
      <c r="K630" s="65"/>
      <c r="L630" s="66" t="s">
        <v>364</v>
      </c>
    </row>
    <row r="631" spans="1:12" ht="15" customHeight="1">
      <c r="A631" s="67" t="s">
        <v>462</v>
      </c>
      <c r="B631" s="68" t="s">
        <v>463</v>
      </c>
      <c r="C631" s="69"/>
      <c r="D631" s="69"/>
      <c r="E631" s="70" t="s">
        <v>397</v>
      </c>
      <c r="F631" s="71"/>
      <c r="G631" s="67" t="s">
        <v>421</v>
      </c>
      <c r="H631" s="72">
        <v>2.9000000000000001E-2</v>
      </c>
      <c r="I631" s="73"/>
      <c r="J631" s="74">
        <v>13.88</v>
      </c>
      <c r="K631" s="73"/>
      <c r="L631" s="75">
        <v>0.4</v>
      </c>
    </row>
    <row r="632" spans="1:12" ht="15" customHeight="1">
      <c r="A632" s="67" t="s">
        <v>419</v>
      </c>
      <c r="B632" s="68" t="s">
        <v>420</v>
      </c>
      <c r="C632" s="69"/>
      <c r="D632" s="69"/>
      <c r="E632" s="70" t="s">
        <v>397</v>
      </c>
      <c r="F632" s="71"/>
      <c r="G632" s="67" t="s">
        <v>421</v>
      </c>
      <c r="H632" s="72">
        <v>0.04</v>
      </c>
      <c r="I632" s="73"/>
      <c r="J632" s="74">
        <v>2.36</v>
      </c>
      <c r="K632" s="73"/>
      <c r="L632" s="75">
        <v>0.09</v>
      </c>
    </row>
    <row r="633" spans="1:12" ht="15" customHeight="1">
      <c r="A633" s="67" t="s">
        <v>729</v>
      </c>
      <c r="B633" s="68" t="s">
        <v>730</v>
      </c>
      <c r="C633" s="69"/>
      <c r="D633" s="69"/>
      <c r="E633" s="70" t="s">
        <v>397</v>
      </c>
      <c r="F633" s="71"/>
      <c r="G633" s="67" t="s">
        <v>437</v>
      </c>
      <c r="H633" s="72">
        <v>1.1429999999999999E-2</v>
      </c>
      <c r="I633" s="73"/>
      <c r="J633" s="74">
        <v>3009</v>
      </c>
      <c r="K633" s="73"/>
      <c r="L633" s="75">
        <v>34.39</v>
      </c>
    </row>
    <row r="634" spans="1:12" ht="15" customHeight="1">
      <c r="A634" s="67" t="s">
        <v>422</v>
      </c>
      <c r="B634" s="68" t="s">
        <v>423</v>
      </c>
      <c r="C634" s="69"/>
      <c r="D634" s="69"/>
      <c r="E634" s="70" t="s">
        <v>397</v>
      </c>
      <c r="F634" s="71"/>
      <c r="G634" s="67" t="s">
        <v>414</v>
      </c>
      <c r="H634" s="72">
        <v>0.1</v>
      </c>
      <c r="I634" s="73"/>
      <c r="J634" s="74">
        <v>11.57</v>
      </c>
      <c r="K634" s="73"/>
      <c r="L634" s="75">
        <v>1.1499999999999999</v>
      </c>
    </row>
    <row r="635" spans="1:12" ht="15" customHeight="1">
      <c r="A635" s="55"/>
      <c r="B635" s="55"/>
      <c r="C635" s="55"/>
      <c r="D635" s="55"/>
      <c r="E635" s="55"/>
      <c r="F635" s="55"/>
      <c r="G635" s="55"/>
      <c r="H635" s="76" t="s">
        <v>378</v>
      </c>
      <c r="I635" s="77"/>
      <c r="J635" s="77"/>
      <c r="K635" s="77"/>
      <c r="L635" s="78">
        <v>36.03</v>
      </c>
    </row>
    <row r="636" spans="1:12" ht="15" customHeight="1">
      <c r="A636" s="55"/>
      <c r="B636" s="55"/>
      <c r="C636" s="55"/>
      <c r="D636" s="55"/>
      <c r="E636" s="55"/>
      <c r="F636" s="55"/>
      <c r="G636" s="55"/>
      <c r="H636" s="79" t="s">
        <v>372</v>
      </c>
      <c r="I636" s="80"/>
      <c r="J636" s="80"/>
      <c r="K636" s="80"/>
      <c r="L636" s="48">
        <v>73.67</v>
      </c>
    </row>
    <row r="637" spans="1:12" ht="9.9499999999999993" customHeight="1">
      <c r="A637" s="55"/>
      <c r="B637" s="55"/>
      <c r="C637" s="55"/>
      <c r="D637" s="55"/>
      <c r="E637" s="81" t="s">
        <v>357</v>
      </c>
      <c r="F637" s="82"/>
      <c r="G637" s="82"/>
      <c r="H637" s="55"/>
      <c r="I637" s="55"/>
      <c r="J637" s="55"/>
      <c r="K637" s="55"/>
      <c r="L637" s="55"/>
    </row>
    <row r="638" spans="1:12" ht="20.100000000000001" customHeight="1">
      <c r="A638" s="60" t="s">
        <v>732</v>
      </c>
      <c r="B638" s="61"/>
      <c r="C638" s="61"/>
      <c r="D638" s="61"/>
      <c r="E638" s="61"/>
      <c r="F638" s="61"/>
      <c r="G638" s="61"/>
      <c r="H638" s="61"/>
      <c r="I638" s="61"/>
      <c r="J638" s="61"/>
      <c r="K638" s="61"/>
      <c r="L638" s="61"/>
    </row>
    <row r="639" spans="1:12" ht="12.95" customHeight="1">
      <c r="A639" s="83" t="s">
        <v>620</v>
      </c>
      <c r="B639" s="84"/>
      <c r="C639" s="84"/>
      <c r="D639" s="85" t="s">
        <v>621</v>
      </c>
      <c r="E639" s="86"/>
      <c r="F639" s="42" t="s">
        <v>622</v>
      </c>
      <c r="G639" s="43"/>
      <c r="H639" s="42" t="s">
        <v>623</v>
      </c>
      <c r="I639" s="43"/>
      <c r="J639" s="43"/>
      <c r="K639" s="43"/>
      <c r="L639" s="42" t="s">
        <v>624</v>
      </c>
    </row>
    <row r="640" spans="1:12" ht="12" customHeight="1">
      <c r="A640" s="84"/>
      <c r="B640" s="84"/>
      <c r="C640" s="84"/>
      <c r="D640" s="86"/>
      <c r="E640" s="86"/>
      <c r="F640" s="66" t="s">
        <v>625</v>
      </c>
      <c r="G640" s="66" t="s">
        <v>626</v>
      </c>
      <c r="H640" s="64" t="s">
        <v>625</v>
      </c>
      <c r="I640" s="65"/>
      <c r="J640" s="64" t="s">
        <v>626</v>
      </c>
      <c r="K640" s="65"/>
      <c r="L640" s="43"/>
    </row>
    <row r="641" spans="1:12" ht="15" customHeight="1">
      <c r="A641" s="50" t="s">
        <v>733</v>
      </c>
      <c r="B641" s="87" t="s">
        <v>734</v>
      </c>
      <c r="C641" s="88"/>
      <c r="D641" s="89">
        <v>1</v>
      </c>
      <c r="E641" s="90"/>
      <c r="F641" s="91">
        <v>1</v>
      </c>
      <c r="G641" s="91">
        <v>0</v>
      </c>
      <c r="H641" s="92">
        <v>12.558</v>
      </c>
      <c r="I641" s="93"/>
      <c r="J641" s="92">
        <v>4.6284000000000001</v>
      </c>
      <c r="K641" s="93"/>
      <c r="L641" s="94">
        <v>12.558</v>
      </c>
    </row>
    <row r="642" spans="1:12" ht="15" customHeight="1">
      <c r="A642" s="55"/>
      <c r="B642" s="55"/>
      <c r="C642" s="55"/>
      <c r="D642" s="55"/>
      <c r="E642" s="55"/>
      <c r="F642" s="55"/>
      <c r="G642" s="55"/>
      <c r="H642" s="95" t="s">
        <v>629</v>
      </c>
      <c r="I642" s="96"/>
      <c r="J642" s="96"/>
      <c r="K642" s="96"/>
      <c r="L642" s="97">
        <v>12.558</v>
      </c>
    </row>
    <row r="643" spans="1:12" ht="20.100000000000001" customHeight="1">
      <c r="A643" s="98" t="s">
        <v>630</v>
      </c>
      <c r="B643" s="99"/>
      <c r="C643" s="99"/>
      <c r="D643" s="99"/>
      <c r="E643" s="99"/>
      <c r="F643" s="99"/>
      <c r="G643" s="44" t="s">
        <v>4</v>
      </c>
      <c r="H643" s="42" t="s">
        <v>631</v>
      </c>
      <c r="I643" s="43"/>
      <c r="J643" s="42" t="s">
        <v>632</v>
      </c>
      <c r="K643" s="43"/>
      <c r="L643" s="44" t="s">
        <v>624</v>
      </c>
    </row>
    <row r="644" spans="1:12" ht="15" customHeight="1">
      <c r="A644" s="50" t="s">
        <v>633</v>
      </c>
      <c r="B644" s="100" t="s">
        <v>634</v>
      </c>
      <c r="C644" s="101"/>
      <c r="D644" s="101"/>
      <c r="E644" s="101"/>
      <c r="F644" s="101"/>
      <c r="G644" s="50" t="s">
        <v>635</v>
      </c>
      <c r="H644" s="89">
        <v>0.1</v>
      </c>
      <c r="I644" s="90"/>
      <c r="J644" s="102">
        <v>50.62</v>
      </c>
      <c r="K644" s="93"/>
      <c r="L644" s="53">
        <v>5.0599999999999996</v>
      </c>
    </row>
    <row r="645" spans="1:12" ht="15" customHeight="1">
      <c r="A645" s="50" t="s">
        <v>636</v>
      </c>
      <c r="B645" s="100" t="s">
        <v>637</v>
      </c>
      <c r="C645" s="101"/>
      <c r="D645" s="101"/>
      <c r="E645" s="101"/>
      <c r="F645" s="101"/>
      <c r="G645" s="50" t="s">
        <v>635</v>
      </c>
      <c r="H645" s="89">
        <v>2</v>
      </c>
      <c r="I645" s="90"/>
      <c r="J645" s="102">
        <v>16.579999999999998</v>
      </c>
      <c r="K645" s="93"/>
      <c r="L645" s="53">
        <v>33.159999999999997</v>
      </c>
    </row>
    <row r="646" spans="1:12" ht="15" customHeight="1">
      <c r="A646" s="55"/>
      <c r="B646" s="55"/>
      <c r="C646" s="55"/>
      <c r="D646" s="55"/>
      <c r="E646" s="55"/>
      <c r="F646" s="55"/>
      <c r="G646" s="55"/>
      <c r="H646" s="95" t="s">
        <v>638</v>
      </c>
      <c r="I646" s="96"/>
      <c r="J646" s="96"/>
      <c r="K646" s="96"/>
      <c r="L646" s="48">
        <v>38.22</v>
      </c>
    </row>
    <row r="647" spans="1:12" ht="15" customHeight="1">
      <c r="A647" s="55"/>
      <c r="B647" s="55"/>
      <c r="C647" s="55"/>
      <c r="D647" s="55"/>
      <c r="E647" s="55"/>
      <c r="F647" s="55"/>
      <c r="G647" s="55"/>
      <c r="H647" s="79" t="s">
        <v>639</v>
      </c>
      <c r="I647" s="80"/>
      <c r="J647" s="80"/>
      <c r="K647" s="80"/>
      <c r="L647" s="94">
        <v>50.777999999999999</v>
      </c>
    </row>
    <row r="648" spans="1:12" ht="15" customHeight="1">
      <c r="A648" s="55"/>
      <c r="B648" s="55"/>
      <c r="C648" s="55"/>
      <c r="D648" s="55"/>
      <c r="E648" s="55"/>
      <c r="F648" s="55"/>
      <c r="G648" s="55"/>
      <c r="H648" s="79" t="s">
        <v>640</v>
      </c>
      <c r="I648" s="80"/>
      <c r="J648" s="80"/>
      <c r="K648" s="80"/>
      <c r="L648" s="94">
        <v>14</v>
      </c>
    </row>
    <row r="649" spans="1:12" ht="15" customHeight="1">
      <c r="A649" s="55"/>
      <c r="B649" s="55"/>
      <c r="C649" s="55"/>
      <c r="D649" s="55"/>
      <c r="E649" s="55"/>
      <c r="F649" s="55"/>
      <c r="G649" s="55"/>
      <c r="H649" s="79" t="s">
        <v>641</v>
      </c>
      <c r="I649" s="80"/>
      <c r="J649" s="80"/>
      <c r="K649" s="80"/>
      <c r="L649" s="94">
        <v>3.6269999999999998</v>
      </c>
    </row>
    <row r="650" spans="1:12" ht="15" customHeight="1">
      <c r="A650" s="55"/>
      <c r="B650" s="55"/>
      <c r="C650" s="55"/>
      <c r="D650" s="55"/>
      <c r="E650" s="55"/>
      <c r="F650" s="55"/>
      <c r="G650" s="55"/>
      <c r="H650" s="79" t="s">
        <v>642</v>
      </c>
      <c r="I650" s="80"/>
      <c r="J650" s="80"/>
      <c r="K650" s="80"/>
      <c r="L650" s="53">
        <v>3.6269999999999998</v>
      </c>
    </row>
    <row r="651" spans="1:12" ht="15" customHeight="1">
      <c r="A651" s="55"/>
      <c r="B651" s="55"/>
      <c r="C651" s="55"/>
      <c r="D651" s="55"/>
      <c r="E651" s="55"/>
      <c r="F651" s="55"/>
      <c r="G651" s="55"/>
      <c r="H651" s="79" t="s">
        <v>372</v>
      </c>
      <c r="I651" s="80"/>
      <c r="J651" s="80"/>
      <c r="K651" s="80"/>
      <c r="L651" s="48">
        <v>3.62</v>
      </c>
    </row>
    <row r="652" spans="1:12" ht="9.9499999999999993" customHeight="1">
      <c r="A652" s="55"/>
      <c r="B652" s="55"/>
      <c r="C652" s="55"/>
      <c r="D652" s="55"/>
      <c r="E652" s="81" t="s">
        <v>357</v>
      </c>
      <c r="F652" s="82"/>
      <c r="G652" s="82"/>
      <c r="H652" s="55"/>
      <c r="I652" s="55"/>
      <c r="J652" s="55"/>
      <c r="K652" s="55"/>
      <c r="L652" s="55"/>
    </row>
    <row r="653" spans="1:12" ht="20.100000000000001" customHeight="1">
      <c r="A653" s="60" t="s">
        <v>735</v>
      </c>
      <c r="B653" s="61"/>
      <c r="C653" s="61"/>
      <c r="D653" s="61"/>
      <c r="E653" s="61"/>
      <c r="F653" s="61"/>
      <c r="G653" s="61"/>
      <c r="H653" s="61"/>
      <c r="I653" s="61"/>
      <c r="J653" s="61"/>
      <c r="K653" s="61"/>
      <c r="L653" s="61"/>
    </row>
    <row r="654" spans="1:12" ht="15" customHeight="1">
      <c r="A654" s="62" t="s">
        <v>394</v>
      </c>
      <c r="B654" s="63"/>
      <c r="C654" s="63"/>
      <c r="D654" s="63"/>
      <c r="E654" s="64" t="s">
        <v>360</v>
      </c>
      <c r="F654" s="65"/>
      <c r="G654" s="66" t="s">
        <v>361</v>
      </c>
      <c r="H654" s="64" t="s">
        <v>362</v>
      </c>
      <c r="I654" s="65"/>
      <c r="J654" s="64" t="s">
        <v>363</v>
      </c>
      <c r="K654" s="65"/>
      <c r="L654" s="66" t="s">
        <v>364</v>
      </c>
    </row>
    <row r="655" spans="1:12" ht="15" customHeight="1">
      <c r="A655" s="67" t="s">
        <v>395</v>
      </c>
      <c r="B655" s="68" t="s">
        <v>396</v>
      </c>
      <c r="C655" s="69"/>
      <c r="D655" s="69"/>
      <c r="E655" s="70" t="s">
        <v>397</v>
      </c>
      <c r="F655" s="71"/>
      <c r="G655" s="67" t="s">
        <v>398</v>
      </c>
      <c r="H655" s="72">
        <v>0.5</v>
      </c>
      <c r="I655" s="73"/>
      <c r="J655" s="74">
        <v>22.11</v>
      </c>
      <c r="K655" s="73"/>
      <c r="L655" s="75">
        <v>11.05</v>
      </c>
    </row>
    <row r="656" spans="1:12" ht="15" customHeight="1">
      <c r="A656" s="67" t="s">
        <v>403</v>
      </c>
      <c r="B656" s="68" t="s">
        <v>404</v>
      </c>
      <c r="C656" s="69"/>
      <c r="D656" s="69"/>
      <c r="E656" s="70" t="s">
        <v>397</v>
      </c>
      <c r="F656" s="71"/>
      <c r="G656" s="67" t="s">
        <v>398</v>
      </c>
      <c r="H656" s="72">
        <v>0.45</v>
      </c>
      <c r="I656" s="73"/>
      <c r="J656" s="74">
        <v>15.53</v>
      </c>
      <c r="K656" s="73"/>
      <c r="L656" s="75">
        <v>6.98</v>
      </c>
    </row>
    <row r="657" spans="1:12" ht="15" customHeight="1">
      <c r="A657" s="55"/>
      <c r="B657" s="55"/>
      <c r="C657" s="55"/>
      <c r="D657" s="55"/>
      <c r="E657" s="55"/>
      <c r="F657" s="55"/>
      <c r="G657" s="55"/>
      <c r="H657" s="76" t="s">
        <v>405</v>
      </c>
      <c r="I657" s="77"/>
      <c r="J657" s="77"/>
      <c r="K657" s="77"/>
      <c r="L657" s="78">
        <v>18.03</v>
      </c>
    </row>
    <row r="658" spans="1:12" ht="15" customHeight="1">
      <c r="A658" s="62" t="s">
        <v>374</v>
      </c>
      <c r="B658" s="63"/>
      <c r="C658" s="63"/>
      <c r="D658" s="63"/>
      <c r="E658" s="64" t="s">
        <v>360</v>
      </c>
      <c r="F658" s="65"/>
      <c r="G658" s="66" t="s">
        <v>361</v>
      </c>
      <c r="H658" s="64" t="s">
        <v>362</v>
      </c>
      <c r="I658" s="65"/>
      <c r="J658" s="64" t="s">
        <v>363</v>
      </c>
      <c r="K658" s="65"/>
      <c r="L658" s="66" t="s">
        <v>364</v>
      </c>
    </row>
    <row r="659" spans="1:12" ht="15" customHeight="1">
      <c r="A659" s="67" t="s">
        <v>419</v>
      </c>
      <c r="B659" s="68" t="s">
        <v>420</v>
      </c>
      <c r="C659" s="69"/>
      <c r="D659" s="69"/>
      <c r="E659" s="70" t="s">
        <v>397</v>
      </c>
      <c r="F659" s="71"/>
      <c r="G659" s="67" t="s">
        <v>421</v>
      </c>
      <c r="H659" s="72">
        <v>0.84</v>
      </c>
      <c r="I659" s="73"/>
      <c r="J659" s="74">
        <v>2.36</v>
      </c>
      <c r="K659" s="73"/>
      <c r="L659" s="75">
        <v>1.98</v>
      </c>
    </row>
    <row r="660" spans="1:12" ht="15" customHeight="1">
      <c r="A660" s="67" t="s">
        <v>422</v>
      </c>
      <c r="B660" s="68" t="s">
        <v>423</v>
      </c>
      <c r="C660" s="69"/>
      <c r="D660" s="69"/>
      <c r="E660" s="70" t="s">
        <v>397</v>
      </c>
      <c r="F660" s="71"/>
      <c r="G660" s="67" t="s">
        <v>414</v>
      </c>
      <c r="H660" s="72">
        <v>0.1</v>
      </c>
      <c r="I660" s="73"/>
      <c r="J660" s="74">
        <v>11.57</v>
      </c>
      <c r="K660" s="73"/>
      <c r="L660" s="75">
        <v>1.1499999999999999</v>
      </c>
    </row>
    <row r="661" spans="1:12" ht="15" customHeight="1">
      <c r="A661" s="67" t="s">
        <v>736</v>
      </c>
      <c r="B661" s="68" t="s">
        <v>737</v>
      </c>
      <c r="C661" s="69"/>
      <c r="D661" s="69"/>
      <c r="E661" s="70" t="s">
        <v>397</v>
      </c>
      <c r="F661" s="71"/>
      <c r="G661" s="67" t="s">
        <v>411</v>
      </c>
      <c r="H661" s="72">
        <v>0.22</v>
      </c>
      <c r="I661" s="73"/>
      <c r="J661" s="74">
        <v>9.4499999999999993</v>
      </c>
      <c r="K661" s="73"/>
      <c r="L661" s="75">
        <v>2.0699999999999998</v>
      </c>
    </row>
    <row r="662" spans="1:12" ht="15" customHeight="1">
      <c r="A662" s="55"/>
      <c r="B662" s="55"/>
      <c r="C662" s="55"/>
      <c r="D662" s="55"/>
      <c r="E662" s="55"/>
      <c r="F662" s="55"/>
      <c r="G662" s="55"/>
      <c r="H662" s="76" t="s">
        <v>378</v>
      </c>
      <c r="I662" s="77"/>
      <c r="J662" s="77"/>
      <c r="K662" s="77"/>
      <c r="L662" s="78">
        <v>5.2</v>
      </c>
    </row>
    <row r="663" spans="1:12" ht="15" customHeight="1">
      <c r="A663" s="55"/>
      <c r="B663" s="55"/>
      <c r="C663" s="55"/>
      <c r="D663" s="55"/>
      <c r="E663" s="55"/>
      <c r="F663" s="55"/>
      <c r="G663" s="55"/>
      <c r="H663" s="79" t="s">
        <v>372</v>
      </c>
      <c r="I663" s="80"/>
      <c r="J663" s="80"/>
      <c r="K663" s="80"/>
      <c r="L663" s="48">
        <v>23.23</v>
      </c>
    </row>
    <row r="664" spans="1:12" ht="9.9499999999999993" customHeight="1">
      <c r="A664" s="55"/>
      <c r="B664" s="55"/>
      <c r="C664" s="55"/>
      <c r="D664" s="55"/>
      <c r="E664" s="81" t="s">
        <v>357</v>
      </c>
      <c r="F664" s="82"/>
      <c r="G664" s="82"/>
      <c r="H664" s="55"/>
      <c r="I664" s="55"/>
      <c r="J664" s="55"/>
      <c r="K664" s="55"/>
      <c r="L664" s="55"/>
    </row>
    <row r="665" spans="1:12" ht="20.100000000000001" customHeight="1">
      <c r="A665" s="60" t="s">
        <v>738</v>
      </c>
      <c r="B665" s="61"/>
      <c r="C665" s="61"/>
      <c r="D665" s="61"/>
      <c r="E665" s="61"/>
      <c r="F665" s="61"/>
      <c r="G665" s="61"/>
      <c r="H665" s="61"/>
      <c r="I665" s="61"/>
      <c r="J665" s="61"/>
      <c r="K665" s="61"/>
      <c r="L665" s="61"/>
    </row>
    <row r="666" spans="1:12" ht="15" customHeight="1">
      <c r="A666" s="62" t="s">
        <v>530</v>
      </c>
      <c r="B666" s="63"/>
      <c r="C666" s="63"/>
      <c r="D666" s="63"/>
      <c r="E666" s="64" t="s">
        <v>360</v>
      </c>
      <c r="F666" s="65"/>
      <c r="G666" s="66" t="s">
        <v>361</v>
      </c>
      <c r="H666" s="64" t="s">
        <v>362</v>
      </c>
      <c r="I666" s="65"/>
      <c r="J666" s="64" t="s">
        <v>363</v>
      </c>
      <c r="K666" s="65"/>
      <c r="L666" s="66" t="s">
        <v>364</v>
      </c>
    </row>
    <row r="667" spans="1:12" ht="15" customHeight="1">
      <c r="A667" s="67" t="s">
        <v>739</v>
      </c>
      <c r="B667" s="68" t="s">
        <v>740</v>
      </c>
      <c r="C667" s="69"/>
      <c r="D667" s="69"/>
      <c r="E667" s="70" t="s">
        <v>397</v>
      </c>
      <c r="F667" s="71"/>
      <c r="G667" s="67" t="s">
        <v>398</v>
      </c>
      <c r="H667" s="72">
        <v>1</v>
      </c>
      <c r="I667" s="73"/>
      <c r="J667" s="74">
        <v>2.25</v>
      </c>
      <c r="K667" s="73"/>
      <c r="L667" s="75">
        <v>2.25</v>
      </c>
    </row>
    <row r="668" spans="1:12" ht="15" customHeight="1">
      <c r="A668" s="55"/>
      <c r="B668" s="55"/>
      <c r="C668" s="55"/>
      <c r="D668" s="55"/>
      <c r="E668" s="55"/>
      <c r="F668" s="55"/>
      <c r="G668" s="55"/>
      <c r="H668" s="76" t="s">
        <v>534</v>
      </c>
      <c r="I668" s="77"/>
      <c r="J668" s="77"/>
      <c r="K668" s="77"/>
      <c r="L668" s="78">
        <v>2.25</v>
      </c>
    </row>
    <row r="669" spans="1:12" ht="15" customHeight="1">
      <c r="A669" s="62" t="s">
        <v>394</v>
      </c>
      <c r="B669" s="63"/>
      <c r="C669" s="63"/>
      <c r="D669" s="63"/>
      <c r="E669" s="64" t="s">
        <v>360</v>
      </c>
      <c r="F669" s="65"/>
      <c r="G669" s="66" t="s">
        <v>361</v>
      </c>
      <c r="H669" s="64" t="s">
        <v>362</v>
      </c>
      <c r="I669" s="65"/>
      <c r="J669" s="64" t="s">
        <v>363</v>
      </c>
      <c r="K669" s="65"/>
      <c r="L669" s="66" t="s">
        <v>364</v>
      </c>
    </row>
    <row r="670" spans="1:12" ht="15" customHeight="1">
      <c r="A670" s="67" t="s">
        <v>399</v>
      </c>
      <c r="B670" s="68" t="s">
        <v>400</v>
      </c>
      <c r="C670" s="69"/>
      <c r="D670" s="69"/>
      <c r="E670" s="70" t="s">
        <v>397</v>
      </c>
      <c r="F670" s="71"/>
      <c r="G670" s="67" t="s">
        <v>398</v>
      </c>
      <c r="H670" s="72">
        <v>2</v>
      </c>
      <c r="I670" s="73"/>
      <c r="J670" s="74">
        <v>22.11</v>
      </c>
      <c r="K670" s="73"/>
      <c r="L670" s="75">
        <v>44.22</v>
      </c>
    </row>
    <row r="671" spans="1:12" ht="15" customHeight="1">
      <c r="A671" s="67" t="s">
        <v>403</v>
      </c>
      <c r="B671" s="68" t="s">
        <v>404</v>
      </c>
      <c r="C671" s="69"/>
      <c r="D671" s="69"/>
      <c r="E671" s="70" t="s">
        <v>397</v>
      </c>
      <c r="F671" s="71"/>
      <c r="G671" s="67" t="s">
        <v>398</v>
      </c>
      <c r="H671" s="72">
        <v>11</v>
      </c>
      <c r="I671" s="73"/>
      <c r="J671" s="74">
        <v>15.53</v>
      </c>
      <c r="K671" s="73"/>
      <c r="L671" s="75">
        <v>170.83</v>
      </c>
    </row>
    <row r="672" spans="1:12" ht="15" customHeight="1">
      <c r="A672" s="55"/>
      <c r="B672" s="55"/>
      <c r="C672" s="55"/>
      <c r="D672" s="55"/>
      <c r="E672" s="55"/>
      <c r="F672" s="55"/>
      <c r="G672" s="55"/>
      <c r="H672" s="76" t="s">
        <v>405</v>
      </c>
      <c r="I672" s="77"/>
      <c r="J672" s="77"/>
      <c r="K672" s="77"/>
      <c r="L672" s="78">
        <v>215.05</v>
      </c>
    </row>
    <row r="673" spans="1:12" ht="15" customHeight="1">
      <c r="A673" s="62" t="s">
        <v>374</v>
      </c>
      <c r="B673" s="63"/>
      <c r="C673" s="63"/>
      <c r="D673" s="63"/>
      <c r="E673" s="64" t="s">
        <v>360</v>
      </c>
      <c r="F673" s="65"/>
      <c r="G673" s="66" t="s">
        <v>361</v>
      </c>
      <c r="H673" s="64" t="s">
        <v>362</v>
      </c>
      <c r="I673" s="65"/>
      <c r="J673" s="64" t="s">
        <v>363</v>
      </c>
      <c r="K673" s="65"/>
      <c r="L673" s="66" t="s">
        <v>364</v>
      </c>
    </row>
    <row r="674" spans="1:12" ht="15" customHeight="1">
      <c r="A674" s="67" t="s">
        <v>741</v>
      </c>
      <c r="B674" s="68" t="s">
        <v>742</v>
      </c>
      <c r="C674" s="69"/>
      <c r="D674" s="69"/>
      <c r="E674" s="70" t="s">
        <v>397</v>
      </c>
      <c r="F674" s="71"/>
      <c r="G674" s="67" t="s">
        <v>437</v>
      </c>
      <c r="H674" s="72">
        <v>0.56399999999999995</v>
      </c>
      <c r="I674" s="73"/>
      <c r="J674" s="74">
        <v>96.5</v>
      </c>
      <c r="K674" s="73"/>
      <c r="L674" s="75">
        <v>54.42</v>
      </c>
    </row>
    <row r="675" spans="1:12" ht="15" customHeight="1">
      <c r="A675" s="67" t="s">
        <v>743</v>
      </c>
      <c r="B675" s="68" t="s">
        <v>744</v>
      </c>
      <c r="C675" s="69"/>
      <c r="D675" s="69"/>
      <c r="E675" s="70" t="s">
        <v>397</v>
      </c>
      <c r="F675" s="71"/>
      <c r="G675" s="67" t="s">
        <v>437</v>
      </c>
      <c r="H675" s="72">
        <v>0.88200000000000001</v>
      </c>
      <c r="I675" s="73"/>
      <c r="J675" s="74">
        <v>102.94</v>
      </c>
      <c r="K675" s="73"/>
      <c r="L675" s="75">
        <v>90.79</v>
      </c>
    </row>
    <row r="676" spans="1:12" ht="15" customHeight="1">
      <c r="A676" s="67" t="s">
        <v>412</v>
      </c>
      <c r="B676" s="68" t="s">
        <v>413</v>
      </c>
      <c r="C676" s="69"/>
      <c r="D676" s="69"/>
      <c r="E676" s="70" t="s">
        <v>397</v>
      </c>
      <c r="F676" s="71"/>
      <c r="G676" s="67" t="s">
        <v>414</v>
      </c>
      <c r="H676" s="72">
        <v>208</v>
      </c>
      <c r="I676" s="73"/>
      <c r="J676" s="74">
        <v>0.44</v>
      </c>
      <c r="K676" s="73"/>
      <c r="L676" s="75">
        <v>91.52</v>
      </c>
    </row>
    <row r="677" spans="1:12" ht="15" customHeight="1">
      <c r="A677" s="55"/>
      <c r="B677" s="55"/>
      <c r="C677" s="55"/>
      <c r="D677" s="55"/>
      <c r="E677" s="55"/>
      <c r="F677" s="55"/>
      <c r="G677" s="55"/>
      <c r="H677" s="76" t="s">
        <v>378</v>
      </c>
      <c r="I677" s="77"/>
      <c r="J677" s="77"/>
      <c r="K677" s="77"/>
      <c r="L677" s="78">
        <v>236.73</v>
      </c>
    </row>
    <row r="678" spans="1:12" ht="15" customHeight="1">
      <c r="A678" s="55"/>
      <c r="B678" s="55"/>
      <c r="C678" s="55"/>
      <c r="D678" s="55"/>
      <c r="E678" s="55"/>
      <c r="F678" s="55"/>
      <c r="G678" s="55"/>
      <c r="H678" s="79" t="s">
        <v>372</v>
      </c>
      <c r="I678" s="80"/>
      <c r="J678" s="80"/>
      <c r="K678" s="80"/>
      <c r="L678" s="48">
        <v>454.03</v>
      </c>
    </row>
    <row r="679" spans="1:12" ht="9.9499999999999993" customHeight="1">
      <c r="A679" s="55"/>
      <c r="B679" s="55"/>
      <c r="C679" s="55"/>
      <c r="D679" s="55"/>
      <c r="E679" s="81" t="s">
        <v>357</v>
      </c>
      <c r="F679" s="82"/>
      <c r="G679" s="82"/>
      <c r="H679" s="55"/>
      <c r="I679" s="55"/>
      <c r="J679" s="55"/>
      <c r="K679" s="55"/>
      <c r="L679" s="55"/>
    </row>
    <row r="680" spans="1:12" ht="20.100000000000001" customHeight="1">
      <c r="A680" s="60" t="s">
        <v>745</v>
      </c>
      <c r="B680" s="61"/>
      <c r="C680" s="61"/>
      <c r="D680" s="61"/>
      <c r="E680" s="61"/>
      <c r="F680" s="61"/>
      <c r="G680" s="61"/>
      <c r="H680" s="61"/>
      <c r="I680" s="61"/>
      <c r="J680" s="61"/>
      <c r="K680" s="61"/>
      <c r="L680" s="61"/>
    </row>
    <row r="681" spans="1:12" ht="15" customHeight="1">
      <c r="A681" s="62" t="s">
        <v>530</v>
      </c>
      <c r="B681" s="63"/>
      <c r="C681" s="63"/>
      <c r="D681" s="63"/>
      <c r="E681" s="64" t="s">
        <v>360</v>
      </c>
      <c r="F681" s="65"/>
      <c r="G681" s="66" t="s">
        <v>361</v>
      </c>
      <c r="H681" s="64" t="s">
        <v>362</v>
      </c>
      <c r="I681" s="65"/>
      <c r="J681" s="64" t="s">
        <v>363</v>
      </c>
      <c r="K681" s="65"/>
      <c r="L681" s="66" t="s">
        <v>364</v>
      </c>
    </row>
    <row r="682" spans="1:12" ht="20.100000000000001" customHeight="1">
      <c r="A682" s="67" t="s">
        <v>686</v>
      </c>
      <c r="B682" s="68" t="s">
        <v>687</v>
      </c>
      <c r="C682" s="69"/>
      <c r="D682" s="69"/>
      <c r="E682" s="70" t="s">
        <v>397</v>
      </c>
      <c r="F682" s="71"/>
      <c r="G682" s="67" t="s">
        <v>398</v>
      </c>
      <c r="H682" s="72">
        <v>1.4290000000000001E-2</v>
      </c>
      <c r="I682" s="73"/>
      <c r="J682" s="74">
        <v>43.68</v>
      </c>
      <c r="K682" s="73"/>
      <c r="L682" s="75">
        <v>0.62</v>
      </c>
    </row>
    <row r="683" spans="1:12" ht="20.100000000000001" customHeight="1">
      <c r="A683" s="67" t="s">
        <v>688</v>
      </c>
      <c r="B683" s="68" t="s">
        <v>689</v>
      </c>
      <c r="C683" s="69"/>
      <c r="D683" s="69"/>
      <c r="E683" s="70" t="s">
        <v>397</v>
      </c>
      <c r="F683" s="71"/>
      <c r="G683" s="67" t="s">
        <v>398</v>
      </c>
      <c r="H683" s="72">
        <v>5.7140000000000003E-2</v>
      </c>
      <c r="I683" s="73"/>
      <c r="J683" s="74">
        <v>96.34</v>
      </c>
      <c r="K683" s="73"/>
      <c r="L683" s="75">
        <v>5.5</v>
      </c>
    </row>
    <row r="684" spans="1:12" ht="15" customHeight="1">
      <c r="A684" s="55"/>
      <c r="B684" s="55"/>
      <c r="C684" s="55"/>
      <c r="D684" s="55"/>
      <c r="E684" s="55"/>
      <c r="F684" s="55"/>
      <c r="G684" s="55"/>
      <c r="H684" s="76" t="s">
        <v>534</v>
      </c>
      <c r="I684" s="77"/>
      <c r="J684" s="77"/>
      <c r="K684" s="77"/>
      <c r="L684" s="78">
        <v>6.12</v>
      </c>
    </row>
    <row r="685" spans="1:12" ht="15" customHeight="1">
      <c r="A685" s="62" t="s">
        <v>394</v>
      </c>
      <c r="B685" s="63"/>
      <c r="C685" s="63"/>
      <c r="D685" s="63"/>
      <c r="E685" s="64" t="s">
        <v>360</v>
      </c>
      <c r="F685" s="65"/>
      <c r="G685" s="66" t="s">
        <v>361</v>
      </c>
      <c r="H685" s="64" t="s">
        <v>362</v>
      </c>
      <c r="I685" s="65"/>
      <c r="J685" s="64" t="s">
        <v>363</v>
      </c>
      <c r="K685" s="65"/>
      <c r="L685" s="66" t="s">
        <v>364</v>
      </c>
    </row>
    <row r="686" spans="1:12" ht="15" customHeight="1">
      <c r="A686" s="67" t="s">
        <v>399</v>
      </c>
      <c r="B686" s="68" t="s">
        <v>400</v>
      </c>
      <c r="C686" s="69"/>
      <c r="D686" s="69"/>
      <c r="E686" s="70" t="s">
        <v>397</v>
      </c>
      <c r="F686" s="71"/>
      <c r="G686" s="67" t="s">
        <v>398</v>
      </c>
      <c r="H686" s="72">
        <v>0.57142999999999999</v>
      </c>
      <c r="I686" s="73"/>
      <c r="J686" s="74">
        <v>22.11</v>
      </c>
      <c r="K686" s="73"/>
      <c r="L686" s="75">
        <v>12.63</v>
      </c>
    </row>
    <row r="687" spans="1:12" ht="15" customHeight="1">
      <c r="A687" s="67" t="s">
        <v>403</v>
      </c>
      <c r="B687" s="68" t="s">
        <v>404</v>
      </c>
      <c r="C687" s="69"/>
      <c r="D687" s="69"/>
      <c r="E687" s="70" t="s">
        <v>397</v>
      </c>
      <c r="F687" s="71"/>
      <c r="G687" s="67" t="s">
        <v>398</v>
      </c>
      <c r="H687" s="72">
        <v>1</v>
      </c>
      <c r="I687" s="73"/>
      <c r="J687" s="74">
        <v>15.53</v>
      </c>
      <c r="K687" s="73"/>
      <c r="L687" s="75">
        <v>15.53</v>
      </c>
    </row>
    <row r="688" spans="1:12" ht="15" customHeight="1">
      <c r="A688" s="55"/>
      <c r="B688" s="55"/>
      <c r="C688" s="55"/>
      <c r="D688" s="55"/>
      <c r="E688" s="55"/>
      <c r="F688" s="55"/>
      <c r="G688" s="55"/>
      <c r="H688" s="76" t="s">
        <v>405</v>
      </c>
      <c r="I688" s="77"/>
      <c r="J688" s="77"/>
      <c r="K688" s="77"/>
      <c r="L688" s="78">
        <v>28.16</v>
      </c>
    </row>
    <row r="689" spans="1:12" ht="15" customHeight="1">
      <c r="A689" s="62" t="s">
        <v>374</v>
      </c>
      <c r="B689" s="63"/>
      <c r="C689" s="63"/>
      <c r="D689" s="63"/>
      <c r="E689" s="64" t="s">
        <v>360</v>
      </c>
      <c r="F689" s="65"/>
      <c r="G689" s="66" t="s">
        <v>361</v>
      </c>
      <c r="H689" s="64" t="s">
        <v>362</v>
      </c>
      <c r="I689" s="65"/>
      <c r="J689" s="64" t="s">
        <v>363</v>
      </c>
      <c r="K689" s="65"/>
      <c r="L689" s="66" t="s">
        <v>364</v>
      </c>
    </row>
    <row r="690" spans="1:12" ht="15" customHeight="1">
      <c r="A690" s="67" t="s">
        <v>746</v>
      </c>
      <c r="B690" s="68" t="s">
        <v>747</v>
      </c>
      <c r="C690" s="69"/>
      <c r="D690" s="69"/>
      <c r="E690" s="70" t="s">
        <v>397</v>
      </c>
      <c r="F690" s="71"/>
      <c r="G690" s="67" t="s">
        <v>408</v>
      </c>
      <c r="H690" s="72">
        <v>1.2500000000000001E-2</v>
      </c>
      <c r="I690" s="73"/>
      <c r="J690" s="74">
        <v>340</v>
      </c>
      <c r="K690" s="73"/>
      <c r="L690" s="75">
        <v>4.25</v>
      </c>
    </row>
    <row r="691" spans="1:12" ht="20.100000000000001" customHeight="1">
      <c r="A691" s="67" t="s">
        <v>748</v>
      </c>
      <c r="B691" s="68" t="s">
        <v>749</v>
      </c>
      <c r="C691" s="69"/>
      <c r="D691" s="69"/>
      <c r="E691" s="70" t="s">
        <v>397</v>
      </c>
      <c r="F691" s="71"/>
      <c r="G691" s="67" t="s">
        <v>421</v>
      </c>
      <c r="H691" s="72">
        <v>1</v>
      </c>
      <c r="I691" s="73"/>
      <c r="J691" s="74">
        <v>102</v>
      </c>
      <c r="K691" s="73"/>
      <c r="L691" s="75">
        <v>102</v>
      </c>
    </row>
    <row r="692" spans="1:12" ht="15" customHeight="1">
      <c r="A692" s="55"/>
      <c r="B692" s="55"/>
      <c r="C692" s="55"/>
      <c r="D692" s="55"/>
      <c r="E692" s="55"/>
      <c r="F692" s="55"/>
      <c r="G692" s="55"/>
      <c r="H692" s="76" t="s">
        <v>378</v>
      </c>
      <c r="I692" s="77"/>
      <c r="J692" s="77"/>
      <c r="K692" s="77"/>
      <c r="L692" s="78">
        <v>106.25</v>
      </c>
    </row>
    <row r="693" spans="1:12" ht="15" customHeight="1">
      <c r="A693" s="62" t="s">
        <v>359</v>
      </c>
      <c r="B693" s="63"/>
      <c r="C693" s="63"/>
      <c r="D693" s="63"/>
      <c r="E693" s="64" t="s">
        <v>360</v>
      </c>
      <c r="F693" s="65"/>
      <c r="G693" s="66" t="s">
        <v>361</v>
      </c>
      <c r="H693" s="64" t="s">
        <v>362</v>
      </c>
      <c r="I693" s="65"/>
      <c r="J693" s="64" t="s">
        <v>363</v>
      </c>
      <c r="K693" s="65"/>
      <c r="L693" s="66" t="s">
        <v>364</v>
      </c>
    </row>
    <row r="694" spans="1:12" ht="15" customHeight="1">
      <c r="A694" s="67" t="s">
        <v>435</v>
      </c>
      <c r="B694" s="68" t="s">
        <v>436</v>
      </c>
      <c r="C694" s="69"/>
      <c r="D694" s="69"/>
      <c r="E694" s="70" t="s">
        <v>397</v>
      </c>
      <c r="F694" s="71"/>
      <c r="G694" s="67" t="s">
        <v>437</v>
      </c>
      <c r="H694" s="72">
        <v>2E-3</v>
      </c>
      <c r="I694" s="73"/>
      <c r="J694" s="74">
        <v>394.75</v>
      </c>
      <c r="K694" s="73"/>
      <c r="L694" s="75">
        <v>0.78</v>
      </c>
    </row>
    <row r="695" spans="1:12" ht="15" customHeight="1">
      <c r="A695" s="67" t="s">
        <v>696</v>
      </c>
      <c r="B695" s="68" t="s">
        <v>697</v>
      </c>
      <c r="C695" s="69"/>
      <c r="D695" s="69"/>
      <c r="E695" s="70" t="s">
        <v>397</v>
      </c>
      <c r="F695" s="71"/>
      <c r="G695" s="67" t="s">
        <v>411</v>
      </c>
      <c r="H695" s="72">
        <v>0.6</v>
      </c>
      <c r="I695" s="73"/>
      <c r="J695" s="74">
        <v>5.12</v>
      </c>
      <c r="K695" s="73"/>
      <c r="L695" s="75">
        <v>3.07</v>
      </c>
    </row>
    <row r="696" spans="1:12" ht="15" customHeight="1">
      <c r="A696" s="55"/>
      <c r="B696" s="55"/>
      <c r="C696" s="55"/>
      <c r="D696" s="55"/>
      <c r="E696" s="55"/>
      <c r="F696" s="55"/>
      <c r="G696" s="55"/>
      <c r="H696" s="76" t="s">
        <v>371</v>
      </c>
      <c r="I696" s="77"/>
      <c r="J696" s="77"/>
      <c r="K696" s="77"/>
      <c r="L696" s="78">
        <v>3.85</v>
      </c>
    </row>
    <row r="697" spans="1:12" ht="15" customHeight="1">
      <c r="A697" s="55"/>
      <c r="B697" s="55"/>
      <c r="C697" s="55"/>
      <c r="D697" s="55"/>
      <c r="E697" s="55"/>
      <c r="F697" s="55"/>
      <c r="G697" s="55"/>
      <c r="H697" s="79" t="s">
        <v>372</v>
      </c>
      <c r="I697" s="80"/>
      <c r="J697" s="80"/>
      <c r="K697" s="80"/>
      <c r="L697" s="48">
        <v>144.38</v>
      </c>
    </row>
    <row r="698" spans="1:12" ht="9.9499999999999993" customHeight="1">
      <c r="A698" s="55"/>
      <c r="B698" s="55"/>
      <c r="C698" s="55"/>
      <c r="D698" s="55"/>
      <c r="E698" s="81" t="s">
        <v>357</v>
      </c>
      <c r="F698" s="82"/>
      <c r="G698" s="82"/>
      <c r="H698" s="55"/>
      <c r="I698" s="55"/>
      <c r="J698" s="55"/>
      <c r="K698" s="55"/>
      <c r="L698" s="55"/>
    </row>
    <row r="699" spans="1:12" ht="20.100000000000001" customHeight="1">
      <c r="A699" s="60" t="s">
        <v>750</v>
      </c>
      <c r="B699" s="61"/>
      <c r="C699" s="61"/>
      <c r="D699" s="61"/>
      <c r="E699" s="61"/>
      <c r="F699" s="61"/>
      <c r="G699" s="61"/>
      <c r="H699" s="61"/>
      <c r="I699" s="61"/>
      <c r="J699" s="61"/>
      <c r="K699" s="61"/>
      <c r="L699" s="61"/>
    </row>
    <row r="700" spans="1:12" ht="15" customHeight="1">
      <c r="A700" s="62" t="s">
        <v>530</v>
      </c>
      <c r="B700" s="63"/>
      <c r="C700" s="63"/>
      <c r="D700" s="63"/>
      <c r="E700" s="64" t="s">
        <v>360</v>
      </c>
      <c r="F700" s="65"/>
      <c r="G700" s="66" t="s">
        <v>361</v>
      </c>
      <c r="H700" s="64" t="s">
        <v>362</v>
      </c>
      <c r="I700" s="65"/>
      <c r="J700" s="64" t="s">
        <v>363</v>
      </c>
      <c r="K700" s="65"/>
      <c r="L700" s="66" t="s">
        <v>364</v>
      </c>
    </row>
    <row r="701" spans="1:12" ht="20.100000000000001" customHeight="1">
      <c r="A701" s="67" t="s">
        <v>686</v>
      </c>
      <c r="B701" s="68" t="s">
        <v>687</v>
      </c>
      <c r="C701" s="69"/>
      <c r="D701" s="69"/>
      <c r="E701" s="70" t="s">
        <v>397</v>
      </c>
      <c r="F701" s="71"/>
      <c r="G701" s="67" t="s">
        <v>398</v>
      </c>
      <c r="H701" s="72">
        <v>2.222E-2</v>
      </c>
      <c r="I701" s="73"/>
      <c r="J701" s="74">
        <v>43.68</v>
      </c>
      <c r="K701" s="73"/>
      <c r="L701" s="75">
        <v>0.97</v>
      </c>
    </row>
    <row r="702" spans="1:12" ht="20.100000000000001" customHeight="1">
      <c r="A702" s="67" t="s">
        <v>688</v>
      </c>
      <c r="B702" s="68" t="s">
        <v>689</v>
      </c>
      <c r="C702" s="69"/>
      <c r="D702" s="69"/>
      <c r="E702" s="70" t="s">
        <v>397</v>
      </c>
      <c r="F702" s="71"/>
      <c r="G702" s="67" t="s">
        <v>398</v>
      </c>
      <c r="H702" s="72">
        <v>8.8889999999999997E-2</v>
      </c>
      <c r="I702" s="73"/>
      <c r="J702" s="74">
        <v>96.34</v>
      </c>
      <c r="K702" s="73"/>
      <c r="L702" s="75">
        <v>8.56</v>
      </c>
    </row>
    <row r="703" spans="1:12" ht="15" customHeight="1">
      <c r="A703" s="55"/>
      <c r="B703" s="55"/>
      <c r="C703" s="55"/>
      <c r="D703" s="55"/>
      <c r="E703" s="55"/>
      <c r="F703" s="55"/>
      <c r="G703" s="55"/>
      <c r="H703" s="76" t="s">
        <v>534</v>
      </c>
      <c r="I703" s="77"/>
      <c r="J703" s="77"/>
      <c r="K703" s="77"/>
      <c r="L703" s="78">
        <v>9.5299999999999994</v>
      </c>
    </row>
    <row r="704" spans="1:12" ht="15" customHeight="1">
      <c r="A704" s="62" t="s">
        <v>394</v>
      </c>
      <c r="B704" s="63"/>
      <c r="C704" s="63"/>
      <c r="D704" s="63"/>
      <c r="E704" s="64" t="s">
        <v>360</v>
      </c>
      <c r="F704" s="65"/>
      <c r="G704" s="66" t="s">
        <v>361</v>
      </c>
      <c r="H704" s="64" t="s">
        <v>362</v>
      </c>
      <c r="I704" s="65"/>
      <c r="J704" s="64" t="s">
        <v>363</v>
      </c>
      <c r="K704" s="65"/>
      <c r="L704" s="66" t="s">
        <v>364</v>
      </c>
    </row>
    <row r="705" spans="1:12" ht="15" customHeight="1">
      <c r="A705" s="67" t="s">
        <v>399</v>
      </c>
      <c r="B705" s="68" t="s">
        <v>400</v>
      </c>
      <c r="C705" s="69"/>
      <c r="D705" s="69"/>
      <c r="E705" s="70" t="s">
        <v>397</v>
      </c>
      <c r="F705" s="71"/>
      <c r="G705" s="67" t="s">
        <v>398</v>
      </c>
      <c r="H705" s="72">
        <v>0.88888999999999996</v>
      </c>
      <c r="I705" s="73"/>
      <c r="J705" s="74">
        <v>22.11</v>
      </c>
      <c r="K705" s="73"/>
      <c r="L705" s="75">
        <v>19.649999999999999</v>
      </c>
    </row>
    <row r="706" spans="1:12" ht="15" customHeight="1">
      <c r="A706" s="67" t="s">
        <v>403</v>
      </c>
      <c r="B706" s="68" t="s">
        <v>404</v>
      </c>
      <c r="C706" s="69"/>
      <c r="D706" s="69"/>
      <c r="E706" s="70" t="s">
        <v>397</v>
      </c>
      <c r="F706" s="71"/>
      <c r="G706" s="67" t="s">
        <v>398</v>
      </c>
      <c r="H706" s="72">
        <v>1.5555600000000001</v>
      </c>
      <c r="I706" s="73"/>
      <c r="J706" s="74">
        <v>15.53</v>
      </c>
      <c r="K706" s="73"/>
      <c r="L706" s="75">
        <v>24.15</v>
      </c>
    </row>
    <row r="707" spans="1:12" ht="15" customHeight="1">
      <c r="A707" s="55"/>
      <c r="B707" s="55"/>
      <c r="C707" s="55"/>
      <c r="D707" s="55"/>
      <c r="E707" s="55"/>
      <c r="F707" s="55"/>
      <c r="G707" s="55"/>
      <c r="H707" s="76" t="s">
        <v>405</v>
      </c>
      <c r="I707" s="77"/>
      <c r="J707" s="77"/>
      <c r="K707" s="77"/>
      <c r="L707" s="78">
        <v>43.8</v>
      </c>
    </row>
    <row r="708" spans="1:12" ht="15" customHeight="1">
      <c r="A708" s="62" t="s">
        <v>374</v>
      </c>
      <c r="B708" s="63"/>
      <c r="C708" s="63"/>
      <c r="D708" s="63"/>
      <c r="E708" s="64" t="s">
        <v>360</v>
      </c>
      <c r="F708" s="65"/>
      <c r="G708" s="66" t="s">
        <v>361</v>
      </c>
      <c r="H708" s="64" t="s">
        <v>362</v>
      </c>
      <c r="I708" s="65"/>
      <c r="J708" s="64" t="s">
        <v>363</v>
      </c>
      <c r="K708" s="65"/>
      <c r="L708" s="66" t="s">
        <v>364</v>
      </c>
    </row>
    <row r="709" spans="1:12" ht="15" customHeight="1">
      <c r="A709" s="67" t="s">
        <v>746</v>
      </c>
      <c r="B709" s="68" t="s">
        <v>747</v>
      </c>
      <c r="C709" s="69"/>
      <c r="D709" s="69"/>
      <c r="E709" s="70" t="s">
        <v>397</v>
      </c>
      <c r="F709" s="71"/>
      <c r="G709" s="67" t="s">
        <v>408</v>
      </c>
      <c r="H709" s="72">
        <v>3.0300000000000001E-2</v>
      </c>
      <c r="I709" s="73"/>
      <c r="J709" s="74">
        <v>340</v>
      </c>
      <c r="K709" s="73"/>
      <c r="L709" s="75">
        <v>10.3</v>
      </c>
    </row>
    <row r="710" spans="1:12" ht="20.100000000000001" customHeight="1">
      <c r="A710" s="67" t="s">
        <v>751</v>
      </c>
      <c r="B710" s="68" t="s">
        <v>752</v>
      </c>
      <c r="C710" s="69"/>
      <c r="D710" s="69"/>
      <c r="E710" s="70" t="s">
        <v>397</v>
      </c>
      <c r="F710" s="71"/>
      <c r="G710" s="67" t="s">
        <v>421</v>
      </c>
      <c r="H710" s="72">
        <v>1</v>
      </c>
      <c r="I710" s="73"/>
      <c r="J710" s="74">
        <v>153</v>
      </c>
      <c r="K710" s="73"/>
      <c r="L710" s="75">
        <v>153</v>
      </c>
    </row>
    <row r="711" spans="1:12" ht="15" customHeight="1">
      <c r="A711" s="55"/>
      <c r="B711" s="55"/>
      <c r="C711" s="55"/>
      <c r="D711" s="55"/>
      <c r="E711" s="55"/>
      <c r="F711" s="55"/>
      <c r="G711" s="55"/>
      <c r="H711" s="76" t="s">
        <v>378</v>
      </c>
      <c r="I711" s="77"/>
      <c r="J711" s="77"/>
      <c r="K711" s="77"/>
      <c r="L711" s="78">
        <v>163.30000000000001</v>
      </c>
    </row>
    <row r="712" spans="1:12" ht="15" customHeight="1">
      <c r="A712" s="62" t="s">
        <v>359</v>
      </c>
      <c r="B712" s="63"/>
      <c r="C712" s="63"/>
      <c r="D712" s="63"/>
      <c r="E712" s="64" t="s">
        <v>360</v>
      </c>
      <c r="F712" s="65"/>
      <c r="G712" s="66" t="s">
        <v>361</v>
      </c>
      <c r="H712" s="64" t="s">
        <v>362</v>
      </c>
      <c r="I712" s="65"/>
      <c r="J712" s="64" t="s">
        <v>363</v>
      </c>
      <c r="K712" s="65"/>
      <c r="L712" s="66" t="s">
        <v>364</v>
      </c>
    </row>
    <row r="713" spans="1:12" ht="15" customHeight="1">
      <c r="A713" s="67" t="s">
        <v>435</v>
      </c>
      <c r="B713" s="68" t="s">
        <v>436</v>
      </c>
      <c r="C713" s="69"/>
      <c r="D713" s="69"/>
      <c r="E713" s="70" t="s">
        <v>397</v>
      </c>
      <c r="F713" s="71"/>
      <c r="G713" s="67" t="s">
        <v>437</v>
      </c>
      <c r="H713" s="72">
        <v>2E-3</v>
      </c>
      <c r="I713" s="73"/>
      <c r="J713" s="74">
        <v>394.75</v>
      </c>
      <c r="K713" s="73"/>
      <c r="L713" s="75">
        <v>0.78</v>
      </c>
    </row>
    <row r="714" spans="1:12" ht="15" customHeight="1">
      <c r="A714" s="67" t="s">
        <v>696</v>
      </c>
      <c r="B714" s="68" t="s">
        <v>697</v>
      </c>
      <c r="C714" s="69"/>
      <c r="D714" s="69"/>
      <c r="E714" s="70" t="s">
        <v>397</v>
      </c>
      <c r="F714" s="71"/>
      <c r="G714" s="67" t="s">
        <v>411</v>
      </c>
      <c r="H714" s="72">
        <v>1</v>
      </c>
      <c r="I714" s="73"/>
      <c r="J714" s="74">
        <v>5.12</v>
      </c>
      <c r="K714" s="73"/>
      <c r="L714" s="75">
        <v>5.12</v>
      </c>
    </row>
    <row r="715" spans="1:12" ht="15" customHeight="1">
      <c r="A715" s="55"/>
      <c r="B715" s="55"/>
      <c r="C715" s="55"/>
      <c r="D715" s="55"/>
      <c r="E715" s="55"/>
      <c r="F715" s="55"/>
      <c r="G715" s="55"/>
      <c r="H715" s="76" t="s">
        <v>371</v>
      </c>
      <c r="I715" s="77"/>
      <c r="J715" s="77"/>
      <c r="K715" s="77"/>
      <c r="L715" s="78">
        <v>5.9</v>
      </c>
    </row>
    <row r="716" spans="1:12" ht="15" customHeight="1">
      <c r="A716" s="55"/>
      <c r="B716" s="55"/>
      <c r="C716" s="55"/>
      <c r="D716" s="55"/>
      <c r="E716" s="55"/>
      <c r="F716" s="55"/>
      <c r="G716" s="55"/>
      <c r="H716" s="79" t="s">
        <v>372</v>
      </c>
      <c r="I716" s="80"/>
      <c r="J716" s="80"/>
      <c r="K716" s="80"/>
      <c r="L716" s="48">
        <v>222.53</v>
      </c>
    </row>
    <row r="717" spans="1:12" ht="9.9499999999999993" customHeight="1">
      <c r="A717" s="55"/>
      <c r="B717" s="55"/>
      <c r="C717" s="55"/>
      <c r="D717" s="55"/>
      <c r="E717" s="81" t="s">
        <v>357</v>
      </c>
      <c r="F717" s="82"/>
      <c r="G717" s="82"/>
      <c r="H717" s="55"/>
      <c r="I717" s="55"/>
      <c r="J717" s="55"/>
      <c r="K717" s="55"/>
      <c r="L717" s="55"/>
    </row>
    <row r="718" spans="1:12" ht="20.100000000000001" customHeight="1">
      <c r="A718" s="60" t="s">
        <v>753</v>
      </c>
      <c r="B718" s="61"/>
      <c r="C718" s="61"/>
      <c r="D718" s="61"/>
      <c r="E718" s="61"/>
      <c r="F718" s="61"/>
      <c r="G718" s="61"/>
      <c r="H718" s="61"/>
      <c r="I718" s="61"/>
      <c r="J718" s="61"/>
      <c r="K718" s="61"/>
      <c r="L718" s="61"/>
    </row>
    <row r="719" spans="1:12" ht="15" customHeight="1">
      <c r="A719" s="62" t="s">
        <v>394</v>
      </c>
      <c r="B719" s="63"/>
      <c r="C719" s="63"/>
      <c r="D719" s="63"/>
      <c r="E719" s="64" t="s">
        <v>360</v>
      </c>
      <c r="F719" s="65"/>
      <c r="G719" s="66" t="s">
        <v>361</v>
      </c>
      <c r="H719" s="64" t="s">
        <v>362</v>
      </c>
      <c r="I719" s="65"/>
      <c r="J719" s="64" t="s">
        <v>363</v>
      </c>
      <c r="K719" s="65"/>
      <c r="L719" s="66" t="s">
        <v>364</v>
      </c>
    </row>
    <row r="720" spans="1:12" ht="15" customHeight="1">
      <c r="A720" s="67" t="s">
        <v>403</v>
      </c>
      <c r="B720" s="68" t="s">
        <v>404</v>
      </c>
      <c r="C720" s="69"/>
      <c r="D720" s="69"/>
      <c r="E720" s="70" t="s">
        <v>397</v>
      </c>
      <c r="F720" s="71"/>
      <c r="G720" s="67" t="s">
        <v>398</v>
      </c>
      <c r="H720" s="72">
        <v>3</v>
      </c>
      <c r="I720" s="73"/>
      <c r="J720" s="74">
        <v>15.53</v>
      </c>
      <c r="K720" s="73"/>
      <c r="L720" s="75">
        <v>46.59</v>
      </c>
    </row>
    <row r="721" spans="1:12" ht="15" customHeight="1">
      <c r="A721" s="55"/>
      <c r="B721" s="55"/>
      <c r="C721" s="55"/>
      <c r="D721" s="55"/>
      <c r="E721" s="55"/>
      <c r="F721" s="55"/>
      <c r="G721" s="55"/>
      <c r="H721" s="76" t="s">
        <v>405</v>
      </c>
      <c r="I721" s="77"/>
      <c r="J721" s="77"/>
      <c r="K721" s="77"/>
      <c r="L721" s="78">
        <v>46.59</v>
      </c>
    </row>
    <row r="722" spans="1:12" ht="15" customHeight="1">
      <c r="A722" s="55"/>
      <c r="B722" s="55"/>
      <c r="C722" s="55"/>
      <c r="D722" s="55"/>
      <c r="E722" s="55"/>
      <c r="F722" s="55"/>
      <c r="G722" s="55"/>
      <c r="H722" s="79" t="s">
        <v>372</v>
      </c>
      <c r="I722" s="80"/>
      <c r="J722" s="80"/>
      <c r="K722" s="80"/>
      <c r="L722" s="48">
        <v>46.59</v>
      </c>
    </row>
    <row r="723" spans="1:12" ht="9.9499999999999993" customHeight="1">
      <c r="A723" s="55"/>
      <c r="B723" s="55"/>
      <c r="C723" s="55"/>
      <c r="D723" s="55"/>
      <c r="E723" s="81" t="s">
        <v>357</v>
      </c>
      <c r="F723" s="82"/>
      <c r="G723" s="82"/>
      <c r="H723" s="55"/>
      <c r="I723" s="55"/>
      <c r="J723" s="55"/>
      <c r="K723" s="55"/>
      <c r="L723" s="55"/>
    </row>
    <row r="724" spans="1:12" ht="20.100000000000001" customHeight="1">
      <c r="A724" s="60" t="s">
        <v>754</v>
      </c>
      <c r="B724" s="61"/>
      <c r="C724" s="61"/>
      <c r="D724" s="61"/>
      <c r="E724" s="61"/>
      <c r="F724" s="61"/>
      <c r="G724" s="61"/>
      <c r="H724" s="61"/>
      <c r="I724" s="61"/>
      <c r="J724" s="61"/>
      <c r="K724" s="61"/>
      <c r="L724" s="61"/>
    </row>
    <row r="725" spans="1:12" ht="15" customHeight="1">
      <c r="A725" s="62" t="s">
        <v>530</v>
      </c>
      <c r="B725" s="63"/>
      <c r="C725" s="63"/>
      <c r="D725" s="63"/>
      <c r="E725" s="64" t="s">
        <v>360</v>
      </c>
      <c r="F725" s="65"/>
      <c r="G725" s="66" t="s">
        <v>361</v>
      </c>
      <c r="H725" s="64" t="s">
        <v>362</v>
      </c>
      <c r="I725" s="65"/>
      <c r="J725" s="64" t="s">
        <v>363</v>
      </c>
      <c r="K725" s="65"/>
      <c r="L725" s="66" t="s">
        <v>364</v>
      </c>
    </row>
    <row r="726" spans="1:12" ht="20.100000000000001" customHeight="1">
      <c r="A726" s="67" t="s">
        <v>755</v>
      </c>
      <c r="B726" s="68" t="s">
        <v>756</v>
      </c>
      <c r="C726" s="69"/>
      <c r="D726" s="69"/>
      <c r="E726" s="70" t="s">
        <v>397</v>
      </c>
      <c r="F726" s="71"/>
      <c r="G726" s="67" t="s">
        <v>398</v>
      </c>
      <c r="H726" s="72">
        <v>0.05</v>
      </c>
      <c r="I726" s="73"/>
      <c r="J726" s="74">
        <v>0.98</v>
      </c>
      <c r="K726" s="73"/>
      <c r="L726" s="75">
        <v>0.04</v>
      </c>
    </row>
    <row r="727" spans="1:12" ht="20.100000000000001" customHeight="1">
      <c r="A727" s="67" t="s">
        <v>757</v>
      </c>
      <c r="B727" s="68" t="s">
        <v>758</v>
      </c>
      <c r="C727" s="69"/>
      <c r="D727" s="69"/>
      <c r="E727" s="70" t="s">
        <v>397</v>
      </c>
      <c r="F727" s="71"/>
      <c r="G727" s="67" t="s">
        <v>398</v>
      </c>
      <c r="H727" s="72">
        <v>0.2</v>
      </c>
      <c r="I727" s="73"/>
      <c r="J727" s="74">
        <v>7.13</v>
      </c>
      <c r="K727" s="73"/>
      <c r="L727" s="75">
        <v>1.42</v>
      </c>
    </row>
    <row r="728" spans="1:12" ht="15" customHeight="1">
      <c r="A728" s="55"/>
      <c r="B728" s="55"/>
      <c r="C728" s="55"/>
      <c r="D728" s="55"/>
      <c r="E728" s="55"/>
      <c r="F728" s="55"/>
      <c r="G728" s="55"/>
      <c r="H728" s="76" t="s">
        <v>534</v>
      </c>
      <c r="I728" s="77"/>
      <c r="J728" s="77"/>
      <c r="K728" s="77"/>
      <c r="L728" s="78">
        <v>1.46</v>
      </c>
    </row>
    <row r="729" spans="1:12" ht="15" customHeight="1">
      <c r="A729" s="62" t="s">
        <v>394</v>
      </c>
      <c r="B729" s="63"/>
      <c r="C729" s="63"/>
      <c r="D729" s="63"/>
      <c r="E729" s="64" t="s">
        <v>360</v>
      </c>
      <c r="F729" s="65"/>
      <c r="G729" s="66" t="s">
        <v>361</v>
      </c>
      <c r="H729" s="64" t="s">
        <v>362</v>
      </c>
      <c r="I729" s="65"/>
      <c r="J729" s="64" t="s">
        <v>363</v>
      </c>
      <c r="K729" s="65"/>
      <c r="L729" s="66" t="s">
        <v>364</v>
      </c>
    </row>
    <row r="730" spans="1:12" ht="15" customHeight="1">
      <c r="A730" s="67" t="s">
        <v>403</v>
      </c>
      <c r="B730" s="68" t="s">
        <v>404</v>
      </c>
      <c r="C730" s="69"/>
      <c r="D730" s="69"/>
      <c r="E730" s="70" t="s">
        <v>397</v>
      </c>
      <c r="F730" s="71"/>
      <c r="G730" s="67" t="s">
        <v>398</v>
      </c>
      <c r="H730" s="72">
        <v>1.2</v>
      </c>
      <c r="I730" s="73"/>
      <c r="J730" s="74">
        <v>15.53</v>
      </c>
      <c r="K730" s="73"/>
      <c r="L730" s="75">
        <v>18.63</v>
      </c>
    </row>
    <row r="731" spans="1:12" ht="15" customHeight="1">
      <c r="A731" s="55"/>
      <c r="B731" s="55"/>
      <c r="C731" s="55"/>
      <c r="D731" s="55"/>
      <c r="E731" s="55"/>
      <c r="F731" s="55"/>
      <c r="G731" s="55"/>
      <c r="H731" s="76" t="s">
        <v>405</v>
      </c>
      <c r="I731" s="77"/>
      <c r="J731" s="77"/>
      <c r="K731" s="77"/>
      <c r="L731" s="78">
        <v>18.63</v>
      </c>
    </row>
    <row r="732" spans="1:12" ht="15" customHeight="1">
      <c r="A732" s="55"/>
      <c r="B732" s="55"/>
      <c r="C732" s="55"/>
      <c r="D732" s="55"/>
      <c r="E732" s="55"/>
      <c r="F732" s="55"/>
      <c r="G732" s="55"/>
      <c r="H732" s="79" t="s">
        <v>372</v>
      </c>
      <c r="I732" s="80"/>
      <c r="J732" s="80"/>
      <c r="K732" s="80"/>
      <c r="L732" s="48">
        <v>20.09</v>
      </c>
    </row>
    <row r="733" spans="1:12" ht="9.9499999999999993" customHeight="1">
      <c r="A733" s="55"/>
      <c r="B733" s="55"/>
      <c r="C733" s="55"/>
      <c r="D733" s="55"/>
      <c r="E733" s="81" t="s">
        <v>357</v>
      </c>
      <c r="F733" s="82"/>
      <c r="G733" s="82"/>
      <c r="H733" s="55"/>
      <c r="I733" s="55"/>
      <c r="J733" s="55"/>
      <c r="K733" s="55"/>
      <c r="L733" s="55"/>
    </row>
    <row r="734" spans="1:12" ht="21.75" customHeight="1">
      <c r="A734" s="60" t="s">
        <v>759</v>
      </c>
      <c r="B734" s="61"/>
      <c r="C734" s="61"/>
      <c r="D734" s="61"/>
      <c r="E734" s="61"/>
      <c r="F734" s="61"/>
      <c r="G734" s="61"/>
      <c r="H734" s="61"/>
      <c r="I734" s="61"/>
      <c r="J734" s="61"/>
      <c r="K734" s="61"/>
      <c r="L734" s="61"/>
    </row>
    <row r="735" spans="1:12" ht="15" customHeight="1">
      <c r="A735" s="62" t="s">
        <v>374</v>
      </c>
      <c r="B735" s="63"/>
      <c r="C735" s="63"/>
      <c r="D735" s="63"/>
      <c r="E735" s="64" t="s">
        <v>360</v>
      </c>
      <c r="F735" s="65"/>
      <c r="G735" s="66" t="s">
        <v>361</v>
      </c>
      <c r="H735" s="64" t="s">
        <v>362</v>
      </c>
      <c r="I735" s="65"/>
      <c r="J735" s="64" t="s">
        <v>363</v>
      </c>
      <c r="K735" s="65"/>
      <c r="L735" s="66" t="s">
        <v>364</v>
      </c>
    </row>
    <row r="736" spans="1:12" ht="20.100000000000001" customHeight="1">
      <c r="A736" s="67" t="s">
        <v>760</v>
      </c>
      <c r="B736" s="68" t="s">
        <v>761</v>
      </c>
      <c r="C736" s="69"/>
      <c r="D736" s="69"/>
      <c r="E736" s="70" t="s">
        <v>397</v>
      </c>
      <c r="F736" s="71"/>
      <c r="G736" s="67" t="s">
        <v>437</v>
      </c>
      <c r="H736" s="72">
        <v>1.1000000000000001</v>
      </c>
      <c r="I736" s="73"/>
      <c r="J736" s="74">
        <v>306</v>
      </c>
      <c r="K736" s="73"/>
      <c r="L736" s="75">
        <v>336.6</v>
      </c>
    </row>
    <row r="737" spans="1:12" ht="20.100000000000001" customHeight="1">
      <c r="A737" s="67" t="s">
        <v>762</v>
      </c>
      <c r="B737" s="68" t="s">
        <v>763</v>
      </c>
      <c r="C737" s="69"/>
      <c r="D737" s="69"/>
      <c r="E737" s="70" t="s">
        <v>397</v>
      </c>
      <c r="F737" s="71"/>
      <c r="G737" s="67" t="s">
        <v>437</v>
      </c>
      <c r="H737" s="72">
        <v>1.1000000000000001</v>
      </c>
      <c r="I737" s="73"/>
      <c r="J737" s="74">
        <v>34</v>
      </c>
      <c r="K737" s="73"/>
      <c r="L737" s="75">
        <v>37.4</v>
      </c>
    </row>
    <row r="738" spans="1:12" ht="15" customHeight="1">
      <c r="A738" s="55"/>
      <c r="B738" s="55"/>
      <c r="C738" s="55"/>
      <c r="D738" s="55"/>
      <c r="E738" s="55"/>
      <c r="F738" s="55"/>
      <c r="G738" s="55"/>
      <c r="H738" s="76" t="s">
        <v>378</v>
      </c>
      <c r="I738" s="77"/>
      <c r="J738" s="77"/>
      <c r="K738" s="77"/>
      <c r="L738" s="78">
        <v>374</v>
      </c>
    </row>
    <row r="739" spans="1:12" ht="15" customHeight="1">
      <c r="A739" s="62" t="s">
        <v>359</v>
      </c>
      <c r="B739" s="63"/>
      <c r="C739" s="63"/>
      <c r="D739" s="63"/>
      <c r="E739" s="64" t="s">
        <v>360</v>
      </c>
      <c r="F739" s="65"/>
      <c r="G739" s="66" t="s">
        <v>361</v>
      </c>
      <c r="H739" s="64" t="s">
        <v>362</v>
      </c>
      <c r="I739" s="65"/>
      <c r="J739" s="64" t="s">
        <v>363</v>
      </c>
      <c r="K739" s="65"/>
      <c r="L739" s="66" t="s">
        <v>364</v>
      </c>
    </row>
    <row r="740" spans="1:12" ht="15" customHeight="1">
      <c r="A740" s="67" t="s">
        <v>764</v>
      </c>
      <c r="B740" s="68" t="s">
        <v>765</v>
      </c>
      <c r="C740" s="69"/>
      <c r="D740" s="69"/>
      <c r="E740" s="70" t="s">
        <v>397</v>
      </c>
      <c r="F740" s="71"/>
      <c r="G740" s="67" t="s">
        <v>437</v>
      </c>
      <c r="H740" s="72">
        <v>1</v>
      </c>
      <c r="I740" s="73"/>
      <c r="J740" s="74">
        <v>54.13</v>
      </c>
      <c r="K740" s="73"/>
      <c r="L740" s="75">
        <v>54.13</v>
      </c>
    </row>
    <row r="741" spans="1:12" ht="15" customHeight="1">
      <c r="A741" s="55"/>
      <c r="B741" s="55"/>
      <c r="C741" s="55"/>
      <c r="D741" s="55"/>
      <c r="E741" s="55"/>
      <c r="F741" s="55"/>
      <c r="G741" s="55"/>
      <c r="H741" s="76" t="s">
        <v>371</v>
      </c>
      <c r="I741" s="77"/>
      <c r="J741" s="77"/>
      <c r="K741" s="77"/>
      <c r="L741" s="78">
        <v>54.13</v>
      </c>
    </row>
    <row r="742" spans="1:12" ht="15" customHeight="1">
      <c r="A742" s="55"/>
      <c r="B742" s="55"/>
      <c r="C742" s="55"/>
      <c r="D742" s="55"/>
      <c r="E742" s="55"/>
      <c r="F742" s="55"/>
      <c r="G742" s="55"/>
      <c r="H742" s="79" t="s">
        <v>372</v>
      </c>
      <c r="I742" s="80"/>
      <c r="J742" s="80"/>
      <c r="K742" s="80"/>
      <c r="L742" s="48">
        <v>428.13</v>
      </c>
    </row>
    <row r="743" spans="1:12" ht="9.9499999999999993" customHeight="1">
      <c r="A743" s="55"/>
      <c r="B743" s="55"/>
      <c r="C743" s="55"/>
      <c r="D743" s="55"/>
      <c r="E743" s="81" t="s">
        <v>357</v>
      </c>
      <c r="F743" s="82"/>
      <c r="G743" s="82"/>
      <c r="H743" s="55"/>
      <c r="I743" s="55"/>
      <c r="J743" s="55"/>
      <c r="K743" s="55"/>
      <c r="L743" s="55"/>
    </row>
    <row r="744" spans="1:12" ht="20.100000000000001" customHeight="1">
      <c r="A744" s="60" t="s">
        <v>766</v>
      </c>
      <c r="B744" s="61"/>
      <c r="C744" s="61"/>
      <c r="D744" s="61"/>
      <c r="E744" s="61"/>
      <c r="F744" s="61"/>
      <c r="G744" s="61"/>
      <c r="H744" s="61"/>
      <c r="I744" s="61"/>
      <c r="J744" s="61"/>
      <c r="K744" s="61"/>
      <c r="L744" s="61"/>
    </row>
    <row r="745" spans="1:12" ht="15" customHeight="1">
      <c r="A745" s="62" t="s">
        <v>394</v>
      </c>
      <c r="B745" s="63"/>
      <c r="C745" s="63"/>
      <c r="D745" s="63"/>
      <c r="E745" s="64" t="s">
        <v>360</v>
      </c>
      <c r="F745" s="65"/>
      <c r="G745" s="66" t="s">
        <v>361</v>
      </c>
      <c r="H745" s="64" t="s">
        <v>362</v>
      </c>
      <c r="I745" s="65"/>
      <c r="J745" s="64" t="s">
        <v>363</v>
      </c>
      <c r="K745" s="65"/>
      <c r="L745" s="66" t="s">
        <v>364</v>
      </c>
    </row>
    <row r="746" spans="1:12" ht="15" customHeight="1">
      <c r="A746" s="67" t="s">
        <v>395</v>
      </c>
      <c r="B746" s="68" t="s">
        <v>396</v>
      </c>
      <c r="C746" s="69"/>
      <c r="D746" s="69"/>
      <c r="E746" s="70" t="s">
        <v>397</v>
      </c>
      <c r="F746" s="71"/>
      <c r="G746" s="67" t="s">
        <v>398</v>
      </c>
      <c r="H746" s="72">
        <v>1.25</v>
      </c>
      <c r="I746" s="73"/>
      <c r="J746" s="74">
        <v>22.11</v>
      </c>
      <c r="K746" s="73"/>
      <c r="L746" s="75">
        <v>27.63</v>
      </c>
    </row>
    <row r="747" spans="1:12" ht="15" customHeight="1">
      <c r="A747" s="67" t="s">
        <v>403</v>
      </c>
      <c r="B747" s="68" t="s">
        <v>404</v>
      </c>
      <c r="C747" s="69"/>
      <c r="D747" s="69"/>
      <c r="E747" s="70" t="s">
        <v>397</v>
      </c>
      <c r="F747" s="71"/>
      <c r="G747" s="67" t="s">
        <v>398</v>
      </c>
      <c r="H747" s="72">
        <v>1.7</v>
      </c>
      <c r="I747" s="73"/>
      <c r="J747" s="74">
        <v>15.53</v>
      </c>
      <c r="K747" s="73"/>
      <c r="L747" s="75">
        <v>26.4</v>
      </c>
    </row>
    <row r="748" spans="1:12" ht="15" customHeight="1">
      <c r="A748" s="55"/>
      <c r="B748" s="55"/>
      <c r="C748" s="55"/>
      <c r="D748" s="55"/>
      <c r="E748" s="55"/>
      <c r="F748" s="55"/>
      <c r="G748" s="55"/>
      <c r="H748" s="76" t="s">
        <v>405</v>
      </c>
      <c r="I748" s="77"/>
      <c r="J748" s="77"/>
      <c r="K748" s="77"/>
      <c r="L748" s="78">
        <v>54.03</v>
      </c>
    </row>
    <row r="749" spans="1:12" ht="15" customHeight="1">
      <c r="A749" s="62" t="s">
        <v>374</v>
      </c>
      <c r="B749" s="63"/>
      <c r="C749" s="63"/>
      <c r="D749" s="63"/>
      <c r="E749" s="64" t="s">
        <v>360</v>
      </c>
      <c r="F749" s="65"/>
      <c r="G749" s="66" t="s">
        <v>361</v>
      </c>
      <c r="H749" s="64" t="s">
        <v>362</v>
      </c>
      <c r="I749" s="65"/>
      <c r="J749" s="64" t="s">
        <v>363</v>
      </c>
      <c r="K749" s="65"/>
      <c r="L749" s="66" t="s">
        <v>364</v>
      </c>
    </row>
    <row r="750" spans="1:12" ht="20.100000000000001" customHeight="1">
      <c r="A750" s="67" t="s">
        <v>767</v>
      </c>
      <c r="B750" s="68" t="s">
        <v>768</v>
      </c>
      <c r="C750" s="69"/>
      <c r="D750" s="69"/>
      <c r="E750" s="70" t="s">
        <v>397</v>
      </c>
      <c r="F750" s="71"/>
      <c r="G750" s="67" t="s">
        <v>411</v>
      </c>
      <c r="H750" s="72">
        <v>0.22</v>
      </c>
      <c r="I750" s="73"/>
      <c r="J750" s="74">
        <v>47.42</v>
      </c>
      <c r="K750" s="73"/>
      <c r="L750" s="75">
        <v>10.43</v>
      </c>
    </row>
    <row r="751" spans="1:12" ht="15" customHeight="1">
      <c r="A751" s="67" t="s">
        <v>520</v>
      </c>
      <c r="B751" s="68" t="s">
        <v>521</v>
      </c>
      <c r="C751" s="69"/>
      <c r="D751" s="69"/>
      <c r="E751" s="70" t="s">
        <v>397</v>
      </c>
      <c r="F751" s="71"/>
      <c r="G751" s="67" t="s">
        <v>421</v>
      </c>
      <c r="H751" s="72">
        <v>0.36</v>
      </c>
      <c r="I751" s="73"/>
      <c r="J751" s="74">
        <v>8.85</v>
      </c>
      <c r="K751" s="73"/>
      <c r="L751" s="75">
        <v>3.18</v>
      </c>
    </row>
    <row r="752" spans="1:12" ht="15" customHeight="1">
      <c r="A752" s="67" t="s">
        <v>419</v>
      </c>
      <c r="B752" s="68" t="s">
        <v>420</v>
      </c>
      <c r="C752" s="69"/>
      <c r="D752" s="69"/>
      <c r="E752" s="70" t="s">
        <v>397</v>
      </c>
      <c r="F752" s="71"/>
      <c r="G752" s="67" t="s">
        <v>421</v>
      </c>
      <c r="H752" s="72">
        <v>0.5</v>
      </c>
      <c r="I752" s="73"/>
      <c r="J752" s="74">
        <v>2.36</v>
      </c>
      <c r="K752" s="73"/>
      <c r="L752" s="75">
        <v>1.18</v>
      </c>
    </row>
    <row r="753" spans="1:12" ht="15" customHeight="1">
      <c r="A753" s="67" t="s">
        <v>422</v>
      </c>
      <c r="B753" s="68" t="s">
        <v>423</v>
      </c>
      <c r="C753" s="69"/>
      <c r="D753" s="69"/>
      <c r="E753" s="70" t="s">
        <v>397</v>
      </c>
      <c r="F753" s="71"/>
      <c r="G753" s="67" t="s">
        <v>414</v>
      </c>
      <c r="H753" s="72">
        <v>0.2</v>
      </c>
      <c r="I753" s="73"/>
      <c r="J753" s="74">
        <v>11.57</v>
      </c>
      <c r="K753" s="73"/>
      <c r="L753" s="75">
        <v>2.31</v>
      </c>
    </row>
    <row r="754" spans="1:12" ht="20.100000000000001" customHeight="1">
      <c r="A754" s="67" t="s">
        <v>424</v>
      </c>
      <c r="B754" s="68" t="s">
        <v>425</v>
      </c>
      <c r="C754" s="69"/>
      <c r="D754" s="69"/>
      <c r="E754" s="70" t="s">
        <v>397</v>
      </c>
      <c r="F754" s="71"/>
      <c r="G754" s="67" t="s">
        <v>411</v>
      </c>
      <c r="H754" s="72">
        <v>0.06</v>
      </c>
      <c r="I754" s="73"/>
      <c r="J754" s="74">
        <v>35.700000000000003</v>
      </c>
      <c r="K754" s="73"/>
      <c r="L754" s="75">
        <v>2.14</v>
      </c>
    </row>
    <row r="755" spans="1:12" ht="15" customHeight="1">
      <c r="A755" s="55"/>
      <c r="B755" s="55"/>
      <c r="C755" s="55"/>
      <c r="D755" s="55"/>
      <c r="E755" s="55"/>
      <c r="F755" s="55"/>
      <c r="G755" s="55"/>
      <c r="H755" s="76" t="s">
        <v>378</v>
      </c>
      <c r="I755" s="77"/>
      <c r="J755" s="77"/>
      <c r="K755" s="77"/>
      <c r="L755" s="78">
        <v>19.239999999999998</v>
      </c>
    </row>
    <row r="756" spans="1:12" ht="15" customHeight="1">
      <c r="A756" s="55"/>
      <c r="B756" s="55"/>
      <c r="C756" s="55"/>
      <c r="D756" s="55"/>
      <c r="E756" s="55"/>
      <c r="F756" s="55"/>
      <c r="G756" s="55"/>
      <c r="H756" s="79" t="s">
        <v>372</v>
      </c>
      <c r="I756" s="80"/>
      <c r="J756" s="80"/>
      <c r="K756" s="80"/>
      <c r="L756" s="48">
        <v>73.27</v>
      </c>
    </row>
    <row r="757" spans="1:12" ht="9.9499999999999993" customHeight="1">
      <c r="A757" s="55"/>
      <c r="B757" s="55"/>
      <c r="C757" s="55"/>
      <c r="D757" s="55"/>
      <c r="E757" s="81" t="s">
        <v>357</v>
      </c>
      <c r="F757" s="82"/>
      <c r="G757" s="82"/>
      <c r="H757" s="55"/>
      <c r="I757" s="55"/>
      <c r="J757" s="55"/>
      <c r="K757" s="55"/>
      <c r="L757" s="55"/>
    </row>
    <row r="758" spans="1:12" ht="20.100000000000001" customHeight="1">
      <c r="A758" s="60" t="s">
        <v>769</v>
      </c>
      <c r="B758" s="61"/>
      <c r="C758" s="61"/>
      <c r="D758" s="61"/>
      <c r="E758" s="61"/>
      <c r="F758" s="61"/>
      <c r="G758" s="61"/>
      <c r="H758" s="61"/>
      <c r="I758" s="61"/>
      <c r="J758" s="61"/>
      <c r="K758" s="61"/>
      <c r="L758" s="61"/>
    </row>
    <row r="759" spans="1:12" ht="15" customHeight="1">
      <c r="A759" s="62" t="s">
        <v>374</v>
      </c>
      <c r="B759" s="63"/>
      <c r="C759" s="63"/>
      <c r="D759" s="63"/>
      <c r="E759" s="64" t="s">
        <v>360</v>
      </c>
      <c r="F759" s="65"/>
      <c r="G759" s="66" t="s">
        <v>361</v>
      </c>
      <c r="H759" s="64" t="s">
        <v>362</v>
      </c>
      <c r="I759" s="65"/>
      <c r="J759" s="64" t="s">
        <v>363</v>
      </c>
      <c r="K759" s="65"/>
      <c r="L759" s="66" t="s">
        <v>364</v>
      </c>
    </row>
    <row r="760" spans="1:12" ht="20.100000000000001" customHeight="1">
      <c r="A760" s="67" t="s">
        <v>770</v>
      </c>
      <c r="B760" s="68" t="s">
        <v>771</v>
      </c>
      <c r="C760" s="69"/>
      <c r="D760" s="69"/>
      <c r="E760" s="70" t="s">
        <v>367</v>
      </c>
      <c r="F760" s="71"/>
      <c r="G760" s="67" t="s">
        <v>772</v>
      </c>
      <c r="H760" s="72">
        <v>0.56399999999999995</v>
      </c>
      <c r="I760" s="73"/>
      <c r="J760" s="74">
        <v>71.88</v>
      </c>
      <c r="K760" s="73"/>
      <c r="L760" s="75">
        <v>40.54</v>
      </c>
    </row>
    <row r="761" spans="1:12" ht="20.100000000000001" customHeight="1">
      <c r="A761" s="67" t="s">
        <v>773</v>
      </c>
      <c r="B761" s="68" t="s">
        <v>774</v>
      </c>
      <c r="C761" s="69"/>
      <c r="D761" s="69"/>
      <c r="E761" s="70" t="s">
        <v>367</v>
      </c>
      <c r="F761" s="71"/>
      <c r="G761" s="67" t="s">
        <v>775</v>
      </c>
      <c r="H761" s="72">
        <v>200</v>
      </c>
      <c r="I761" s="73"/>
      <c r="J761" s="74">
        <v>0.48</v>
      </c>
      <c r="K761" s="73"/>
      <c r="L761" s="75">
        <v>96</v>
      </c>
    </row>
    <row r="762" spans="1:12" ht="20.100000000000001" customHeight="1">
      <c r="A762" s="67" t="s">
        <v>776</v>
      </c>
      <c r="B762" s="68" t="s">
        <v>777</v>
      </c>
      <c r="C762" s="69"/>
      <c r="D762" s="69"/>
      <c r="E762" s="70" t="s">
        <v>367</v>
      </c>
      <c r="F762" s="71"/>
      <c r="G762" s="67" t="s">
        <v>772</v>
      </c>
      <c r="H762" s="72">
        <v>0.2646</v>
      </c>
      <c r="I762" s="73"/>
      <c r="J762" s="74">
        <v>80.88</v>
      </c>
      <c r="K762" s="73"/>
      <c r="L762" s="75">
        <v>21.4</v>
      </c>
    </row>
    <row r="763" spans="1:12" ht="20.100000000000001" customHeight="1">
      <c r="A763" s="67" t="s">
        <v>778</v>
      </c>
      <c r="B763" s="68" t="s">
        <v>779</v>
      </c>
      <c r="C763" s="69"/>
      <c r="D763" s="69"/>
      <c r="E763" s="70" t="s">
        <v>367</v>
      </c>
      <c r="F763" s="71"/>
      <c r="G763" s="67" t="s">
        <v>772</v>
      </c>
      <c r="H763" s="72">
        <v>0.61739999999999995</v>
      </c>
      <c r="I763" s="73"/>
      <c r="J763" s="74">
        <v>81.19</v>
      </c>
      <c r="K763" s="73"/>
      <c r="L763" s="75">
        <v>50.12</v>
      </c>
    </row>
    <row r="764" spans="1:12" ht="15" customHeight="1">
      <c r="A764" s="55"/>
      <c r="B764" s="55"/>
      <c r="C764" s="55"/>
      <c r="D764" s="55"/>
      <c r="E764" s="55"/>
      <c r="F764" s="55"/>
      <c r="G764" s="55"/>
      <c r="H764" s="76" t="s">
        <v>378</v>
      </c>
      <c r="I764" s="77"/>
      <c r="J764" s="77"/>
      <c r="K764" s="77"/>
      <c r="L764" s="78">
        <v>208.06</v>
      </c>
    </row>
    <row r="765" spans="1:12" ht="15" customHeight="1">
      <c r="A765" s="62" t="s">
        <v>359</v>
      </c>
      <c r="B765" s="63"/>
      <c r="C765" s="63"/>
      <c r="D765" s="63"/>
      <c r="E765" s="64" t="s">
        <v>360</v>
      </c>
      <c r="F765" s="65"/>
      <c r="G765" s="66" t="s">
        <v>361</v>
      </c>
      <c r="H765" s="64" t="s">
        <v>362</v>
      </c>
      <c r="I765" s="65"/>
      <c r="J765" s="64" t="s">
        <v>363</v>
      </c>
      <c r="K765" s="65"/>
      <c r="L765" s="66" t="s">
        <v>364</v>
      </c>
    </row>
    <row r="766" spans="1:12" ht="20.100000000000001" customHeight="1">
      <c r="A766" s="67" t="s">
        <v>780</v>
      </c>
      <c r="B766" s="68" t="s">
        <v>781</v>
      </c>
      <c r="C766" s="69"/>
      <c r="D766" s="69"/>
      <c r="E766" s="70" t="s">
        <v>367</v>
      </c>
      <c r="F766" s="71"/>
      <c r="G766" s="67" t="s">
        <v>381</v>
      </c>
      <c r="H766" s="72">
        <v>1.6296295999999999</v>
      </c>
      <c r="I766" s="73"/>
      <c r="J766" s="74">
        <v>18.940000000000001</v>
      </c>
      <c r="K766" s="73"/>
      <c r="L766" s="75">
        <v>30.86</v>
      </c>
    </row>
    <row r="767" spans="1:12" ht="20.100000000000001" customHeight="1">
      <c r="A767" s="67" t="s">
        <v>782</v>
      </c>
      <c r="B767" s="68" t="s">
        <v>783</v>
      </c>
      <c r="C767" s="69"/>
      <c r="D767" s="69"/>
      <c r="E767" s="70" t="s">
        <v>367</v>
      </c>
      <c r="F767" s="71"/>
      <c r="G767" s="67" t="s">
        <v>381</v>
      </c>
      <c r="H767" s="72">
        <v>3.2592591999999998</v>
      </c>
      <c r="I767" s="73"/>
      <c r="J767" s="74">
        <v>17.61</v>
      </c>
      <c r="K767" s="73"/>
      <c r="L767" s="75">
        <v>57.39</v>
      </c>
    </row>
    <row r="768" spans="1:12" ht="15" customHeight="1">
      <c r="A768" s="55"/>
      <c r="B768" s="55"/>
      <c r="C768" s="55"/>
      <c r="D768" s="55"/>
      <c r="E768" s="55"/>
      <c r="F768" s="55"/>
      <c r="G768" s="55"/>
      <c r="H768" s="76" t="s">
        <v>371</v>
      </c>
      <c r="I768" s="77"/>
      <c r="J768" s="77"/>
      <c r="K768" s="77"/>
      <c r="L768" s="78">
        <v>88.25</v>
      </c>
    </row>
    <row r="769" spans="1:12" ht="15" customHeight="1">
      <c r="A769" s="55"/>
      <c r="B769" s="55"/>
      <c r="C769" s="55"/>
      <c r="D769" s="55"/>
      <c r="E769" s="55"/>
      <c r="F769" s="55"/>
      <c r="G769" s="55"/>
      <c r="H769" s="79" t="s">
        <v>372</v>
      </c>
      <c r="I769" s="80"/>
      <c r="J769" s="80"/>
      <c r="K769" s="80"/>
      <c r="L769" s="48">
        <v>296.31</v>
      </c>
    </row>
    <row r="770" spans="1:12" ht="9.9499999999999993" customHeight="1">
      <c r="A770" s="55"/>
      <c r="B770" s="55"/>
      <c r="C770" s="55"/>
      <c r="D770" s="55"/>
      <c r="E770" s="81" t="s">
        <v>357</v>
      </c>
      <c r="F770" s="82"/>
      <c r="G770" s="82"/>
      <c r="H770" s="55"/>
      <c r="I770" s="55"/>
      <c r="J770" s="55"/>
      <c r="K770" s="55"/>
      <c r="L770" s="55"/>
    </row>
    <row r="771" spans="1:12" ht="20.100000000000001" customHeight="1">
      <c r="A771" s="60" t="s">
        <v>784</v>
      </c>
      <c r="B771" s="61"/>
      <c r="C771" s="61"/>
      <c r="D771" s="61"/>
      <c r="E771" s="61"/>
      <c r="F771" s="61"/>
      <c r="G771" s="61"/>
      <c r="H771" s="61"/>
      <c r="I771" s="61"/>
      <c r="J771" s="61"/>
      <c r="K771" s="61"/>
      <c r="L771" s="61"/>
    </row>
    <row r="772" spans="1:12" ht="15" customHeight="1">
      <c r="A772" s="62" t="s">
        <v>374</v>
      </c>
      <c r="B772" s="63"/>
      <c r="C772" s="63"/>
      <c r="D772" s="63"/>
      <c r="E772" s="64" t="s">
        <v>360</v>
      </c>
      <c r="F772" s="65"/>
      <c r="G772" s="66" t="s">
        <v>361</v>
      </c>
      <c r="H772" s="64" t="s">
        <v>362</v>
      </c>
      <c r="I772" s="65"/>
      <c r="J772" s="64" t="s">
        <v>363</v>
      </c>
      <c r="K772" s="65"/>
      <c r="L772" s="66" t="s">
        <v>364</v>
      </c>
    </row>
    <row r="773" spans="1:12" ht="15" customHeight="1">
      <c r="A773" s="67" t="s">
        <v>785</v>
      </c>
      <c r="B773" s="68" t="s">
        <v>786</v>
      </c>
      <c r="C773" s="69"/>
      <c r="D773" s="69"/>
      <c r="E773" s="70" t="s">
        <v>553</v>
      </c>
      <c r="F773" s="71"/>
      <c r="G773" s="67" t="s">
        <v>414</v>
      </c>
      <c r="H773" s="72">
        <v>1.2699999999999999E-2</v>
      </c>
      <c r="I773" s="73"/>
      <c r="J773" s="74">
        <v>32.61</v>
      </c>
      <c r="K773" s="73"/>
      <c r="L773" s="75">
        <v>0.41</v>
      </c>
    </row>
    <row r="774" spans="1:12" ht="20.100000000000001" customHeight="1">
      <c r="A774" s="67" t="s">
        <v>787</v>
      </c>
      <c r="B774" s="68" t="s">
        <v>788</v>
      </c>
      <c r="C774" s="69"/>
      <c r="D774" s="69"/>
      <c r="E774" s="70" t="s">
        <v>553</v>
      </c>
      <c r="F774" s="71"/>
      <c r="G774" s="67" t="s">
        <v>411</v>
      </c>
      <c r="H774" s="72">
        <v>1.0356000000000001</v>
      </c>
      <c r="I774" s="73"/>
      <c r="J774" s="74">
        <v>4.76</v>
      </c>
      <c r="K774" s="73"/>
      <c r="L774" s="75">
        <v>4.92</v>
      </c>
    </row>
    <row r="775" spans="1:12" ht="20.100000000000001" customHeight="1">
      <c r="A775" s="67" t="s">
        <v>789</v>
      </c>
      <c r="B775" s="68" t="s">
        <v>790</v>
      </c>
      <c r="C775" s="69"/>
      <c r="D775" s="69"/>
      <c r="E775" s="70" t="s">
        <v>553</v>
      </c>
      <c r="F775" s="71"/>
      <c r="G775" s="67" t="s">
        <v>437</v>
      </c>
      <c r="H775" s="72">
        <v>2.6100000000000002E-2</v>
      </c>
      <c r="I775" s="73"/>
      <c r="J775" s="74">
        <v>97.2</v>
      </c>
      <c r="K775" s="73"/>
      <c r="L775" s="75">
        <v>2.5299999999999998</v>
      </c>
    </row>
    <row r="776" spans="1:12" ht="20.100000000000001" customHeight="1">
      <c r="A776" s="67" t="s">
        <v>791</v>
      </c>
      <c r="B776" s="68" t="s">
        <v>792</v>
      </c>
      <c r="C776" s="69"/>
      <c r="D776" s="69"/>
      <c r="E776" s="70" t="s">
        <v>553</v>
      </c>
      <c r="F776" s="71"/>
      <c r="G776" s="67" t="s">
        <v>421</v>
      </c>
      <c r="H776" s="72">
        <v>0.5</v>
      </c>
      <c r="I776" s="73"/>
      <c r="J776" s="74">
        <v>14.18</v>
      </c>
      <c r="K776" s="73"/>
      <c r="L776" s="75">
        <v>7.09</v>
      </c>
    </row>
    <row r="777" spans="1:12" ht="15" customHeight="1">
      <c r="A777" s="55"/>
      <c r="B777" s="55"/>
      <c r="C777" s="55"/>
      <c r="D777" s="55"/>
      <c r="E777" s="55"/>
      <c r="F777" s="55"/>
      <c r="G777" s="55"/>
      <c r="H777" s="76" t="s">
        <v>378</v>
      </c>
      <c r="I777" s="77"/>
      <c r="J777" s="77"/>
      <c r="K777" s="77"/>
      <c r="L777" s="78">
        <v>14.95</v>
      </c>
    </row>
    <row r="778" spans="1:12" ht="15" customHeight="1">
      <c r="A778" s="62" t="s">
        <v>359</v>
      </c>
      <c r="B778" s="63"/>
      <c r="C778" s="63"/>
      <c r="D778" s="63"/>
      <c r="E778" s="64" t="s">
        <v>360</v>
      </c>
      <c r="F778" s="65"/>
      <c r="G778" s="66" t="s">
        <v>361</v>
      </c>
      <c r="H778" s="64" t="s">
        <v>362</v>
      </c>
      <c r="I778" s="65"/>
      <c r="J778" s="64" t="s">
        <v>363</v>
      </c>
      <c r="K778" s="65"/>
      <c r="L778" s="66" t="s">
        <v>364</v>
      </c>
    </row>
    <row r="779" spans="1:12" ht="15" customHeight="1">
      <c r="A779" s="67" t="s">
        <v>793</v>
      </c>
      <c r="B779" s="68" t="s">
        <v>783</v>
      </c>
      <c r="C779" s="69"/>
      <c r="D779" s="69"/>
      <c r="E779" s="70" t="s">
        <v>553</v>
      </c>
      <c r="F779" s="71"/>
      <c r="G779" s="67" t="s">
        <v>398</v>
      </c>
      <c r="H779" s="72">
        <v>0.51149999999999995</v>
      </c>
      <c r="I779" s="73"/>
      <c r="J779" s="74">
        <v>18.02</v>
      </c>
      <c r="K779" s="73"/>
      <c r="L779" s="75">
        <v>9.2100000000000009</v>
      </c>
    </row>
    <row r="780" spans="1:12" ht="15" customHeight="1">
      <c r="A780" s="55"/>
      <c r="B780" s="55"/>
      <c r="C780" s="55"/>
      <c r="D780" s="55"/>
      <c r="E780" s="55"/>
      <c r="F780" s="55"/>
      <c r="G780" s="55"/>
      <c r="H780" s="76" t="s">
        <v>371</v>
      </c>
      <c r="I780" s="77"/>
      <c r="J780" s="77"/>
      <c r="K780" s="77"/>
      <c r="L780" s="78">
        <v>9.2100000000000009</v>
      </c>
    </row>
    <row r="781" spans="1:12" ht="15" customHeight="1">
      <c r="A781" s="55"/>
      <c r="B781" s="55"/>
      <c r="C781" s="55"/>
      <c r="D781" s="55"/>
      <c r="E781" s="55"/>
      <c r="F781" s="55"/>
      <c r="G781" s="55"/>
      <c r="H781" s="79" t="s">
        <v>372</v>
      </c>
      <c r="I781" s="80"/>
      <c r="J781" s="80"/>
      <c r="K781" s="80"/>
      <c r="L781" s="48">
        <v>24.16</v>
      </c>
    </row>
    <row r="782" spans="1:12" ht="9.9499999999999993" customHeight="1">
      <c r="A782" s="55"/>
      <c r="B782" s="55"/>
      <c r="C782" s="55"/>
      <c r="D782" s="55"/>
      <c r="E782" s="81" t="s">
        <v>357</v>
      </c>
      <c r="F782" s="82"/>
      <c r="G782" s="82"/>
      <c r="H782" s="55"/>
      <c r="I782" s="55"/>
      <c r="J782" s="55"/>
      <c r="K782" s="55"/>
      <c r="L782" s="55"/>
    </row>
    <row r="783" spans="1:12" ht="20.100000000000001" customHeight="1">
      <c r="A783" s="60" t="s">
        <v>794</v>
      </c>
      <c r="B783" s="61"/>
      <c r="C783" s="61"/>
      <c r="D783" s="61"/>
      <c r="E783" s="61"/>
      <c r="F783" s="61"/>
      <c r="G783" s="61"/>
      <c r="H783" s="61"/>
      <c r="I783" s="61"/>
      <c r="J783" s="61"/>
      <c r="K783" s="61"/>
      <c r="L783" s="61"/>
    </row>
    <row r="784" spans="1:12" ht="15" customHeight="1">
      <c r="A784" s="62" t="s">
        <v>374</v>
      </c>
      <c r="B784" s="63"/>
      <c r="C784" s="63"/>
      <c r="D784" s="63"/>
      <c r="E784" s="64" t="s">
        <v>360</v>
      </c>
      <c r="F784" s="65"/>
      <c r="G784" s="66" t="s">
        <v>361</v>
      </c>
      <c r="H784" s="64" t="s">
        <v>362</v>
      </c>
      <c r="I784" s="65"/>
      <c r="J784" s="64" t="s">
        <v>363</v>
      </c>
      <c r="K784" s="65"/>
      <c r="L784" s="66" t="s">
        <v>364</v>
      </c>
    </row>
    <row r="785" spans="1:12" ht="36" customHeight="1">
      <c r="A785" s="67" t="s">
        <v>795</v>
      </c>
      <c r="B785" s="68" t="s">
        <v>796</v>
      </c>
      <c r="C785" s="69"/>
      <c r="D785" s="69"/>
      <c r="E785" s="70" t="s">
        <v>553</v>
      </c>
      <c r="F785" s="71"/>
      <c r="G785" s="67" t="s">
        <v>421</v>
      </c>
      <c r="H785" s="72">
        <v>1.0029999999999999</v>
      </c>
      <c r="I785" s="73"/>
      <c r="J785" s="74">
        <v>9.89</v>
      </c>
      <c r="K785" s="73"/>
      <c r="L785" s="75">
        <v>9.91</v>
      </c>
    </row>
    <row r="786" spans="1:12" ht="15" customHeight="1">
      <c r="A786" s="55"/>
      <c r="B786" s="55"/>
      <c r="C786" s="55"/>
      <c r="D786" s="55"/>
      <c r="E786" s="55"/>
      <c r="F786" s="55"/>
      <c r="G786" s="55"/>
      <c r="H786" s="76" t="s">
        <v>378</v>
      </c>
      <c r="I786" s="77"/>
      <c r="J786" s="77"/>
      <c r="K786" s="77"/>
      <c r="L786" s="78">
        <v>9.91</v>
      </c>
    </row>
    <row r="787" spans="1:12" ht="15" customHeight="1">
      <c r="A787" s="62" t="s">
        <v>359</v>
      </c>
      <c r="B787" s="63"/>
      <c r="C787" s="63"/>
      <c r="D787" s="63"/>
      <c r="E787" s="64" t="s">
        <v>360</v>
      </c>
      <c r="F787" s="65"/>
      <c r="G787" s="66" t="s">
        <v>361</v>
      </c>
      <c r="H787" s="64" t="s">
        <v>362</v>
      </c>
      <c r="I787" s="65"/>
      <c r="J787" s="64" t="s">
        <v>363</v>
      </c>
      <c r="K787" s="65"/>
      <c r="L787" s="66" t="s">
        <v>364</v>
      </c>
    </row>
    <row r="788" spans="1:12" ht="15" customHeight="1">
      <c r="A788" s="67" t="s">
        <v>797</v>
      </c>
      <c r="B788" s="68" t="s">
        <v>798</v>
      </c>
      <c r="C788" s="69"/>
      <c r="D788" s="69"/>
      <c r="E788" s="70" t="s">
        <v>553</v>
      </c>
      <c r="F788" s="71"/>
      <c r="G788" s="67" t="s">
        <v>398</v>
      </c>
      <c r="H788" s="72">
        <v>4.8999999999999998E-3</v>
      </c>
      <c r="I788" s="73"/>
      <c r="J788" s="74">
        <v>25.14</v>
      </c>
      <c r="K788" s="73"/>
      <c r="L788" s="75">
        <v>0.12</v>
      </c>
    </row>
    <row r="789" spans="1:12" ht="15" customHeight="1">
      <c r="A789" s="67" t="s">
        <v>793</v>
      </c>
      <c r="B789" s="68" t="s">
        <v>783</v>
      </c>
      <c r="C789" s="69"/>
      <c r="D789" s="69"/>
      <c r="E789" s="70" t="s">
        <v>553</v>
      </c>
      <c r="F789" s="71"/>
      <c r="G789" s="67" t="s">
        <v>398</v>
      </c>
      <c r="H789" s="72">
        <v>1.4800000000000001E-2</v>
      </c>
      <c r="I789" s="73"/>
      <c r="J789" s="74">
        <v>18.02</v>
      </c>
      <c r="K789" s="73"/>
      <c r="L789" s="75">
        <v>0.26</v>
      </c>
    </row>
    <row r="790" spans="1:12" ht="15" customHeight="1">
      <c r="A790" s="55"/>
      <c r="B790" s="55"/>
      <c r="C790" s="55"/>
      <c r="D790" s="55"/>
      <c r="E790" s="55"/>
      <c r="F790" s="55"/>
      <c r="G790" s="55"/>
      <c r="H790" s="76" t="s">
        <v>371</v>
      </c>
      <c r="I790" s="77"/>
      <c r="J790" s="77"/>
      <c r="K790" s="77"/>
      <c r="L790" s="78">
        <v>0.38</v>
      </c>
    </row>
    <row r="791" spans="1:12" ht="15" customHeight="1">
      <c r="A791" s="55"/>
      <c r="B791" s="55"/>
      <c r="C791" s="55"/>
      <c r="D791" s="55"/>
      <c r="E791" s="55"/>
      <c r="F791" s="55"/>
      <c r="G791" s="55"/>
      <c r="H791" s="79" t="s">
        <v>372</v>
      </c>
      <c r="I791" s="80"/>
      <c r="J791" s="80"/>
      <c r="K791" s="80"/>
      <c r="L791" s="48">
        <v>10.29</v>
      </c>
    </row>
    <row r="792" spans="1:12" ht="9.9499999999999993" customHeight="1">
      <c r="A792" s="55"/>
      <c r="B792" s="55"/>
      <c r="C792" s="55"/>
      <c r="D792" s="55"/>
      <c r="E792" s="81" t="s">
        <v>357</v>
      </c>
      <c r="F792" s="82"/>
      <c r="G792" s="82"/>
      <c r="H792" s="55"/>
      <c r="I792" s="55"/>
      <c r="J792" s="55"/>
      <c r="K792" s="55"/>
      <c r="L792" s="55"/>
    </row>
    <row r="793" spans="1:12" ht="20.100000000000001" customHeight="1">
      <c r="A793" s="60" t="s">
        <v>799</v>
      </c>
      <c r="B793" s="61"/>
      <c r="C793" s="61"/>
      <c r="D793" s="61"/>
      <c r="E793" s="61"/>
      <c r="F793" s="61"/>
      <c r="G793" s="61"/>
      <c r="H793" s="61"/>
      <c r="I793" s="61"/>
      <c r="J793" s="61"/>
      <c r="K793" s="61"/>
      <c r="L793" s="61"/>
    </row>
    <row r="794" spans="1:12" ht="15" customHeight="1">
      <c r="A794" s="62" t="s">
        <v>374</v>
      </c>
      <c r="B794" s="63"/>
      <c r="C794" s="63"/>
      <c r="D794" s="63"/>
      <c r="E794" s="64" t="s">
        <v>360</v>
      </c>
      <c r="F794" s="65"/>
      <c r="G794" s="66" t="s">
        <v>361</v>
      </c>
      <c r="H794" s="64" t="s">
        <v>362</v>
      </c>
      <c r="I794" s="65"/>
      <c r="J794" s="64" t="s">
        <v>363</v>
      </c>
      <c r="K794" s="65"/>
      <c r="L794" s="66" t="s">
        <v>364</v>
      </c>
    </row>
    <row r="795" spans="1:12" ht="20.100000000000001" customHeight="1">
      <c r="A795" s="67" t="s">
        <v>800</v>
      </c>
      <c r="B795" s="68" t="s">
        <v>801</v>
      </c>
      <c r="C795" s="69"/>
      <c r="D795" s="69"/>
      <c r="E795" s="70" t="s">
        <v>553</v>
      </c>
      <c r="F795" s="71"/>
      <c r="G795" s="67" t="s">
        <v>414</v>
      </c>
      <c r="H795" s="72">
        <v>1.07</v>
      </c>
      <c r="I795" s="73"/>
      <c r="J795" s="74">
        <v>6.91</v>
      </c>
      <c r="K795" s="73"/>
      <c r="L795" s="75">
        <v>7.39</v>
      </c>
    </row>
    <row r="796" spans="1:12" ht="15" customHeight="1">
      <c r="A796" s="55"/>
      <c r="B796" s="55"/>
      <c r="C796" s="55"/>
      <c r="D796" s="55"/>
      <c r="E796" s="55"/>
      <c r="F796" s="55"/>
      <c r="G796" s="55"/>
      <c r="H796" s="76" t="s">
        <v>378</v>
      </c>
      <c r="I796" s="77"/>
      <c r="J796" s="77"/>
      <c r="K796" s="77"/>
      <c r="L796" s="78">
        <v>7.39</v>
      </c>
    </row>
    <row r="797" spans="1:12" ht="15" customHeight="1">
      <c r="A797" s="62" t="s">
        <v>359</v>
      </c>
      <c r="B797" s="63"/>
      <c r="C797" s="63"/>
      <c r="D797" s="63"/>
      <c r="E797" s="64" t="s">
        <v>360</v>
      </c>
      <c r="F797" s="65"/>
      <c r="G797" s="66" t="s">
        <v>361</v>
      </c>
      <c r="H797" s="64" t="s">
        <v>362</v>
      </c>
      <c r="I797" s="65"/>
      <c r="J797" s="64" t="s">
        <v>363</v>
      </c>
      <c r="K797" s="65"/>
      <c r="L797" s="66" t="s">
        <v>364</v>
      </c>
    </row>
    <row r="798" spans="1:12" ht="15" customHeight="1">
      <c r="A798" s="67" t="s">
        <v>802</v>
      </c>
      <c r="B798" s="68" t="s">
        <v>803</v>
      </c>
      <c r="C798" s="69"/>
      <c r="D798" s="69"/>
      <c r="E798" s="70" t="s">
        <v>553</v>
      </c>
      <c r="F798" s="71"/>
      <c r="G798" s="67" t="s">
        <v>398</v>
      </c>
      <c r="H798" s="72">
        <v>1.0800000000000001E-2</v>
      </c>
      <c r="I798" s="73"/>
      <c r="J798" s="74">
        <v>18.399999999999999</v>
      </c>
      <c r="K798" s="73"/>
      <c r="L798" s="75">
        <v>0.19</v>
      </c>
    </row>
    <row r="799" spans="1:12" ht="15" customHeight="1">
      <c r="A799" s="67" t="s">
        <v>804</v>
      </c>
      <c r="B799" s="68" t="s">
        <v>805</v>
      </c>
      <c r="C799" s="69"/>
      <c r="D799" s="69"/>
      <c r="E799" s="70" t="s">
        <v>553</v>
      </c>
      <c r="F799" s="71"/>
      <c r="G799" s="67" t="s">
        <v>398</v>
      </c>
      <c r="H799" s="72">
        <v>7.6899999999999996E-2</v>
      </c>
      <c r="I799" s="73"/>
      <c r="J799" s="74">
        <v>24.98</v>
      </c>
      <c r="K799" s="73"/>
      <c r="L799" s="75">
        <v>1.92</v>
      </c>
    </row>
    <row r="800" spans="1:12" ht="15" customHeight="1">
      <c r="A800" s="55"/>
      <c r="B800" s="55"/>
      <c r="C800" s="55"/>
      <c r="D800" s="55"/>
      <c r="E800" s="55"/>
      <c r="F800" s="55"/>
      <c r="G800" s="55"/>
      <c r="H800" s="76" t="s">
        <v>371</v>
      </c>
      <c r="I800" s="77"/>
      <c r="J800" s="77"/>
      <c r="K800" s="77"/>
      <c r="L800" s="78">
        <v>2.11</v>
      </c>
    </row>
    <row r="801" spans="1:12" ht="15" customHeight="1">
      <c r="A801" s="55"/>
      <c r="B801" s="55"/>
      <c r="C801" s="55"/>
      <c r="D801" s="55"/>
      <c r="E801" s="55"/>
      <c r="F801" s="55"/>
      <c r="G801" s="55"/>
      <c r="H801" s="79" t="s">
        <v>372</v>
      </c>
      <c r="I801" s="80"/>
      <c r="J801" s="80"/>
      <c r="K801" s="80"/>
      <c r="L801" s="48">
        <v>9.5</v>
      </c>
    </row>
    <row r="802" spans="1:12" ht="9.9499999999999993" customHeight="1">
      <c r="A802" s="55"/>
      <c r="B802" s="55"/>
      <c r="C802" s="55"/>
      <c r="D802" s="55"/>
      <c r="E802" s="81" t="s">
        <v>357</v>
      </c>
      <c r="F802" s="82"/>
      <c r="G802" s="82"/>
      <c r="H802" s="55"/>
      <c r="I802" s="55"/>
      <c r="J802" s="55"/>
      <c r="K802" s="55"/>
      <c r="L802" s="55"/>
    </row>
    <row r="803" spans="1:12" ht="20.100000000000001" customHeight="1">
      <c r="A803" s="60" t="s">
        <v>806</v>
      </c>
      <c r="B803" s="61"/>
      <c r="C803" s="61"/>
      <c r="D803" s="61"/>
      <c r="E803" s="61"/>
      <c r="F803" s="61"/>
      <c r="G803" s="61"/>
      <c r="H803" s="61"/>
      <c r="I803" s="61"/>
      <c r="J803" s="61"/>
      <c r="K803" s="61"/>
      <c r="L803" s="61"/>
    </row>
    <row r="804" spans="1:12" ht="15" customHeight="1">
      <c r="A804" s="62" t="s">
        <v>374</v>
      </c>
      <c r="B804" s="63"/>
      <c r="C804" s="63"/>
      <c r="D804" s="63"/>
      <c r="E804" s="64" t="s">
        <v>360</v>
      </c>
      <c r="F804" s="65"/>
      <c r="G804" s="66" t="s">
        <v>361</v>
      </c>
      <c r="H804" s="64" t="s">
        <v>362</v>
      </c>
      <c r="I804" s="65"/>
      <c r="J804" s="64" t="s">
        <v>363</v>
      </c>
      <c r="K804" s="65"/>
      <c r="L804" s="66" t="s">
        <v>364</v>
      </c>
    </row>
    <row r="805" spans="1:12" ht="15" customHeight="1">
      <c r="A805" s="67" t="s">
        <v>807</v>
      </c>
      <c r="B805" s="68" t="s">
        <v>808</v>
      </c>
      <c r="C805" s="69"/>
      <c r="D805" s="69"/>
      <c r="E805" s="70" t="s">
        <v>553</v>
      </c>
      <c r="F805" s="71"/>
      <c r="G805" s="67" t="s">
        <v>414</v>
      </c>
      <c r="H805" s="72">
        <v>1.07</v>
      </c>
      <c r="I805" s="73"/>
      <c r="J805" s="74">
        <v>7.7</v>
      </c>
      <c r="K805" s="73"/>
      <c r="L805" s="75">
        <v>8.23</v>
      </c>
    </row>
    <row r="806" spans="1:12" ht="15" customHeight="1">
      <c r="A806" s="55"/>
      <c r="B806" s="55"/>
      <c r="C806" s="55"/>
      <c r="D806" s="55"/>
      <c r="E806" s="55"/>
      <c r="F806" s="55"/>
      <c r="G806" s="55"/>
      <c r="H806" s="76" t="s">
        <v>378</v>
      </c>
      <c r="I806" s="77"/>
      <c r="J806" s="77"/>
      <c r="K806" s="77"/>
      <c r="L806" s="78">
        <v>8.23</v>
      </c>
    </row>
    <row r="807" spans="1:12" ht="15" customHeight="1">
      <c r="A807" s="62" t="s">
        <v>359</v>
      </c>
      <c r="B807" s="63"/>
      <c r="C807" s="63"/>
      <c r="D807" s="63"/>
      <c r="E807" s="64" t="s">
        <v>360</v>
      </c>
      <c r="F807" s="65"/>
      <c r="G807" s="66" t="s">
        <v>361</v>
      </c>
      <c r="H807" s="64" t="s">
        <v>362</v>
      </c>
      <c r="I807" s="65"/>
      <c r="J807" s="64" t="s">
        <v>363</v>
      </c>
      <c r="K807" s="65"/>
      <c r="L807" s="66" t="s">
        <v>364</v>
      </c>
    </row>
    <row r="808" spans="1:12" ht="15" customHeight="1">
      <c r="A808" s="67" t="s">
        <v>802</v>
      </c>
      <c r="B808" s="68" t="s">
        <v>803</v>
      </c>
      <c r="C808" s="69"/>
      <c r="D808" s="69"/>
      <c r="E808" s="70" t="s">
        <v>553</v>
      </c>
      <c r="F808" s="71"/>
      <c r="G808" s="67" t="s">
        <v>398</v>
      </c>
      <c r="H808" s="72">
        <v>5.8999999999999999E-3</v>
      </c>
      <c r="I808" s="73"/>
      <c r="J808" s="74">
        <v>18.399999999999999</v>
      </c>
      <c r="K808" s="73"/>
      <c r="L808" s="75">
        <v>0.1</v>
      </c>
    </row>
    <row r="809" spans="1:12" ht="15" customHeight="1">
      <c r="A809" s="67" t="s">
        <v>804</v>
      </c>
      <c r="B809" s="68" t="s">
        <v>805</v>
      </c>
      <c r="C809" s="69"/>
      <c r="D809" s="69"/>
      <c r="E809" s="70" t="s">
        <v>553</v>
      </c>
      <c r="F809" s="71"/>
      <c r="G809" s="67" t="s">
        <v>398</v>
      </c>
      <c r="H809" s="72">
        <v>4.2000000000000003E-2</v>
      </c>
      <c r="I809" s="73"/>
      <c r="J809" s="74">
        <v>24.98</v>
      </c>
      <c r="K809" s="73"/>
      <c r="L809" s="75">
        <v>1.04</v>
      </c>
    </row>
    <row r="810" spans="1:12" ht="15" customHeight="1">
      <c r="A810" s="55"/>
      <c r="B810" s="55"/>
      <c r="C810" s="55"/>
      <c r="D810" s="55"/>
      <c r="E810" s="55"/>
      <c r="F810" s="55"/>
      <c r="G810" s="55"/>
      <c r="H810" s="76" t="s">
        <v>371</v>
      </c>
      <c r="I810" s="77"/>
      <c r="J810" s="77"/>
      <c r="K810" s="77"/>
      <c r="L810" s="78">
        <v>1.1399999999999999</v>
      </c>
    </row>
    <row r="811" spans="1:12" ht="15" customHeight="1">
      <c r="A811" s="55"/>
      <c r="B811" s="55"/>
      <c r="C811" s="55"/>
      <c r="D811" s="55"/>
      <c r="E811" s="55"/>
      <c r="F811" s="55"/>
      <c r="G811" s="55"/>
      <c r="H811" s="79" t="s">
        <v>372</v>
      </c>
      <c r="I811" s="80"/>
      <c r="J811" s="80"/>
      <c r="K811" s="80"/>
      <c r="L811" s="48">
        <v>9.3699999999999992</v>
      </c>
    </row>
    <row r="812" spans="1:12" ht="9.9499999999999993" customHeight="1">
      <c r="A812" s="55"/>
      <c r="B812" s="55"/>
      <c r="C812" s="55"/>
      <c r="D812" s="55"/>
      <c r="E812" s="81" t="s">
        <v>357</v>
      </c>
      <c r="F812" s="82"/>
      <c r="G812" s="82"/>
      <c r="H812" s="55"/>
      <c r="I812" s="55"/>
      <c r="J812" s="55"/>
      <c r="K812" s="55"/>
      <c r="L812" s="55"/>
    </row>
    <row r="813" spans="1:12" ht="20.100000000000001" customHeight="1">
      <c r="A813" s="60" t="s">
        <v>809</v>
      </c>
      <c r="B813" s="61"/>
      <c r="C813" s="61"/>
      <c r="D813" s="61"/>
      <c r="E813" s="61"/>
      <c r="F813" s="61"/>
      <c r="G813" s="61"/>
      <c r="H813" s="61"/>
      <c r="I813" s="61"/>
      <c r="J813" s="61"/>
      <c r="K813" s="61"/>
      <c r="L813" s="61"/>
    </row>
    <row r="814" spans="1:12" ht="15" customHeight="1">
      <c r="A814" s="62" t="s">
        <v>374</v>
      </c>
      <c r="B814" s="63"/>
      <c r="C814" s="63"/>
      <c r="D814" s="63"/>
      <c r="E814" s="64" t="s">
        <v>360</v>
      </c>
      <c r="F814" s="65"/>
      <c r="G814" s="66" t="s">
        <v>361</v>
      </c>
      <c r="H814" s="64" t="s">
        <v>362</v>
      </c>
      <c r="I814" s="65"/>
      <c r="J814" s="64" t="s">
        <v>363</v>
      </c>
      <c r="K814" s="65"/>
      <c r="L814" s="66" t="s">
        <v>364</v>
      </c>
    </row>
    <row r="815" spans="1:12" ht="15" customHeight="1">
      <c r="A815" s="67" t="s">
        <v>810</v>
      </c>
      <c r="B815" s="68" t="s">
        <v>811</v>
      </c>
      <c r="C815" s="69"/>
      <c r="D815" s="69"/>
      <c r="E815" s="70" t="s">
        <v>553</v>
      </c>
      <c r="F815" s="71"/>
      <c r="G815" s="67" t="s">
        <v>414</v>
      </c>
      <c r="H815" s="72">
        <v>1.1100000000000001</v>
      </c>
      <c r="I815" s="73"/>
      <c r="J815" s="74">
        <v>7.74</v>
      </c>
      <c r="K815" s="73"/>
      <c r="L815" s="75">
        <v>8.59</v>
      </c>
    </row>
    <row r="816" spans="1:12" ht="15" customHeight="1">
      <c r="A816" s="55"/>
      <c r="B816" s="55"/>
      <c r="C816" s="55"/>
      <c r="D816" s="55"/>
      <c r="E816" s="55"/>
      <c r="F816" s="55"/>
      <c r="G816" s="55"/>
      <c r="H816" s="76" t="s">
        <v>378</v>
      </c>
      <c r="I816" s="77"/>
      <c r="J816" s="77"/>
      <c r="K816" s="77"/>
      <c r="L816" s="78">
        <v>8.59</v>
      </c>
    </row>
    <row r="817" spans="1:12" ht="15" customHeight="1">
      <c r="A817" s="62" t="s">
        <v>359</v>
      </c>
      <c r="B817" s="63"/>
      <c r="C817" s="63"/>
      <c r="D817" s="63"/>
      <c r="E817" s="64" t="s">
        <v>360</v>
      </c>
      <c r="F817" s="65"/>
      <c r="G817" s="66" t="s">
        <v>361</v>
      </c>
      <c r="H817" s="64" t="s">
        <v>362</v>
      </c>
      <c r="I817" s="65"/>
      <c r="J817" s="64" t="s">
        <v>363</v>
      </c>
      <c r="K817" s="65"/>
      <c r="L817" s="66" t="s">
        <v>364</v>
      </c>
    </row>
    <row r="818" spans="1:12" ht="15" customHeight="1">
      <c r="A818" s="67" t="s">
        <v>802</v>
      </c>
      <c r="B818" s="68" t="s">
        <v>803</v>
      </c>
      <c r="C818" s="69"/>
      <c r="D818" s="69"/>
      <c r="E818" s="70" t="s">
        <v>553</v>
      </c>
      <c r="F818" s="71"/>
      <c r="G818" s="67" t="s">
        <v>398</v>
      </c>
      <c r="H818" s="72">
        <v>3.2000000000000002E-3</v>
      </c>
      <c r="I818" s="73"/>
      <c r="J818" s="74">
        <v>18.399999999999999</v>
      </c>
      <c r="K818" s="73"/>
      <c r="L818" s="75">
        <v>0.05</v>
      </c>
    </row>
    <row r="819" spans="1:12" ht="15" customHeight="1">
      <c r="A819" s="67" t="s">
        <v>804</v>
      </c>
      <c r="B819" s="68" t="s">
        <v>805</v>
      </c>
      <c r="C819" s="69"/>
      <c r="D819" s="69"/>
      <c r="E819" s="70" t="s">
        <v>553</v>
      </c>
      <c r="F819" s="71"/>
      <c r="G819" s="67" t="s">
        <v>398</v>
      </c>
      <c r="H819" s="72">
        <v>2.24E-2</v>
      </c>
      <c r="I819" s="73"/>
      <c r="J819" s="74">
        <v>24.98</v>
      </c>
      <c r="K819" s="73"/>
      <c r="L819" s="75">
        <v>0.55000000000000004</v>
      </c>
    </row>
    <row r="820" spans="1:12" ht="15" customHeight="1">
      <c r="A820" s="55"/>
      <c r="B820" s="55"/>
      <c r="C820" s="55"/>
      <c r="D820" s="55"/>
      <c r="E820" s="55"/>
      <c r="F820" s="55"/>
      <c r="G820" s="55"/>
      <c r="H820" s="76" t="s">
        <v>371</v>
      </c>
      <c r="I820" s="77"/>
      <c r="J820" s="77"/>
      <c r="K820" s="77"/>
      <c r="L820" s="78">
        <v>0.6</v>
      </c>
    </row>
    <row r="821" spans="1:12" ht="15" customHeight="1">
      <c r="A821" s="55"/>
      <c r="B821" s="55"/>
      <c r="C821" s="55"/>
      <c r="D821" s="55"/>
      <c r="E821" s="55"/>
      <c r="F821" s="55"/>
      <c r="G821" s="55"/>
      <c r="H821" s="79" t="s">
        <v>372</v>
      </c>
      <c r="I821" s="80"/>
      <c r="J821" s="80"/>
      <c r="K821" s="80"/>
      <c r="L821" s="48">
        <v>9.19</v>
      </c>
    </row>
    <row r="822" spans="1:12" ht="9.9499999999999993" customHeight="1">
      <c r="A822" s="55"/>
      <c r="B822" s="55"/>
      <c r="C822" s="55"/>
      <c r="D822" s="55"/>
      <c r="E822" s="81" t="s">
        <v>357</v>
      </c>
      <c r="F822" s="82"/>
      <c r="G822" s="82"/>
      <c r="H822" s="55"/>
      <c r="I822" s="55"/>
      <c r="J822" s="55"/>
      <c r="K822" s="55"/>
      <c r="L822" s="55"/>
    </row>
    <row r="823" spans="1:12" ht="20.100000000000001" customHeight="1">
      <c r="A823" s="60" t="s">
        <v>812</v>
      </c>
      <c r="B823" s="61"/>
      <c r="C823" s="61"/>
      <c r="D823" s="61"/>
      <c r="E823" s="61"/>
      <c r="F823" s="61"/>
      <c r="G823" s="61"/>
      <c r="H823" s="61"/>
      <c r="I823" s="61"/>
      <c r="J823" s="61"/>
      <c r="K823" s="61"/>
      <c r="L823" s="61"/>
    </row>
    <row r="824" spans="1:12" ht="15" customHeight="1">
      <c r="A824" s="62" t="s">
        <v>394</v>
      </c>
      <c r="B824" s="63"/>
      <c r="C824" s="63"/>
      <c r="D824" s="63"/>
      <c r="E824" s="64" t="s">
        <v>360</v>
      </c>
      <c r="F824" s="65"/>
      <c r="G824" s="66" t="s">
        <v>361</v>
      </c>
      <c r="H824" s="64" t="s">
        <v>362</v>
      </c>
      <c r="I824" s="65"/>
      <c r="J824" s="64" t="s">
        <v>363</v>
      </c>
      <c r="K824" s="65"/>
      <c r="L824" s="66" t="s">
        <v>364</v>
      </c>
    </row>
    <row r="825" spans="1:12" ht="15" customHeight="1">
      <c r="A825" s="67" t="s">
        <v>403</v>
      </c>
      <c r="B825" s="68" t="s">
        <v>404</v>
      </c>
      <c r="C825" s="69"/>
      <c r="D825" s="69"/>
      <c r="E825" s="70" t="s">
        <v>397</v>
      </c>
      <c r="F825" s="71"/>
      <c r="G825" s="67" t="s">
        <v>398</v>
      </c>
      <c r="H825" s="72">
        <v>2</v>
      </c>
      <c r="I825" s="73"/>
      <c r="J825" s="74">
        <v>15.53</v>
      </c>
      <c r="K825" s="73"/>
      <c r="L825" s="75">
        <v>31.06</v>
      </c>
    </row>
    <row r="826" spans="1:12" ht="15" customHeight="1">
      <c r="A826" s="55"/>
      <c r="B826" s="55"/>
      <c r="C826" s="55"/>
      <c r="D826" s="55"/>
      <c r="E826" s="55"/>
      <c r="F826" s="55"/>
      <c r="G826" s="55"/>
      <c r="H826" s="76" t="s">
        <v>405</v>
      </c>
      <c r="I826" s="77"/>
      <c r="J826" s="77"/>
      <c r="K826" s="77"/>
      <c r="L826" s="78">
        <v>31.06</v>
      </c>
    </row>
    <row r="827" spans="1:12" ht="15" customHeight="1">
      <c r="A827" s="62" t="s">
        <v>374</v>
      </c>
      <c r="B827" s="63"/>
      <c r="C827" s="63"/>
      <c r="D827" s="63"/>
      <c r="E827" s="64" t="s">
        <v>360</v>
      </c>
      <c r="F827" s="65"/>
      <c r="G827" s="66" t="s">
        <v>361</v>
      </c>
      <c r="H827" s="64" t="s">
        <v>362</v>
      </c>
      <c r="I827" s="65"/>
      <c r="J827" s="64" t="s">
        <v>363</v>
      </c>
      <c r="K827" s="65"/>
      <c r="L827" s="66" t="s">
        <v>364</v>
      </c>
    </row>
    <row r="828" spans="1:12" ht="15" customHeight="1">
      <c r="A828" s="67" t="s">
        <v>743</v>
      </c>
      <c r="B828" s="68" t="s">
        <v>744</v>
      </c>
      <c r="C828" s="69"/>
      <c r="D828" s="69"/>
      <c r="E828" s="70" t="s">
        <v>397</v>
      </c>
      <c r="F828" s="71"/>
      <c r="G828" s="67" t="s">
        <v>437</v>
      </c>
      <c r="H828" s="72">
        <v>1</v>
      </c>
      <c r="I828" s="73"/>
      <c r="J828" s="74">
        <v>102.94</v>
      </c>
      <c r="K828" s="73"/>
      <c r="L828" s="75">
        <v>102.94</v>
      </c>
    </row>
    <row r="829" spans="1:12" ht="15" customHeight="1">
      <c r="A829" s="55"/>
      <c r="B829" s="55"/>
      <c r="C829" s="55"/>
      <c r="D829" s="55"/>
      <c r="E829" s="55"/>
      <c r="F829" s="55"/>
      <c r="G829" s="55"/>
      <c r="H829" s="76" t="s">
        <v>378</v>
      </c>
      <c r="I829" s="77"/>
      <c r="J829" s="77"/>
      <c r="K829" s="77"/>
      <c r="L829" s="78">
        <v>102.94</v>
      </c>
    </row>
    <row r="830" spans="1:12" ht="15" customHeight="1">
      <c r="A830" s="55"/>
      <c r="B830" s="55"/>
      <c r="C830" s="55"/>
      <c r="D830" s="55"/>
      <c r="E830" s="55"/>
      <c r="F830" s="55"/>
      <c r="G830" s="55"/>
      <c r="H830" s="79" t="s">
        <v>372</v>
      </c>
      <c r="I830" s="80"/>
      <c r="J830" s="80"/>
      <c r="K830" s="80"/>
      <c r="L830" s="48">
        <v>134</v>
      </c>
    </row>
    <row r="831" spans="1:12" ht="9.9499999999999993" customHeight="1">
      <c r="A831" s="55"/>
      <c r="B831" s="55"/>
      <c r="C831" s="55"/>
      <c r="D831" s="55"/>
      <c r="E831" s="81" t="s">
        <v>357</v>
      </c>
      <c r="F831" s="82"/>
      <c r="G831" s="82"/>
      <c r="H831" s="55"/>
      <c r="I831" s="55"/>
      <c r="J831" s="55"/>
      <c r="K831" s="55"/>
      <c r="L831" s="55"/>
    </row>
    <row r="832" spans="1:12" ht="21.75" customHeight="1">
      <c r="A832" s="60" t="s">
        <v>813</v>
      </c>
      <c r="B832" s="61"/>
      <c r="C832" s="61"/>
      <c r="D832" s="61"/>
      <c r="E832" s="61"/>
      <c r="F832" s="61"/>
      <c r="G832" s="61"/>
      <c r="H832" s="61"/>
      <c r="I832" s="61"/>
      <c r="J832" s="61"/>
      <c r="K832" s="61"/>
      <c r="L832" s="61"/>
    </row>
    <row r="833" spans="1:12" ht="20.100000000000001" customHeight="1">
      <c r="A833" s="98" t="s">
        <v>630</v>
      </c>
      <c r="B833" s="99"/>
      <c r="C833" s="99"/>
      <c r="D833" s="99"/>
      <c r="E833" s="99"/>
      <c r="F833" s="99"/>
      <c r="G833" s="44" t="s">
        <v>4</v>
      </c>
      <c r="H833" s="42" t="s">
        <v>631</v>
      </c>
      <c r="I833" s="43"/>
      <c r="J833" s="42" t="s">
        <v>632</v>
      </c>
      <c r="K833" s="43"/>
      <c r="L833" s="44" t="s">
        <v>624</v>
      </c>
    </row>
    <row r="834" spans="1:12" ht="15" customHeight="1">
      <c r="A834" s="50" t="s">
        <v>636</v>
      </c>
      <c r="B834" s="100" t="s">
        <v>637</v>
      </c>
      <c r="C834" s="101"/>
      <c r="D834" s="101"/>
      <c r="E834" s="101"/>
      <c r="F834" s="101"/>
      <c r="G834" s="50" t="s">
        <v>635</v>
      </c>
      <c r="H834" s="89">
        <v>3</v>
      </c>
      <c r="I834" s="90"/>
      <c r="J834" s="102">
        <v>16.579999999999998</v>
      </c>
      <c r="K834" s="93"/>
      <c r="L834" s="53">
        <v>49.74</v>
      </c>
    </row>
    <row r="835" spans="1:12" ht="15" customHeight="1">
      <c r="A835" s="55"/>
      <c r="B835" s="55"/>
      <c r="C835" s="55"/>
      <c r="D835" s="55"/>
      <c r="E835" s="55"/>
      <c r="F835" s="55"/>
      <c r="G835" s="55"/>
      <c r="H835" s="95" t="s">
        <v>638</v>
      </c>
      <c r="I835" s="96"/>
      <c r="J835" s="96"/>
      <c r="K835" s="96"/>
      <c r="L835" s="48">
        <v>49.74</v>
      </c>
    </row>
    <row r="836" spans="1:12" ht="20.100000000000001" customHeight="1">
      <c r="A836" s="98" t="s">
        <v>814</v>
      </c>
      <c r="B836" s="99"/>
      <c r="C836" s="99"/>
      <c r="D836" s="99"/>
      <c r="E836" s="44" t="s">
        <v>815</v>
      </c>
      <c r="F836" s="42" t="s">
        <v>816</v>
      </c>
      <c r="G836" s="43"/>
      <c r="H836" s="42" t="s">
        <v>630</v>
      </c>
      <c r="I836" s="43"/>
      <c r="J836" s="42" t="s">
        <v>817</v>
      </c>
      <c r="K836" s="43"/>
      <c r="L836" s="44" t="s">
        <v>818</v>
      </c>
    </row>
    <row r="837" spans="1:12" ht="15" customHeight="1">
      <c r="A837" s="50" t="s">
        <v>819</v>
      </c>
      <c r="B837" s="87" t="s">
        <v>820</v>
      </c>
      <c r="C837" s="88"/>
      <c r="D837" s="88"/>
      <c r="E837" s="104">
        <v>5</v>
      </c>
      <c r="F837" s="55"/>
      <c r="G837" s="55"/>
      <c r="H837" s="55"/>
      <c r="I837" s="55"/>
      <c r="J837" s="105" t="s">
        <v>821</v>
      </c>
      <c r="K837" s="106"/>
      <c r="L837" s="53">
        <v>0.13600000000000001</v>
      </c>
    </row>
    <row r="838" spans="1:12" ht="15" customHeight="1">
      <c r="A838" s="55"/>
      <c r="B838" s="55"/>
      <c r="C838" s="55"/>
      <c r="D838" s="55"/>
      <c r="E838" s="55"/>
      <c r="F838" s="55"/>
      <c r="G838" s="55"/>
      <c r="H838" s="95" t="s">
        <v>822</v>
      </c>
      <c r="I838" s="96"/>
      <c r="J838" s="96"/>
      <c r="K838" s="96"/>
      <c r="L838" s="48">
        <v>0.13</v>
      </c>
    </row>
    <row r="839" spans="1:12" ht="15" customHeight="1">
      <c r="A839" s="55"/>
      <c r="B839" s="55"/>
      <c r="C839" s="55"/>
      <c r="D839" s="55"/>
      <c r="E839" s="55"/>
      <c r="F839" s="55"/>
      <c r="G839" s="55"/>
      <c r="H839" s="79" t="s">
        <v>639</v>
      </c>
      <c r="I839" s="80"/>
      <c r="J839" s="80"/>
      <c r="K839" s="80"/>
      <c r="L839" s="94">
        <v>49.87</v>
      </c>
    </row>
    <row r="840" spans="1:12" ht="15" customHeight="1">
      <c r="A840" s="55"/>
      <c r="B840" s="55"/>
      <c r="C840" s="55"/>
      <c r="D840" s="55"/>
      <c r="E840" s="55"/>
      <c r="F840" s="55"/>
      <c r="G840" s="55"/>
      <c r="H840" s="79" t="s">
        <v>640</v>
      </c>
      <c r="I840" s="80"/>
      <c r="J840" s="80"/>
      <c r="K840" s="80"/>
      <c r="L840" s="94">
        <v>180</v>
      </c>
    </row>
    <row r="841" spans="1:12" ht="15" customHeight="1">
      <c r="A841" s="55"/>
      <c r="B841" s="55"/>
      <c r="C841" s="55"/>
      <c r="D841" s="55"/>
      <c r="E841" s="55"/>
      <c r="F841" s="55"/>
      <c r="G841" s="55"/>
      <c r="H841" s="79" t="s">
        <v>641</v>
      </c>
      <c r="I841" s="80"/>
      <c r="J841" s="80"/>
      <c r="K841" s="80"/>
      <c r="L841" s="94">
        <v>0.27710000000000001</v>
      </c>
    </row>
    <row r="842" spans="1:12" ht="20.100000000000001" customHeight="1">
      <c r="A842" s="98" t="s">
        <v>823</v>
      </c>
      <c r="B842" s="99"/>
      <c r="C842" s="99"/>
      <c r="D842" s="99"/>
      <c r="E842" s="99"/>
      <c r="F842" s="99"/>
      <c r="G842" s="44" t="s">
        <v>4</v>
      </c>
      <c r="H842" s="42" t="s">
        <v>631</v>
      </c>
      <c r="I842" s="43"/>
      <c r="J842" s="42" t="s">
        <v>824</v>
      </c>
      <c r="K842" s="43"/>
      <c r="L842" s="44" t="s">
        <v>655</v>
      </c>
    </row>
    <row r="843" spans="1:12" ht="15" customHeight="1">
      <c r="A843" s="50" t="s">
        <v>825</v>
      </c>
      <c r="B843" s="87" t="s">
        <v>826</v>
      </c>
      <c r="C843" s="88"/>
      <c r="D843" s="88"/>
      <c r="E843" s="88"/>
      <c r="F843" s="88"/>
      <c r="G843" s="50" t="s">
        <v>13</v>
      </c>
      <c r="H843" s="89">
        <v>1</v>
      </c>
      <c r="I843" s="90"/>
      <c r="J843" s="102">
        <v>2.72</v>
      </c>
      <c r="K843" s="93"/>
      <c r="L843" s="53">
        <v>2.72</v>
      </c>
    </row>
    <row r="844" spans="1:12" ht="15" customHeight="1">
      <c r="A844" s="55"/>
      <c r="B844" s="55"/>
      <c r="C844" s="55"/>
      <c r="D844" s="55"/>
      <c r="E844" s="55"/>
      <c r="F844" s="55"/>
      <c r="G844" s="55"/>
      <c r="H844" s="95" t="s">
        <v>827</v>
      </c>
      <c r="I844" s="96"/>
      <c r="J844" s="96"/>
      <c r="K844" s="96"/>
      <c r="L844" s="48">
        <v>2.72</v>
      </c>
    </row>
    <row r="845" spans="1:12" ht="15" customHeight="1">
      <c r="A845" s="55"/>
      <c r="B845" s="55"/>
      <c r="C845" s="55"/>
      <c r="D845" s="55"/>
      <c r="E845" s="55"/>
      <c r="F845" s="55"/>
      <c r="G845" s="55"/>
      <c r="H845" s="79" t="s">
        <v>642</v>
      </c>
      <c r="I845" s="80"/>
      <c r="J845" s="80"/>
      <c r="K845" s="80"/>
      <c r="L845" s="53">
        <v>2.9971000000000001</v>
      </c>
    </row>
    <row r="846" spans="1:12" ht="15" customHeight="1">
      <c r="A846" s="55"/>
      <c r="B846" s="55"/>
      <c r="C846" s="55"/>
      <c r="D846" s="55"/>
      <c r="E846" s="55"/>
      <c r="F846" s="55"/>
      <c r="G846" s="55"/>
      <c r="H846" s="79" t="s">
        <v>372</v>
      </c>
      <c r="I846" s="80"/>
      <c r="J846" s="80"/>
      <c r="K846" s="80"/>
      <c r="L846" s="48">
        <v>2.99</v>
      </c>
    </row>
    <row r="847" spans="1:12" ht="9.9499999999999993" customHeight="1">
      <c r="A847" s="55"/>
      <c r="B847" s="55"/>
      <c r="C847" s="55"/>
      <c r="D847" s="55"/>
      <c r="E847" s="81" t="s">
        <v>357</v>
      </c>
      <c r="F847" s="82"/>
      <c r="G847" s="82"/>
      <c r="H847" s="55"/>
      <c r="I847" s="55"/>
      <c r="J847" s="55"/>
      <c r="K847" s="55"/>
      <c r="L847" s="55"/>
    </row>
    <row r="848" spans="1:12" ht="26.25" customHeight="1">
      <c r="A848" s="60" t="s">
        <v>828</v>
      </c>
      <c r="B848" s="61"/>
      <c r="C848" s="61"/>
      <c r="D848" s="61"/>
      <c r="E848" s="61"/>
      <c r="F848" s="61"/>
      <c r="G848" s="61"/>
      <c r="H848" s="61"/>
      <c r="I848" s="61"/>
      <c r="J848" s="61"/>
      <c r="K848" s="61"/>
      <c r="L848" s="61"/>
    </row>
    <row r="849" spans="1:12" ht="15" customHeight="1">
      <c r="A849" s="62" t="s">
        <v>374</v>
      </c>
      <c r="B849" s="63"/>
      <c r="C849" s="63"/>
      <c r="D849" s="63"/>
      <c r="E849" s="64" t="s">
        <v>360</v>
      </c>
      <c r="F849" s="65"/>
      <c r="G849" s="66" t="s">
        <v>361</v>
      </c>
      <c r="H849" s="64" t="s">
        <v>362</v>
      </c>
      <c r="I849" s="65"/>
      <c r="J849" s="64" t="s">
        <v>363</v>
      </c>
      <c r="K849" s="65"/>
      <c r="L849" s="66" t="s">
        <v>364</v>
      </c>
    </row>
    <row r="850" spans="1:12" ht="20.100000000000001" customHeight="1">
      <c r="A850" s="67" t="s">
        <v>760</v>
      </c>
      <c r="B850" s="68" t="s">
        <v>761</v>
      </c>
      <c r="C850" s="69"/>
      <c r="D850" s="69"/>
      <c r="E850" s="70" t="s">
        <v>397</v>
      </c>
      <c r="F850" s="71"/>
      <c r="G850" s="67" t="s">
        <v>437</v>
      </c>
      <c r="H850" s="72">
        <v>1.1000000000000001</v>
      </c>
      <c r="I850" s="73"/>
      <c r="J850" s="74">
        <v>306</v>
      </c>
      <c r="K850" s="73"/>
      <c r="L850" s="75">
        <v>336.6</v>
      </c>
    </row>
    <row r="851" spans="1:12" ht="20.100000000000001" customHeight="1">
      <c r="A851" s="67" t="s">
        <v>762</v>
      </c>
      <c r="B851" s="68" t="s">
        <v>763</v>
      </c>
      <c r="C851" s="69"/>
      <c r="D851" s="69"/>
      <c r="E851" s="70" t="s">
        <v>397</v>
      </c>
      <c r="F851" s="71"/>
      <c r="G851" s="67" t="s">
        <v>437</v>
      </c>
      <c r="H851" s="72">
        <v>1.1000000000000001</v>
      </c>
      <c r="I851" s="73"/>
      <c r="J851" s="74">
        <v>34</v>
      </c>
      <c r="K851" s="73"/>
      <c r="L851" s="75">
        <v>37.4</v>
      </c>
    </row>
    <row r="852" spans="1:12" ht="15" customHeight="1">
      <c r="A852" s="55"/>
      <c r="B852" s="55"/>
      <c r="C852" s="55"/>
      <c r="D852" s="55"/>
      <c r="E852" s="55"/>
      <c r="F852" s="55"/>
      <c r="G852" s="55"/>
      <c r="H852" s="76" t="s">
        <v>378</v>
      </c>
      <c r="I852" s="77"/>
      <c r="J852" s="77"/>
      <c r="K852" s="77"/>
      <c r="L852" s="78">
        <v>374</v>
      </c>
    </row>
    <row r="853" spans="1:12" ht="15" customHeight="1">
      <c r="A853" s="62" t="s">
        <v>359</v>
      </c>
      <c r="B853" s="63"/>
      <c r="C853" s="63"/>
      <c r="D853" s="63"/>
      <c r="E853" s="64" t="s">
        <v>360</v>
      </c>
      <c r="F853" s="65"/>
      <c r="G853" s="66" t="s">
        <v>361</v>
      </c>
      <c r="H853" s="64" t="s">
        <v>362</v>
      </c>
      <c r="I853" s="65"/>
      <c r="J853" s="64" t="s">
        <v>363</v>
      </c>
      <c r="K853" s="65"/>
      <c r="L853" s="66" t="s">
        <v>364</v>
      </c>
    </row>
    <row r="854" spans="1:12" ht="15" customHeight="1">
      <c r="A854" s="67" t="s">
        <v>764</v>
      </c>
      <c r="B854" s="68" t="s">
        <v>765</v>
      </c>
      <c r="C854" s="69"/>
      <c r="D854" s="69"/>
      <c r="E854" s="70" t="s">
        <v>397</v>
      </c>
      <c r="F854" s="71"/>
      <c r="G854" s="67" t="s">
        <v>437</v>
      </c>
      <c r="H854" s="72">
        <v>1</v>
      </c>
      <c r="I854" s="73"/>
      <c r="J854" s="74">
        <v>54.13</v>
      </c>
      <c r="K854" s="73"/>
      <c r="L854" s="75">
        <v>54.13</v>
      </c>
    </row>
    <row r="855" spans="1:12" ht="15" customHeight="1">
      <c r="A855" s="55"/>
      <c r="B855" s="55"/>
      <c r="C855" s="55"/>
      <c r="D855" s="55"/>
      <c r="E855" s="55"/>
      <c r="F855" s="55"/>
      <c r="G855" s="55"/>
      <c r="H855" s="76" t="s">
        <v>371</v>
      </c>
      <c r="I855" s="77"/>
      <c r="J855" s="77"/>
      <c r="K855" s="77"/>
      <c r="L855" s="78">
        <v>54.13</v>
      </c>
    </row>
    <row r="856" spans="1:12" ht="15" customHeight="1">
      <c r="A856" s="55"/>
      <c r="B856" s="55"/>
      <c r="C856" s="55"/>
      <c r="D856" s="55"/>
      <c r="E856" s="55"/>
      <c r="F856" s="55"/>
      <c r="G856" s="55"/>
      <c r="H856" s="79" t="s">
        <v>372</v>
      </c>
      <c r="I856" s="80"/>
      <c r="J856" s="80"/>
      <c r="K856" s="80"/>
      <c r="L856" s="48">
        <v>428.13</v>
      </c>
    </row>
    <row r="857" spans="1:12" ht="9.9499999999999993" customHeight="1">
      <c r="A857" s="55"/>
      <c r="B857" s="55"/>
      <c r="C857" s="55"/>
      <c r="D857" s="55"/>
      <c r="E857" s="81" t="s">
        <v>357</v>
      </c>
      <c r="F857" s="82"/>
      <c r="G857" s="82"/>
      <c r="H857" s="55"/>
      <c r="I857" s="55"/>
      <c r="J857" s="55"/>
      <c r="K857" s="55"/>
      <c r="L857" s="55"/>
    </row>
    <row r="858" spans="1:12" ht="20.100000000000001" customHeight="1">
      <c r="A858" s="60" t="s">
        <v>829</v>
      </c>
      <c r="B858" s="61"/>
      <c r="C858" s="61"/>
      <c r="D858" s="61"/>
      <c r="E858" s="61"/>
      <c r="F858" s="61"/>
      <c r="G858" s="61"/>
      <c r="H858" s="61"/>
      <c r="I858" s="61"/>
      <c r="J858" s="61"/>
      <c r="K858" s="61"/>
      <c r="L858" s="61"/>
    </row>
    <row r="859" spans="1:12" ht="15" customHeight="1">
      <c r="A859" s="62" t="s">
        <v>394</v>
      </c>
      <c r="B859" s="63"/>
      <c r="C859" s="63"/>
      <c r="D859" s="63"/>
      <c r="E859" s="64" t="s">
        <v>360</v>
      </c>
      <c r="F859" s="65"/>
      <c r="G859" s="66" t="s">
        <v>361</v>
      </c>
      <c r="H859" s="64" t="s">
        <v>362</v>
      </c>
      <c r="I859" s="65"/>
      <c r="J859" s="64" t="s">
        <v>363</v>
      </c>
      <c r="K859" s="65"/>
      <c r="L859" s="66" t="s">
        <v>364</v>
      </c>
    </row>
    <row r="860" spans="1:12" ht="15" customHeight="1">
      <c r="A860" s="67" t="s">
        <v>395</v>
      </c>
      <c r="B860" s="68" t="s">
        <v>396</v>
      </c>
      <c r="C860" s="69"/>
      <c r="D860" s="69"/>
      <c r="E860" s="70" t="s">
        <v>397</v>
      </c>
      <c r="F860" s="71"/>
      <c r="G860" s="67" t="s">
        <v>398</v>
      </c>
      <c r="H860" s="72">
        <v>1.25</v>
      </c>
      <c r="I860" s="73"/>
      <c r="J860" s="74">
        <v>22.11</v>
      </c>
      <c r="K860" s="73"/>
      <c r="L860" s="75">
        <v>27.63</v>
      </c>
    </row>
    <row r="861" spans="1:12" ht="15" customHeight="1">
      <c r="A861" s="67" t="s">
        <v>403</v>
      </c>
      <c r="B861" s="68" t="s">
        <v>404</v>
      </c>
      <c r="C861" s="69"/>
      <c r="D861" s="69"/>
      <c r="E861" s="70" t="s">
        <v>397</v>
      </c>
      <c r="F861" s="71"/>
      <c r="G861" s="67" t="s">
        <v>398</v>
      </c>
      <c r="H861" s="72">
        <v>1.7</v>
      </c>
      <c r="I861" s="73"/>
      <c r="J861" s="74">
        <v>15.53</v>
      </c>
      <c r="K861" s="73"/>
      <c r="L861" s="75">
        <v>26.4</v>
      </c>
    </row>
    <row r="862" spans="1:12" ht="15" customHeight="1">
      <c r="A862" s="55"/>
      <c r="B862" s="55"/>
      <c r="C862" s="55"/>
      <c r="D862" s="55"/>
      <c r="E862" s="55"/>
      <c r="F862" s="55"/>
      <c r="G862" s="55"/>
      <c r="H862" s="76" t="s">
        <v>405</v>
      </c>
      <c r="I862" s="77"/>
      <c r="J862" s="77"/>
      <c r="K862" s="77"/>
      <c r="L862" s="78">
        <v>54.03</v>
      </c>
    </row>
    <row r="863" spans="1:12" ht="15" customHeight="1">
      <c r="A863" s="62" t="s">
        <v>374</v>
      </c>
      <c r="B863" s="63"/>
      <c r="C863" s="63"/>
      <c r="D863" s="63"/>
      <c r="E863" s="64" t="s">
        <v>360</v>
      </c>
      <c r="F863" s="65"/>
      <c r="G863" s="66" t="s">
        <v>361</v>
      </c>
      <c r="H863" s="64" t="s">
        <v>362</v>
      </c>
      <c r="I863" s="65"/>
      <c r="J863" s="64" t="s">
        <v>363</v>
      </c>
      <c r="K863" s="65"/>
      <c r="L863" s="66" t="s">
        <v>364</v>
      </c>
    </row>
    <row r="864" spans="1:12" ht="20.100000000000001" customHeight="1">
      <c r="A864" s="67" t="s">
        <v>767</v>
      </c>
      <c r="B864" s="68" t="s">
        <v>768</v>
      </c>
      <c r="C864" s="69"/>
      <c r="D864" s="69"/>
      <c r="E864" s="70" t="s">
        <v>397</v>
      </c>
      <c r="F864" s="71"/>
      <c r="G864" s="67" t="s">
        <v>411</v>
      </c>
      <c r="H864" s="72">
        <v>0.22</v>
      </c>
      <c r="I864" s="73"/>
      <c r="J864" s="74">
        <v>47.42</v>
      </c>
      <c r="K864" s="73"/>
      <c r="L864" s="75">
        <v>10.43</v>
      </c>
    </row>
    <row r="865" spans="1:12" ht="15" customHeight="1">
      <c r="A865" s="67" t="s">
        <v>520</v>
      </c>
      <c r="B865" s="68" t="s">
        <v>521</v>
      </c>
      <c r="C865" s="69"/>
      <c r="D865" s="69"/>
      <c r="E865" s="70" t="s">
        <v>397</v>
      </c>
      <c r="F865" s="71"/>
      <c r="G865" s="67" t="s">
        <v>421</v>
      </c>
      <c r="H865" s="72">
        <v>0.36</v>
      </c>
      <c r="I865" s="73"/>
      <c r="J865" s="74">
        <v>8.85</v>
      </c>
      <c r="K865" s="73"/>
      <c r="L865" s="75">
        <v>3.18</v>
      </c>
    </row>
    <row r="866" spans="1:12" ht="15" customHeight="1">
      <c r="A866" s="67" t="s">
        <v>419</v>
      </c>
      <c r="B866" s="68" t="s">
        <v>420</v>
      </c>
      <c r="C866" s="69"/>
      <c r="D866" s="69"/>
      <c r="E866" s="70" t="s">
        <v>397</v>
      </c>
      <c r="F866" s="71"/>
      <c r="G866" s="67" t="s">
        <v>421</v>
      </c>
      <c r="H866" s="72">
        <v>0.5</v>
      </c>
      <c r="I866" s="73"/>
      <c r="J866" s="74">
        <v>2.36</v>
      </c>
      <c r="K866" s="73"/>
      <c r="L866" s="75">
        <v>1.18</v>
      </c>
    </row>
    <row r="867" spans="1:12" ht="15" customHeight="1">
      <c r="A867" s="67" t="s">
        <v>422</v>
      </c>
      <c r="B867" s="68" t="s">
        <v>423</v>
      </c>
      <c r="C867" s="69"/>
      <c r="D867" s="69"/>
      <c r="E867" s="70" t="s">
        <v>397</v>
      </c>
      <c r="F867" s="71"/>
      <c r="G867" s="67" t="s">
        <v>414</v>
      </c>
      <c r="H867" s="72">
        <v>0.2</v>
      </c>
      <c r="I867" s="73"/>
      <c r="J867" s="74">
        <v>11.57</v>
      </c>
      <c r="K867" s="73"/>
      <c r="L867" s="75">
        <v>2.31</v>
      </c>
    </row>
    <row r="868" spans="1:12" ht="20.100000000000001" customHeight="1">
      <c r="A868" s="67" t="s">
        <v>424</v>
      </c>
      <c r="B868" s="68" t="s">
        <v>425</v>
      </c>
      <c r="C868" s="69"/>
      <c r="D868" s="69"/>
      <c r="E868" s="70" t="s">
        <v>397</v>
      </c>
      <c r="F868" s="71"/>
      <c r="G868" s="67" t="s">
        <v>411</v>
      </c>
      <c r="H868" s="72">
        <v>0.06</v>
      </c>
      <c r="I868" s="73"/>
      <c r="J868" s="74">
        <v>35.700000000000003</v>
      </c>
      <c r="K868" s="73"/>
      <c r="L868" s="75">
        <v>2.14</v>
      </c>
    </row>
    <row r="869" spans="1:12" ht="15" customHeight="1">
      <c r="A869" s="55"/>
      <c r="B869" s="55"/>
      <c r="C869" s="55"/>
      <c r="D869" s="55"/>
      <c r="E869" s="55"/>
      <c r="F869" s="55"/>
      <c r="G869" s="55"/>
      <c r="H869" s="76" t="s">
        <v>378</v>
      </c>
      <c r="I869" s="77"/>
      <c r="J869" s="77"/>
      <c r="K869" s="77"/>
      <c r="L869" s="78">
        <v>19.239999999999998</v>
      </c>
    </row>
    <row r="870" spans="1:12" ht="15" customHeight="1">
      <c r="A870" s="55"/>
      <c r="B870" s="55"/>
      <c r="C870" s="55"/>
      <c r="D870" s="55"/>
      <c r="E870" s="55"/>
      <c r="F870" s="55"/>
      <c r="G870" s="55"/>
      <c r="H870" s="79" t="s">
        <v>372</v>
      </c>
      <c r="I870" s="80"/>
      <c r="J870" s="80"/>
      <c r="K870" s="80"/>
      <c r="L870" s="48">
        <v>73.27</v>
      </c>
    </row>
    <row r="871" spans="1:12" ht="9.9499999999999993" customHeight="1">
      <c r="A871" s="55"/>
      <c r="B871" s="55"/>
      <c r="C871" s="55"/>
      <c r="D871" s="55"/>
      <c r="E871" s="81" t="s">
        <v>357</v>
      </c>
      <c r="F871" s="82"/>
      <c r="G871" s="82"/>
      <c r="H871" s="55"/>
      <c r="I871" s="55"/>
      <c r="J871" s="55"/>
      <c r="K871" s="55"/>
      <c r="L871" s="55"/>
    </row>
    <row r="872" spans="1:12" ht="20.100000000000001" customHeight="1">
      <c r="A872" s="60" t="s">
        <v>830</v>
      </c>
      <c r="B872" s="61"/>
      <c r="C872" s="61"/>
      <c r="D872" s="61"/>
      <c r="E872" s="61"/>
      <c r="F872" s="61"/>
      <c r="G872" s="61"/>
      <c r="H872" s="61"/>
      <c r="I872" s="61"/>
      <c r="J872" s="61"/>
      <c r="K872" s="61"/>
      <c r="L872" s="61"/>
    </row>
    <row r="873" spans="1:12" ht="15" customHeight="1">
      <c r="A873" s="62" t="s">
        <v>374</v>
      </c>
      <c r="B873" s="63"/>
      <c r="C873" s="63"/>
      <c r="D873" s="63"/>
      <c r="E873" s="64" t="s">
        <v>360</v>
      </c>
      <c r="F873" s="65"/>
      <c r="G873" s="66" t="s">
        <v>361</v>
      </c>
      <c r="H873" s="64" t="s">
        <v>362</v>
      </c>
      <c r="I873" s="65"/>
      <c r="J873" s="64" t="s">
        <v>363</v>
      </c>
      <c r="K873" s="65"/>
      <c r="L873" s="66" t="s">
        <v>364</v>
      </c>
    </row>
    <row r="874" spans="1:12" ht="20.100000000000001" customHeight="1">
      <c r="A874" s="67" t="s">
        <v>770</v>
      </c>
      <c r="B874" s="68" t="s">
        <v>771</v>
      </c>
      <c r="C874" s="69"/>
      <c r="D874" s="69"/>
      <c r="E874" s="70" t="s">
        <v>367</v>
      </c>
      <c r="F874" s="71"/>
      <c r="G874" s="67" t="s">
        <v>772</v>
      </c>
      <c r="H874" s="72">
        <v>0.56399999999999995</v>
      </c>
      <c r="I874" s="73"/>
      <c r="J874" s="74">
        <v>71.88</v>
      </c>
      <c r="K874" s="73"/>
      <c r="L874" s="75">
        <v>40.54</v>
      </c>
    </row>
    <row r="875" spans="1:12" ht="20.100000000000001" customHeight="1">
      <c r="A875" s="67" t="s">
        <v>773</v>
      </c>
      <c r="B875" s="68" t="s">
        <v>774</v>
      </c>
      <c r="C875" s="69"/>
      <c r="D875" s="69"/>
      <c r="E875" s="70" t="s">
        <v>367</v>
      </c>
      <c r="F875" s="71"/>
      <c r="G875" s="67" t="s">
        <v>775</v>
      </c>
      <c r="H875" s="72">
        <v>200</v>
      </c>
      <c r="I875" s="73"/>
      <c r="J875" s="74">
        <v>0.48</v>
      </c>
      <c r="K875" s="73"/>
      <c r="L875" s="75">
        <v>96</v>
      </c>
    </row>
    <row r="876" spans="1:12" ht="20.100000000000001" customHeight="1">
      <c r="A876" s="67" t="s">
        <v>776</v>
      </c>
      <c r="B876" s="68" t="s">
        <v>777</v>
      </c>
      <c r="C876" s="69"/>
      <c r="D876" s="69"/>
      <c r="E876" s="70" t="s">
        <v>367</v>
      </c>
      <c r="F876" s="71"/>
      <c r="G876" s="67" t="s">
        <v>772</v>
      </c>
      <c r="H876" s="72">
        <v>0.2646</v>
      </c>
      <c r="I876" s="73"/>
      <c r="J876" s="74">
        <v>80.88</v>
      </c>
      <c r="K876" s="73"/>
      <c r="L876" s="75">
        <v>21.4</v>
      </c>
    </row>
    <row r="877" spans="1:12" ht="20.100000000000001" customHeight="1">
      <c r="A877" s="67" t="s">
        <v>778</v>
      </c>
      <c r="B877" s="68" t="s">
        <v>779</v>
      </c>
      <c r="C877" s="69"/>
      <c r="D877" s="69"/>
      <c r="E877" s="70" t="s">
        <v>367</v>
      </c>
      <c r="F877" s="71"/>
      <c r="G877" s="67" t="s">
        <v>772</v>
      </c>
      <c r="H877" s="72">
        <v>0.61739999999999995</v>
      </c>
      <c r="I877" s="73"/>
      <c r="J877" s="74">
        <v>81.19</v>
      </c>
      <c r="K877" s="73"/>
      <c r="L877" s="75">
        <v>50.12</v>
      </c>
    </row>
    <row r="878" spans="1:12" ht="15" customHeight="1">
      <c r="A878" s="55"/>
      <c r="B878" s="55"/>
      <c r="C878" s="55"/>
      <c r="D878" s="55"/>
      <c r="E878" s="55"/>
      <c r="F878" s="55"/>
      <c r="G878" s="55"/>
      <c r="H878" s="76" t="s">
        <v>378</v>
      </c>
      <c r="I878" s="77"/>
      <c r="J878" s="77"/>
      <c r="K878" s="77"/>
      <c r="L878" s="78">
        <v>208.06</v>
      </c>
    </row>
    <row r="879" spans="1:12" ht="15" customHeight="1">
      <c r="A879" s="62" t="s">
        <v>359</v>
      </c>
      <c r="B879" s="63"/>
      <c r="C879" s="63"/>
      <c r="D879" s="63"/>
      <c r="E879" s="64" t="s">
        <v>360</v>
      </c>
      <c r="F879" s="65"/>
      <c r="G879" s="66" t="s">
        <v>361</v>
      </c>
      <c r="H879" s="64" t="s">
        <v>362</v>
      </c>
      <c r="I879" s="65"/>
      <c r="J879" s="64" t="s">
        <v>363</v>
      </c>
      <c r="K879" s="65"/>
      <c r="L879" s="66" t="s">
        <v>364</v>
      </c>
    </row>
    <row r="880" spans="1:12" ht="20.100000000000001" customHeight="1">
      <c r="A880" s="67" t="s">
        <v>780</v>
      </c>
      <c r="B880" s="68" t="s">
        <v>781</v>
      </c>
      <c r="C880" s="69"/>
      <c r="D880" s="69"/>
      <c r="E880" s="70" t="s">
        <v>367</v>
      </c>
      <c r="F880" s="71"/>
      <c r="G880" s="67" t="s">
        <v>381</v>
      </c>
      <c r="H880" s="72">
        <v>1.6296295999999999</v>
      </c>
      <c r="I880" s="73"/>
      <c r="J880" s="74">
        <v>18.940000000000001</v>
      </c>
      <c r="K880" s="73"/>
      <c r="L880" s="75">
        <v>30.86</v>
      </c>
    </row>
    <row r="881" spans="1:12" ht="20.100000000000001" customHeight="1">
      <c r="A881" s="67" t="s">
        <v>782</v>
      </c>
      <c r="B881" s="68" t="s">
        <v>783</v>
      </c>
      <c r="C881" s="69"/>
      <c r="D881" s="69"/>
      <c r="E881" s="70" t="s">
        <v>367</v>
      </c>
      <c r="F881" s="71"/>
      <c r="G881" s="67" t="s">
        <v>381</v>
      </c>
      <c r="H881" s="72">
        <v>3.2592591999999998</v>
      </c>
      <c r="I881" s="73"/>
      <c r="J881" s="74">
        <v>17.61</v>
      </c>
      <c r="K881" s="73"/>
      <c r="L881" s="75">
        <v>57.39</v>
      </c>
    </row>
    <row r="882" spans="1:12" ht="15" customHeight="1">
      <c r="A882" s="55"/>
      <c r="B882" s="55"/>
      <c r="C882" s="55"/>
      <c r="D882" s="55"/>
      <c r="E882" s="55"/>
      <c r="F882" s="55"/>
      <c r="G882" s="55"/>
      <c r="H882" s="76" t="s">
        <v>371</v>
      </c>
      <c r="I882" s="77"/>
      <c r="J882" s="77"/>
      <c r="K882" s="77"/>
      <c r="L882" s="78">
        <v>88.25</v>
      </c>
    </row>
    <row r="883" spans="1:12" ht="15" customHeight="1">
      <c r="A883" s="55"/>
      <c r="B883" s="55"/>
      <c r="C883" s="55"/>
      <c r="D883" s="55"/>
      <c r="E883" s="55"/>
      <c r="F883" s="55"/>
      <c r="G883" s="55"/>
      <c r="H883" s="79" t="s">
        <v>372</v>
      </c>
      <c r="I883" s="80"/>
      <c r="J883" s="80"/>
      <c r="K883" s="80"/>
      <c r="L883" s="48">
        <v>296.31</v>
      </c>
    </row>
    <row r="884" spans="1:12" ht="9.9499999999999993" customHeight="1">
      <c r="A884" s="55"/>
      <c r="B884" s="55"/>
      <c r="C884" s="55"/>
      <c r="D884" s="55"/>
      <c r="E884" s="81" t="s">
        <v>357</v>
      </c>
      <c r="F884" s="82"/>
      <c r="G884" s="82"/>
      <c r="H884" s="55"/>
      <c r="I884" s="55"/>
      <c r="J884" s="55"/>
      <c r="K884" s="55"/>
      <c r="L884" s="55"/>
    </row>
    <row r="885" spans="1:12" ht="20.100000000000001" customHeight="1">
      <c r="A885" s="60" t="s">
        <v>831</v>
      </c>
      <c r="B885" s="61"/>
      <c r="C885" s="61"/>
      <c r="D885" s="61"/>
      <c r="E885" s="61"/>
      <c r="F885" s="61"/>
      <c r="G885" s="61"/>
      <c r="H885" s="61"/>
      <c r="I885" s="61"/>
      <c r="J885" s="61"/>
      <c r="K885" s="61"/>
      <c r="L885" s="61"/>
    </row>
    <row r="886" spans="1:12" ht="15" customHeight="1">
      <c r="A886" s="62" t="s">
        <v>374</v>
      </c>
      <c r="B886" s="63"/>
      <c r="C886" s="63"/>
      <c r="D886" s="63"/>
      <c r="E886" s="64" t="s">
        <v>360</v>
      </c>
      <c r="F886" s="65"/>
      <c r="G886" s="66" t="s">
        <v>361</v>
      </c>
      <c r="H886" s="64" t="s">
        <v>362</v>
      </c>
      <c r="I886" s="65"/>
      <c r="J886" s="64" t="s">
        <v>363</v>
      </c>
      <c r="K886" s="65"/>
      <c r="L886" s="66" t="s">
        <v>364</v>
      </c>
    </row>
    <row r="887" spans="1:12" ht="15" customHeight="1">
      <c r="A887" s="67" t="s">
        <v>785</v>
      </c>
      <c r="B887" s="68" t="s">
        <v>786</v>
      </c>
      <c r="C887" s="69"/>
      <c r="D887" s="69"/>
      <c r="E887" s="70" t="s">
        <v>553</v>
      </c>
      <c r="F887" s="71"/>
      <c r="G887" s="67" t="s">
        <v>414</v>
      </c>
      <c r="H887" s="72">
        <v>1.2699999999999999E-2</v>
      </c>
      <c r="I887" s="73"/>
      <c r="J887" s="74">
        <v>32.61</v>
      </c>
      <c r="K887" s="73"/>
      <c r="L887" s="75">
        <v>0.41</v>
      </c>
    </row>
    <row r="888" spans="1:12" ht="20.100000000000001" customHeight="1">
      <c r="A888" s="67" t="s">
        <v>787</v>
      </c>
      <c r="B888" s="68" t="s">
        <v>788</v>
      </c>
      <c r="C888" s="69"/>
      <c r="D888" s="69"/>
      <c r="E888" s="70" t="s">
        <v>553</v>
      </c>
      <c r="F888" s="71"/>
      <c r="G888" s="67" t="s">
        <v>411</v>
      </c>
      <c r="H888" s="72">
        <v>1.0356000000000001</v>
      </c>
      <c r="I888" s="73"/>
      <c r="J888" s="74">
        <v>4.76</v>
      </c>
      <c r="K888" s="73"/>
      <c r="L888" s="75">
        <v>4.92</v>
      </c>
    </row>
    <row r="889" spans="1:12" ht="20.100000000000001" customHeight="1">
      <c r="A889" s="67" t="s">
        <v>789</v>
      </c>
      <c r="B889" s="68" t="s">
        <v>790</v>
      </c>
      <c r="C889" s="69"/>
      <c r="D889" s="69"/>
      <c r="E889" s="70" t="s">
        <v>553</v>
      </c>
      <c r="F889" s="71"/>
      <c r="G889" s="67" t="s">
        <v>437</v>
      </c>
      <c r="H889" s="72">
        <v>2.6100000000000002E-2</v>
      </c>
      <c r="I889" s="73"/>
      <c r="J889" s="74">
        <v>97.2</v>
      </c>
      <c r="K889" s="73"/>
      <c r="L889" s="75">
        <v>2.5299999999999998</v>
      </c>
    </row>
    <row r="890" spans="1:12" ht="20.100000000000001" customHeight="1">
      <c r="A890" s="67" t="s">
        <v>791</v>
      </c>
      <c r="B890" s="68" t="s">
        <v>792</v>
      </c>
      <c r="C890" s="69"/>
      <c r="D890" s="69"/>
      <c r="E890" s="70" t="s">
        <v>553</v>
      </c>
      <c r="F890" s="71"/>
      <c r="G890" s="67" t="s">
        <v>421</v>
      </c>
      <c r="H890" s="72">
        <v>0.5</v>
      </c>
      <c r="I890" s="73"/>
      <c r="J890" s="74">
        <v>14.18</v>
      </c>
      <c r="K890" s="73"/>
      <c r="L890" s="75">
        <v>7.09</v>
      </c>
    </row>
    <row r="891" spans="1:12" ht="15" customHeight="1">
      <c r="A891" s="55"/>
      <c r="B891" s="55"/>
      <c r="C891" s="55"/>
      <c r="D891" s="55"/>
      <c r="E891" s="55"/>
      <c r="F891" s="55"/>
      <c r="G891" s="55"/>
      <c r="H891" s="76" t="s">
        <v>378</v>
      </c>
      <c r="I891" s="77"/>
      <c r="J891" s="77"/>
      <c r="K891" s="77"/>
      <c r="L891" s="78">
        <v>14.95</v>
      </c>
    </row>
    <row r="892" spans="1:12" ht="15" customHeight="1">
      <c r="A892" s="62" t="s">
        <v>359</v>
      </c>
      <c r="B892" s="63"/>
      <c r="C892" s="63"/>
      <c r="D892" s="63"/>
      <c r="E892" s="64" t="s">
        <v>360</v>
      </c>
      <c r="F892" s="65"/>
      <c r="G892" s="66" t="s">
        <v>361</v>
      </c>
      <c r="H892" s="64" t="s">
        <v>362</v>
      </c>
      <c r="I892" s="65"/>
      <c r="J892" s="64" t="s">
        <v>363</v>
      </c>
      <c r="K892" s="65"/>
      <c r="L892" s="66" t="s">
        <v>364</v>
      </c>
    </row>
    <row r="893" spans="1:12" ht="15" customHeight="1">
      <c r="A893" s="67" t="s">
        <v>793</v>
      </c>
      <c r="B893" s="68" t="s">
        <v>783</v>
      </c>
      <c r="C893" s="69"/>
      <c r="D893" s="69"/>
      <c r="E893" s="70" t="s">
        <v>553</v>
      </c>
      <c r="F893" s="71"/>
      <c r="G893" s="67" t="s">
        <v>398</v>
      </c>
      <c r="H893" s="72">
        <v>0.51149999999999995</v>
      </c>
      <c r="I893" s="73"/>
      <c r="J893" s="74">
        <v>18.02</v>
      </c>
      <c r="K893" s="73"/>
      <c r="L893" s="75">
        <v>9.2100000000000009</v>
      </c>
    </row>
    <row r="894" spans="1:12" ht="15" customHeight="1">
      <c r="A894" s="55"/>
      <c r="B894" s="55"/>
      <c r="C894" s="55"/>
      <c r="D894" s="55"/>
      <c r="E894" s="55"/>
      <c r="F894" s="55"/>
      <c r="G894" s="55"/>
      <c r="H894" s="76" t="s">
        <v>371</v>
      </c>
      <c r="I894" s="77"/>
      <c r="J894" s="77"/>
      <c r="K894" s="77"/>
      <c r="L894" s="78">
        <v>9.2100000000000009</v>
      </c>
    </row>
    <row r="895" spans="1:12" ht="15" customHeight="1">
      <c r="A895" s="55"/>
      <c r="B895" s="55"/>
      <c r="C895" s="55"/>
      <c r="D895" s="55"/>
      <c r="E895" s="55"/>
      <c r="F895" s="55"/>
      <c r="G895" s="55"/>
      <c r="H895" s="79" t="s">
        <v>372</v>
      </c>
      <c r="I895" s="80"/>
      <c r="J895" s="80"/>
      <c r="K895" s="80"/>
      <c r="L895" s="48">
        <v>24.16</v>
      </c>
    </row>
    <row r="896" spans="1:12" ht="9.9499999999999993" customHeight="1">
      <c r="A896" s="55"/>
      <c r="B896" s="55"/>
      <c r="C896" s="55"/>
      <c r="D896" s="55"/>
      <c r="E896" s="81" t="s">
        <v>357</v>
      </c>
      <c r="F896" s="82"/>
      <c r="G896" s="82"/>
      <c r="H896" s="55"/>
      <c r="I896" s="55"/>
      <c r="J896" s="55"/>
      <c r="K896" s="55"/>
      <c r="L896" s="55"/>
    </row>
    <row r="897" spans="1:12" ht="20.100000000000001" customHeight="1">
      <c r="A897" s="60" t="s">
        <v>832</v>
      </c>
      <c r="B897" s="61"/>
      <c r="C897" s="61"/>
      <c r="D897" s="61"/>
      <c r="E897" s="61"/>
      <c r="F897" s="61"/>
      <c r="G897" s="61"/>
      <c r="H897" s="61"/>
      <c r="I897" s="61"/>
      <c r="J897" s="61"/>
      <c r="K897" s="61"/>
      <c r="L897" s="61"/>
    </row>
    <row r="898" spans="1:12" ht="15" customHeight="1">
      <c r="A898" s="62" t="s">
        <v>374</v>
      </c>
      <c r="B898" s="63"/>
      <c r="C898" s="63"/>
      <c r="D898" s="63"/>
      <c r="E898" s="64" t="s">
        <v>360</v>
      </c>
      <c r="F898" s="65"/>
      <c r="G898" s="66" t="s">
        <v>361</v>
      </c>
      <c r="H898" s="64" t="s">
        <v>362</v>
      </c>
      <c r="I898" s="65"/>
      <c r="J898" s="64" t="s">
        <v>363</v>
      </c>
      <c r="K898" s="65"/>
      <c r="L898" s="66" t="s">
        <v>364</v>
      </c>
    </row>
    <row r="899" spans="1:12" ht="36" customHeight="1">
      <c r="A899" s="67" t="s">
        <v>795</v>
      </c>
      <c r="B899" s="68" t="s">
        <v>796</v>
      </c>
      <c r="C899" s="69"/>
      <c r="D899" s="69"/>
      <c r="E899" s="70" t="s">
        <v>553</v>
      </c>
      <c r="F899" s="71"/>
      <c r="G899" s="67" t="s">
        <v>421</v>
      </c>
      <c r="H899" s="72">
        <v>1.0029999999999999</v>
      </c>
      <c r="I899" s="73"/>
      <c r="J899" s="74">
        <v>9.89</v>
      </c>
      <c r="K899" s="73"/>
      <c r="L899" s="75">
        <v>9.91</v>
      </c>
    </row>
    <row r="900" spans="1:12" ht="15" customHeight="1">
      <c r="A900" s="55"/>
      <c r="B900" s="55"/>
      <c r="C900" s="55"/>
      <c r="D900" s="55"/>
      <c r="E900" s="55"/>
      <c r="F900" s="55"/>
      <c r="G900" s="55"/>
      <c r="H900" s="76" t="s">
        <v>378</v>
      </c>
      <c r="I900" s="77"/>
      <c r="J900" s="77"/>
      <c r="K900" s="77"/>
      <c r="L900" s="78">
        <v>9.91</v>
      </c>
    </row>
    <row r="901" spans="1:12" ht="15" customHeight="1">
      <c r="A901" s="62" t="s">
        <v>359</v>
      </c>
      <c r="B901" s="63"/>
      <c r="C901" s="63"/>
      <c r="D901" s="63"/>
      <c r="E901" s="64" t="s">
        <v>360</v>
      </c>
      <c r="F901" s="65"/>
      <c r="G901" s="66" t="s">
        <v>361</v>
      </c>
      <c r="H901" s="64" t="s">
        <v>362</v>
      </c>
      <c r="I901" s="65"/>
      <c r="J901" s="64" t="s">
        <v>363</v>
      </c>
      <c r="K901" s="65"/>
      <c r="L901" s="66" t="s">
        <v>364</v>
      </c>
    </row>
    <row r="902" spans="1:12" ht="15" customHeight="1">
      <c r="A902" s="67" t="s">
        <v>797</v>
      </c>
      <c r="B902" s="68" t="s">
        <v>798</v>
      </c>
      <c r="C902" s="69"/>
      <c r="D902" s="69"/>
      <c r="E902" s="70" t="s">
        <v>553</v>
      </c>
      <c r="F902" s="71"/>
      <c r="G902" s="67" t="s">
        <v>398</v>
      </c>
      <c r="H902" s="72">
        <v>4.8999999999999998E-3</v>
      </c>
      <c r="I902" s="73"/>
      <c r="J902" s="74">
        <v>25.14</v>
      </c>
      <c r="K902" s="73"/>
      <c r="L902" s="75">
        <v>0.12</v>
      </c>
    </row>
    <row r="903" spans="1:12" ht="15" customHeight="1">
      <c r="A903" s="67" t="s">
        <v>793</v>
      </c>
      <c r="B903" s="68" t="s">
        <v>783</v>
      </c>
      <c r="C903" s="69"/>
      <c r="D903" s="69"/>
      <c r="E903" s="70" t="s">
        <v>553</v>
      </c>
      <c r="F903" s="71"/>
      <c r="G903" s="67" t="s">
        <v>398</v>
      </c>
      <c r="H903" s="72">
        <v>1.4800000000000001E-2</v>
      </c>
      <c r="I903" s="73"/>
      <c r="J903" s="74">
        <v>18.02</v>
      </c>
      <c r="K903" s="73"/>
      <c r="L903" s="75">
        <v>0.26</v>
      </c>
    </row>
    <row r="904" spans="1:12" ht="15" customHeight="1">
      <c r="A904" s="55"/>
      <c r="B904" s="55"/>
      <c r="C904" s="55"/>
      <c r="D904" s="55"/>
      <c r="E904" s="55"/>
      <c r="F904" s="55"/>
      <c r="G904" s="55"/>
      <c r="H904" s="76" t="s">
        <v>371</v>
      </c>
      <c r="I904" s="77"/>
      <c r="J904" s="77"/>
      <c r="K904" s="77"/>
      <c r="L904" s="78">
        <v>0.38</v>
      </c>
    </row>
    <row r="905" spans="1:12" ht="15" customHeight="1">
      <c r="A905" s="55"/>
      <c r="B905" s="55"/>
      <c r="C905" s="55"/>
      <c r="D905" s="55"/>
      <c r="E905" s="55"/>
      <c r="F905" s="55"/>
      <c r="G905" s="55"/>
      <c r="H905" s="79" t="s">
        <v>372</v>
      </c>
      <c r="I905" s="80"/>
      <c r="J905" s="80"/>
      <c r="K905" s="80"/>
      <c r="L905" s="48">
        <v>10.29</v>
      </c>
    </row>
    <row r="906" spans="1:12" ht="9.9499999999999993" customHeight="1">
      <c r="A906" s="55"/>
      <c r="B906" s="55"/>
      <c r="C906" s="55"/>
      <c r="D906" s="55"/>
      <c r="E906" s="81" t="s">
        <v>357</v>
      </c>
      <c r="F906" s="82"/>
      <c r="G906" s="82"/>
      <c r="H906" s="55"/>
      <c r="I906" s="55"/>
      <c r="J906" s="55"/>
      <c r="K906" s="55"/>
      <c r="L906" s="55"/>
    </row>
    <row r="907" spans="1:12" ht="20.100000000000001" customHeight="1">
      <c r="A907" s="60" t="s">
        <v>833</v>
      </c>
      <c r="B907" s="61"/>
      <c r="C907" s="61"/>
      <c r="D907" s="61"/>
      <c r="E907" s="61"/>
      <c r="F907" s="61"/>
      <c r="G907" s="61"/>
      <c r="H907" s="61"/>
      <c r="I907" s="61"/>
      <c r="J907" s="61"/>
      <c r="K907" s="61"/>
      <c r="L907" s="61"/>
    </row>
    <row r="908" spans="1:12" ht="15" customHeight="1">
      <c r="A908" s="62" t="s">
        <v>374</v>
      </c>
      <c r="B908" s="63"/>
      <c r="C908" s="63"/>
      <c r="D908" s="63"/>
      <c r="E908" s="64" t="s">
        <v>360</v>
      </c>
      <c r="F908" s="65"/>
      <c r="G908" s="66" t="s">
        <v>361</v>
      </c>
      <c r="H908" s="64" t="s">
        <v>362</v>
      </c>
      <c r="I908" s="65"/>
      <c r="J908" s="64" t="s">
        <v>363</v>
      </c>
      <c r="K908" s="65"/>
      <c r="L908" s="66" t="s">
        <v>364</v>
      </c>
    </row>
    <row r="909" spans="1:12" ht="20.100000000000001" customHeight="1">
      <c r="A909" s="67" t="s">
        <v>800</v>
      </c>
      <c r="B909" s="68" t="s">
        <v>801</v>
      </c>
      <c r="C909" s="69"/>
      <c r="D909" s="69"/>
      <c r="E909" s="70" t="s">
        <v>553</v>
      </c>
      <c r="F909" s="71"/>
      <c r="G909" s="67" t="s">
        <v>414</v>
      </c>
      <c r="H909" s="72">
        <v>1.07</v>
      </c>
      <c r="I909" s="73"/>
      <c r="J909" s="74">
        <v>6.91</v>
      </c>
      <c r="K909" s="73"/>
      <c r="L909" s="75">
        <v>7.39</v>
      </c>
    </row>
    <row r="910" spans="1:12" ht="15" customHeight="1">
      <c r="A910" s="55"/>
      <c r="B910" s="55"/>
      <c r="C910" s="55"/>
      <c r="D910" s="55"/>
      <c r="E910" s="55"/>
      <c r="F910" s="55"/>
      <c r="G910" s="55"/>
      <c r="H910" s="76" t="s">
        <v>378</v>
      </c>
      <c r="I910" s="77"/>
      <c r="J910" s="77"/>
      <c r="K910" s="77"/>
      <c r="L910" s="78">
        <v>7.39</v>
      </c>
    </row>
    <row r="911" spans="1:12" ht="15" customHeight="1">
      <c r="A911" s="62" t="s">
        <v>359</v>
      </c>
      <c r="B911" s="63"/>
      <c r="C911" s="63"/>
      <c r="D911" s="63"/>
      <c r="E911" s="64" t="s">
        <v>360</v>
      </c>
      <c r="F911" s="65"/>
      <c r="G911" s="66" t="s">
        <v>361</v>
      </c>
      <c r="H911" s="64" t="s">
        <v>362</v>
      </c>
      <c r="I911" s="65"/>
      <c r="J911" s="64" t="s">
        <v>363</v>
      </c>
      <c r="K911" s="65"/>
      <c r="L911" s="66" t="s">
        <v>364</v>
      </c>
    </row>
    <row r="912" spans="1:12" ht="15" customHeight="1">
      <c r="A912" s="67" t="s">
        <v>802</v>
      </c>
      <c r="B912" s="68" t="s">
        <v>803</v>
      </c>
      <c r="C912" s="69"/>
      <c r="D912" s="69"/>
      <c r="E912" s="70" t="s">
        <v>553</v>
      </c>
      <c r="F912" s="71"/>
      <c r="G912" s="67" t="s">
        <v>398</v>
      </c>
      <c r="H912" s="72">
        <v>1.0800000000000001E-2</v>
      </c>
      <c r="I912" s="73"/>
      <c r="J912" s="74">
        <v>18.399999999999999</v>
      </c>
      <c r="K912" s="73"/>
      <c r="L912" s="75">
        <v>0.19</v>
      </c>
    </row>
    <row r="913" spans="1:12" ht="15" customHeight="1">
      <c r="A913" s="67" t="s">
        <v>804</v>
      </c>
      <c r="B913" s="68" t="s">
        <v>805</v>
      </c>
      <c r="C913" s="69"/>
      <c r="D913" s="69"/>
      <c r="E913" s="70" t="s">
        <v>553</v>
      </c>
      <c r="F913" s="71"/>
      <c r="G913" s="67" t="s">
        <v>398</v>
      </c>
      <c r="H913" s="72">
        <v>7.6899999999999996E-2</v>
      </c>
      <c r="I913" s="73"/>
      <c r="J913" s="74">
        <v>24.98</v>
      </c>
      <c r="K913" s="73"/>
      <c r="L913" s="75">
        <v>1.92</v>
      </c>
    </row>
    <row r="914" spans="1:12" ht="15" customHeight="1">
      <c r="A914" s="55"/>
      <c r="B914" s="55"/>
      <c r="C914" s="55"/>
      <c r="D914" s="55"/>
      <c r="E914" s="55"/>
      <c r="F914" s="55"/>
      <c r="G914" s="55"/>
      <c r="H914" s="76" t="s">
        <v>371</v>
      </c>
      <c r="I914" s="77"/>
      <c r="J914" s="77"/>
      <c r="K914" s="77"/>
      <c r="L914" s="78">
        <v>2.11</v>
      </c>
    </row>
    <row r="915" spans="1:12" ht="15" customHeight="1">
      <c r="A915" s="55"/>
      <c r="B915" s="55"/>
      <c r="C915" s="55"/>
      <c r="D915" s="55"/>
      <c r="E915" s="55"/>
      <c r="F915" s="55"/>
      <c r="G915" s="55"/>
      <c r="H915" s="79" t="s">
        <v>372</v>
      </c>
      <c r="I915" s="80"/>
      <c r="J915" s="80"/>
      <c r="K915" s="80"/>
      <c r="L915" s="48">
        <v>9.5</v>
      </c>
    </row>
    <row r="916" spans="1:12" ht="9.9499999999999993" customHeight="1">
      <c r="A916" s="55"/>
      <c r="B916" s="55"/>
      <c r="C916" s="55"/>
      <c r="D916" s="55"/>
      <c r="E916" s="81" t="s">
        <v>357</v>
      </c>
      <c r="F916" s="82"/>
      <c r="G916" s="82"/>
      <c r="H916" s="55"/>
      <c r="I916" s="55"/>
      <c r="J916" s="55"/>
      <c r="K916" s="55"/>
      <c r="L916" s="55"/>
    </row>
    <row r="917" spans="1:12" ht="20.100000000000001" customHeight="1">
      <c r="A917" s="60" t="s">
        <v>834</v>
      </c>
      <c r="B917" s="61"/>
      <c r="C917" s="61"/>
      <c r="D917" s="61"/>
      <c r="E917" s="61"/>
      <c r="F917" s="61"/>
      <c r="G917" s="61"/>
      <c r="H917" s="61"/>
      <c r="I917" s="61"/>
      <c r="J917" s="61"/>
      <c r="K917" s="61"/>
      <c r="L917" s="61"/>
    </row>
    <row r="918" spans="1:12" ht="15" customHeight="1">
      <c r="A918" s="62" t="s">
        <v>374</v>
      </c>
      <c r="B918" s="63"/>
      <c r="C918" s="63"/>
      <c r="D918" s="63"/>
      <c r="E918" s="64" t="s">
        <v>360</v>
      </c>
      <c r="F918" s="65"/>
      <c r="G918" s="66" t="s">
        <v>361</v>
      </c>
      <c r="H918" s="64" t="s">
        <v>362</v>
      </c>
      <c r="I918" s="65"/>
      <c r="J918" s="64" t="s">
        <v>363</v>
      </c>
      <c r="K918" s="65"/>
      <c r="L918" s="66" t="s">
        <v>364</v>
      </c>
    </row>
    <row r="919" spans="1:12" ht="15" customHeight="1">
      <c r="A919" s="67" t="s">
        <v>807</v>
      </c>
      <c r="B919" s="68" t="s">
        <v>808</v>
      </c>
      <c r="C919" s="69"/>
      <c r="D919" s="69"/>
      <c r="E919" s="70" t="s">
        <v>553</v>
      </c>
      <c r="F919" s="71"/>
      <c r="G919" s="67" t="s">
        <v>414</v>
      </c>
      <c r="H919" s="72">
        <v>1.07</v>
      </c>
      <c r="I919" s="73"/>
      <c r="J919" s="74">
        <v>7.7</v>
      </c>
      <c r="K919" s="73"/>
      <c r="L919" s="75">
        <v>8.23</v>
      </c>
    </row>
    <row r="920" spans="1:12" ht="15" customHeight="1">
      <c r="A920" s="55"/>
      <c r="B920" s="55"/>
      <c r="C920" s="55"/>
      <c r="D920" s="55"/>
      <c r="E920" s="55"/>
      <c r="F920" s="55"/>
      <c r="G920" s="55"/>
      <c r="H920" s="76" t="s">
        <v>378</v>
      </c>
      <c r="I920" s="77"/>
      <c r="J920" s="77"/>
      <c r="K920" s="77"/>
      <c r="L920" s="78">
        <v>8.23</v>
      </c>
    </row>
    <row r="921" spans="1:12" ht="15" customHeight="1">
      <c r="A921" s="62" t="s">
        <v>359</v>
      </c>
      <c r="B921" s="63"/>
      <c r="C921" s="63"/>
      <c r="D921" s="63"/>
      <c r="E921" s="64" t="s">
        <v>360</v>
      </c>
      <c r="F921" s="65"/>
      <c r="G921" s="66" t="s">
        <v>361</v>
      </c>
      <c r="H921" s="64" t="s">
        <v>362</v>
      </c>
      <c r="I921" s="65"/>
      <c r="J921" s="64" t="s">
        <v>363</v>
      </c>
      <c r="K921" s="65"/>
      <c r="L921" s="66" t="s">
        <v>364</v>
      </c>
    </row>
    <row r="922" spans="1:12" ht="15" customHeight="1">
      <c r="A922" s="67" t="s">
        <v>802</v>
      </c>
      <c r="B922" s="68" t="s">
        <v>803</v>
      </c>
      <c r="C922" s="69"/>
      <c r="D922" s="69"/>
      <c r="E922" s="70" t="s">
        <v>553</v>
      </c>
      <c r="F922" s="71"/>
      <c r="G922" s="67" t="s">
        <v>398</v>
      </c>
      <c r="H922" s="72">
        <v>5.8999999999999999E-3</v>
      </c>
      <c r="I922" s="73"/>
      <c r="J922" s="74">
        <v>18.399999999999999</v>
      </c>
      <c r="K922" s="73"/>
      <c r="L922" s="75">
        <v>0.1</v>
      </c>
    </row>
    <row r="923" spans="1:12" ht="15" customHeight="1">
      <c r="A923" s="67" t="s">
        <v>804</v>
      </c>
      <c r="B923" s="68" t="s">
        <v>805</v>
      </c>
      <c r="C923" s="69"/>
      <c r="D923" s="69"/>
      <c r="E923" s="70" t="s">
        <v>553</v>
      </c>
      <c r="F923" s="71"/>
      <c r="G923" s="67" t="s">
        <v>398</v>
      </c>
      <c r="H923" s="72">
        <v>4.2000000000000003E-2</v>
      </c>
      <c r="I923" s="73"/>
      <c r="J923" s="74">
        <v>24.98</v>
      </c>
      <c r="K923" s="73"/>
      <c r="L923" s="75">
        <v>1.04</v>
      </c>
    </row>
    <row r="924" spans="1:12" ht="15" customHeight="1">
      <c r="A924" s="55"/>
      <c r="B924" s="55"/>
      <c r="C924" s="55"/>
      <c r="D924" s="55"/>
      <c r="E924" s="55"/>
      <c r="F924" s="55"/>
      <c r="G924" s="55"/>
      <c r="H924" s="76" t="s">
        <v>371</v>
      </c>
      <c r="I924" s="77"/>
      <c r="J924" s="77"/>
      <c r="K924" s="77"/>
      <c r="L924" s="78">
        <v>1.1399999999999999</v>
      </c>
    </row>
    <row r="925" spans="1:12" ht="15" customHeight="1">
      <c r="A925" s="55"/>
      <c r="B925" s="55"/>
      <c r="C925" s="55"/>
      <c r="D925" s="55"/>
      <c r="E925" s="55"/>
      <c r="F925" s="55"/>
      <c r="G925" s="55"/>
      <c r="H925" s="79" t="s">
        <v>372</v>
      </c>
      <c r="I925" s="80"/>
      <c r="J925" s="80"/>
      <c r="K925" s="80"/>
      <c r="L925" s="48">
        <v>9.3699999999999992</v>
      </c>
    </row>
    <row r="926" spans="1:12" ht="9.9499999999999993" customHeight="1">
      <c r="A926" s="55"/>
      <c r="B926" s="55"/>
      <c r="C926" s="55"/>
      <c r="D926" s="55"/>
      <c r="E926" s="81" t="s">
        <v>357</v>
      </c>
      <c r="F926" s="82"/>
      <c r="G926" s="82"/>
      <c r="H926" s="55"/>
      <c r="I926" s="55"/>
      <c r="J926" s="55"/>
      <c r="K926" s="55"/>
      <c r="L926" s="55"/>
    </row>
    <row r="927" spans="1:12" ht="20.100000000000001" customHeight="1">
      <c r="A927" s="60" t="s">
        <v>835</v>
      </c>
      <c r="B927" s="61"/>
      <c r="C927" s="61"/>
      <c r="D927" s="61"/>
      <c r="E927" s="61"/>
      <c r="F927" s="61"/>
      <c r="G927" s="61"/>
      <c r="H927" s="61"/>
      <c r="I927" s="61"/>
      <c r="J927" s="61"/>
      <c r="K927" s="61"/>
      <c r="L927" s="61"/>
    </row>
    <row r="928" spans="1:12" ht="15" customHeight="1">
      <c r="A928" s="62" t="s">
        <v>374</v>
      </c>
      <c r="B928" s="63"/>
      <c r="C928" s="63"/>
      <c r="D928" s="63"/>
      <c r="E928" s="64" t="s">
        <v>360</v>
      </c>
      <c r="F928" s="65"/>
      <c r="G928" s="66" t="s">
        <v>361</v>
      </c>
      <c r="H928" s="64" t="s">
        <v>362</v>
      </c>
      <c r="I928" s="65"/>
      <c r="J928" s="64" t="s">
        <v>363</v>
      </c>
      <c r="K928" s="65"/>
      <c r="L928" s="66" t="s">
        <v>364</v>
      </c>
    </row>
    <row r="929" spans="1:12" ht="15" customHeight="1">
      <c r="A929" s="67" t="s">
        <v>810</v>
      </c>
      <c r="B929" s="68" t="s">
        <v>811</v>
      </c>
      <c r="C929" s="69"/>
      <c r="D929" s="69"/>
      <c r="E929" s="70" t="s">
        <v>553</v>
      </c>
      <c r="F929" s="71"/>
      <c r="G929" s="67" t="s">
        <v>414</v>
      </c>
      <c r="H929" s="72">
        <v>1.1100000000000001</v>
      </c>
      <c r="I929" s="73"/>
      <c r="J929" s="74">
        <v>7.74</v>
      </c>
      <c r="K929" s="73"/>
      <c r="L929" s="75">
        <v>8.59</v>
      </c>
    </row>
    <row r="930" spans="1:12" ht="15" customHeight="1">
      <c r="A930" s="55"/>
      <c r="B930" s="55"/>
      <c r="C930" s="55"/>
      <c r="D930" s="55"/>
      <c r="E930" s="55"/>
      <c r="F930" s="55"/>
      <c r="G930" s="55"/>
      <c r="H930" s="76" t="s">
        <v>378</v>
      </c>
      <c r="I930" s="77"/>
      <c r="J930" s="77"/>
      <c r="K930" s="77"/>
      <c r="L930" s="78">
        <v>8.59</v>
      </c>
    </row>
    <row r="931" spans="1:12" ht="15" customHeight="1">
      <c r="A931" s="62" t="s">
        <v>359</v>
      </c>
      <c r="B931" s="63"/>
      <c r="C931" s="63"/>
      <c r="D931" s="63"/>
      <c r="E931" s="64" t="s">
        <v>360</v>
      </c>
      <c r="F931" s="65"/>
      <c r="G931" s="66" t="s">
        <v>361</v>
      </c>
      <c r="H931" s="64" t="s">
        <v>362</v>
      </c>
      <c r="I931" s="65"/>
      <c r="J931" s="64" t="s">
        <v>363</v>
      </c>
      <c r="K931" s="65"/>
      <c r="L931" s="66" t="s">
        <v>364</v>
      </c>
    </row>
    <row r="932" spans="1:12" ht="15" customHeight="1">
      <c r="A932" s="67" t="s">
        <v>802</v>
      </c>
      <c r="B932" s="68" t="s">
        <v>803</v>
      </c>
      <c r="C932" s="69"/>
      <c r="D932" s="69"/>
      <c r="E932" s="70" t="s">
        <v>553</v>
      </c>
      <c r="F932" s="71"/>
      <c r="G932" s="67" t="s">
        <v>398</v>
      </c>
      <c r="H932" s="72">
        <v>3.2000000000000002E-3</v>
      </c>
      <c r="I932" s="73"/>
      <c r="J932" s="74">
        <v>18.399999999999999</v>
      </c>
      <c r="K932" s="73"/>
      <c r="L932" s="75">
        <v>0.05</v>
      </c>
    </row>
    <row r="933" spans="1:12" ht="15" customHeight="1">
      <c r="A933" s="67" t="s">
        <v>804</v>
      </c>
      <c r="B933" s="68" t="s">
        <v>805</v>
      </c>
      <c r="C933" s="69"/>
      <c r="D933" s="69"/>
      <c r="E933" s="70" t="s">
        <v>553</v>
      </c>
      <c r="F933" s="71"/>
      <c r="G933" s="67" t="s">
        <v>398</v>
      </c>
      <c r="H933" s="72">
        <v>2.24E-2</v>
      </c>
      <c r="I933" s="73"/>
      <c r="J933" s="74">
        <v>24.98</v>
      </c>
      <c r="K933" s="73"/>
      <c r="L933" s="75">
        <v>0.55000000000000004</v>
      </c>
    </row>
    <row r="934" spans="1:12" ht="15" customHeight="1">
      <c r="A934" s="55"/>
      <c r="B934" s="55"/>
      <c r="C934" s="55"/>
      <c r="D934" s="55"/>
      <c r="E934" s="55"/>
      <c r="F934" s="55"/>
      <c r="G934" s="55"/>
      <c r="H934" s="76" t="s">
        <v>371</v>
      </c>
      <c r="I934" s="77"/>
      <c r="J934" s="77"/>
      <c r="K934" s="77"/>
      <c r="L934" s="78">
        <v>0.6</v>
      </c>
    </row>
    <row r="935" spans="1:12" ht="15" customHeight="1">
      <c r="A935" s="55"/>
      <c r="B935" s="55"/>
      <c r="C935" s="55"/>
      <c r="D935" s="55"/>
      <c r="E935" s="55"/>
      <c r="F935" s="55"/>
      <c r="G935" s="55"/>
      <c r="H935" s="79" t="s">
        <v>372</v>
      </c>
      <c r="I935" s="80"/>
      <c r="J935" s="80"/>
      <c r="K935" s="80"/>
      <c r="L935" s="48">
        <v>9.19</v>
      </c>
    </row>
    <row r="936" spans="1:12" ht="9.9499999999999993" customHeight="1">
      <c r="A936" s="55"/>
      <c r="B936" s="55"/>
      <c r="C936" s="55"/>
      <c r="D936" s="55"/>
      <c r="E936" s="81" t="s">
        <v>357</v>
      </c>
      <c r="F936" s="82"/>
      <c r="G936" s="82"/>
      <c r="H936" s="55"/>
      <c r="I936" s="55"/>
      <c r="J936" s="55"/>
      <c r="K936" s="55"/>
      <c r="L936" s="55"/>
    </row>
    <row r="937" spans="1:12" ht="20.100000000000001" customHeight="1">
      <c r="A937" s="60" t="s">
        <v>836</v>
      </c>
      <c r="B937" s="61"/>
      <c r="C937" s="61"/>
      <c r="D937" s="61"/>
      <c r="E937" s="61"/>
      <c r="F937" s="61"/>
      <c r="G937" s="61"/>
      <c r="H937" s="61"/>
      <c r="I937" s="61"/>
      <c r="J937" s="61"/>
      <c r="K937" s="61"/>
      <c r="L937" s="61"/>
    </row>
    <row r="938" spans="1:12" ht="15" customHeight="1">
      <c r="A938" s="62" t="s">
        <v>374</v>
      </c>
      <c r="B938" s="63"/>
      <c r="C938" s="63"/>
      <c r="D938" s="63"/>
      <c r="E938" s="64" t="s">
        <v>360</v>
      </c>
      <c r="F938" s="65"/>
      <c r="G938" s="66" t="s">
        <v>361</v>
      </c>
      <c r="H938" s="64" t="s">
        <v>362</v>
      </c>
      <c r="I938" s="65"/>
      <c r="J938" s="64" t="s">
        <v>363</v>
      </c>
      <c r="K938" s="65"/>
      <c r="L938" s="66" t="s">
        <v>364</v>
      </c>
    </row>
    <row r="939" spans="1:12" ht="15" customHeight="1">
      <c r="A939" s="67" t="s">
        <v>837</v>
      </c>
      <c r="B939" s="68" t="s">
        <v>838</v>
      </c>
      <c r="C939" s="69"/>
      <c r="D939" s="69"/>
      <c r="E939" s="70" t="s">
        <v>553</v>
      </c>
      <c r="F939" s="71"/>
      <c r="G939" s="67" t="s">
        <v>414</v>
      </c>
      <c r="H939" s="72">
        <v>1.1100000000000001</v>
      </c>
      <c r="I939" s="73"/>
      <c r="J939" s="74">
        <v>7.3</v>
      </c>
      <c r="K939" s="73"/>
      <c r="L939" s="75">
        <v>8.1</v>
      </c>
    </row>
    <row r="940" spans="1:12" ht="15" customHeight="1">
      <c r="A940" s="55"/>
      <c r="B940" s="55"/>
      <c r="C940" s="55"/>
      <c r="D940" s="55"/>
      <c r="E940" s="55"/>
      <c r="F940" s="55"/>
      <c r="G940" s="55"/>
      <c r="H940" s="76" t="s">
        <v>378</v>
      </c>
      <c r="I940" s="77"/>
      <c r="J940" s="77"/>
      <c r="K940" s="77"/>
      <c r="L940" s="78">
        <v>8.1</v>
      </c>
    </row>
    <row r="941" spans="1:12" ht="15" customHeight="1">
      <c r="A941" s="62" t="s">
        <v>359</v>
      </c>
      <c r="B941" s="63"/>
      <c r="C941" s="63"/>
      <c r="D941" s="63"/>
      <c r="E941" s="64" t="s">
        <v>360</v>
      </c>
      <c r="F941" s="65"/>
      <c r="G941" s="66" t="s">
        <v>361</v>
      </c>
      <c r="H941" s="64" t="s">
        <v>362</v>
      </c>
      <c r="I941" s="65"/>
      <c r="J941" s="64" t="s">
        <v>363</v>
      </c>
      <c r="K941" s="65"/>
      <c r="L941" s="66" t="s">
        <v>364</v>
      </c>
    </row>
    <row r="942" spans="1:12" ht="15" customHeight="1">
      <c r="A942" s="67" t="s">
        <v>802</v>
      </c>
      <c r="B942" s="68" t="s">
        <v>803</v>
      </c>
      <c r="C942" s="69"/>
      <c r="D942" s="69"/>
      <c r="E942" s="70" t="s">
        <v>553</v>
      </c>
      <c r="F942" s="71"/>
      <c r="G942" s="67" t="s">
        <v>398</v>
      </c>
      <c r="H942" s="72">
        <v>1.8E-3</v>
      </c>
      <c r="I942" s="73"/>
      <c r="J942" s="74">
        <v>18.399999999999999</v>
      </c>
      <c r="K942" s="73"/>
      <c r="L942" s="75">
        <v>0.03</v>
      </c>
    </row>
    <row r="943" spans="1:12" ht="15" customHeight="1">
      <c r="A943" s="67" t="s">
        <v>804</v>
      </c>
      <c r="B943" s="68" t="s">
        <v>805</v>
      </c>
      <c r="C943" s="69"/>
      <c r="D943" s="69"/>
      <c r="E943" s="70" t="s">
        <v>553</v>
      </c>
      <c r="F943" s="71"/>
      <c r="G943" s="67" t="s">
        <v>398</v>
      </c>
      <c r="H943" s="72">
        <v>1.2500000000000001E-2</v>
      </c>
      <c r="I943" s="73"/>
      <c r="J943" s="74">
        <v>24.98</v>
      </c>
      <c r="K943" s="73"/>
      <c r="L943" s="75">
        <v>0.31</v>
      </c>
    </row>
    <row r="944" spans="1:12" ht="15" customHeight="1">
      <c r="A944" s="55"/>
      <c r="B944" s="55"/>
      <c r="C944" s="55"/>
      <c r="D944" s="55"/>
      <c r="E944" s="55"/>
      <c r="F944" s="55"/>
      <c r="G944" s="55"/>
      <c r="H944" s="76" t="s">
        <v>371</v>
      </c>
      <c r="I944" s="77"/>
      <c r="J944" s="77"/>
      <c r="K944" s="77"/>
      <c r="L944" s="78">
        <v>0.34</v>
      </c>
    </row>
    <row r="945" spans="1:12" ht="15" customHeight="1">
      <c r="A945" s="55"/>
      <c r="B945" s="55"/>
      <c r="C945" s="55"/>
      <c r="D945" s="55"/>
      <c r="E945" s="55"/>
      <c r="F945" s="55"/>
      <c r="G945" s="55"/>
      <c r="H945" s="79" t="s">
        <v>372</v>
      </c>
      <c r="I945" s="80"/>
      <c r="J945" s="80"/>
      <c r="K945" s="80"/>
      <c r="L945" s="48">
        <v>8.44</v>
      </c>
    </row>
    <row r="946" spans="1:12" ht="9.9499999999999993" customHeight="1">
      <c r="A946" s="55"/>
      <c r="B946" s="55"/>
      <c r="C946" s="55"/>
      <c r="D946" s="55"/>
      <c r="E946" s="81" t="s">
        <v>357</v>
      </c>
      <c r="F946" s="82"/>
      <c r="G946" s="82"/>
      <c r="H946" s="55"/>
      <c r="I946" s="55"/>
      <c r="J946" s="55"/>
      <c r="K946" s="55"/>
      <c r="L946" s="55"/>
    </row>
    <row r="947" spans="1:12" ht="20.100000000000001" customHeight="1">
      <c r="A947" s="60" t="s">
        <v>839</v>
      </c>
      <c r="B947" s="61"/>
      <c r="C947" s="61"/>
      <c r="D947" s="61"/>
      <c r="E947" s="61"/>
      <c r="F947" s="61"/>
      <c r="G947" s="61"/>
      <c r="H947" s="61"/>
      <c r="I947" s="61"/>
      <c r="J947" s="61"/>
      <c r="K947" s="61"/>
      <c r="L947" s="61"/>
    </row>
    <row r="948" spans="1:12" ht="15" customHeight="1">
      <c r="A948" s="62" t="s">
        <v>374</v>
      </c>
      <c r="B948" s="63"/>
      <c r="C948" s="63"/>
      <c r="D948" s="63"/>
      <c r="E948" s="64" t="s">
        <v>360</v>
      </c>
      <c r="F948" s="65"/>
      <c r="G948" s="66" t="s">
        <v>361</v>
      </c>
      <c r="H948" s="64" t="s">
        <v>362</v>
      </c>
      <c r="I948" s="65"/>
      <c r="J948" s="64" t="s">
        <v>363</v>
      </c>
      <c r="K948" s="65"/>
      <c r="L948" s="66" t="s">
        <v>364</v>
      </c>
    </row>
    <row r="949" spans="1:12" ht="15" customHeight="1">
      <c r="A949" s="67" t="s">
        <v>840</v>
      </c>
      <c r="B949" s="68" t="s">
        <v>841</v>
      </c>
      <c r="C949" s="69"/>
      <c r="D949" s="69"/>
      <c r="E949" s="70" t="s">
        <v>553</v>
      </c>
      <c r="F949" s="71"/>
      <c r="G949" s="67" t="s">
        <v>414</v>
      </c>
      <c r="H949" s="72">
        <v>1.1100000000000001</v>
      </c>
      <c r="I949" s="73"/>
      <c r="J949" s="74">
        <v>6.32</v>
      </c>
      <c r="K949" s="73"/>
      <c r="L949" s="75">
        <v>7.01</v>
      </c>
    </row>
    <row r="950" spans="1:12" ht="15" customHeight="1">
      <c r="A950" s="55"/>
      <c r="B950" s="55"/>
      <c r="C950" s="55"/>
      <c r="D950" s="55"/>
      <c r="E950" s="55"/>
      <c r="F950" s="55"/>
      <c r="G950" s="55"/>
      <c r="H950" s="76" t="s">
        <v>378</v>
      </c>
      <c r="I950" s="77"/>
      <c r="J950" s="77"/>
      <c r="K950" s="77"/>
      <c r="L950" s="78">
        <v>7.01</v>
      </c>
    </row>
    <row r="951" spans="1:12" ht="15" customHeight="1">
      <c r="A951" s="62" t="s">
        <v>359</v>
      </c>
      <c r="B951" s="63"/>
      <c r="C951" s="63"/>
      <c r="D951" s="63"/>
      <c r="E951" s="64" t="s">
        <v>360</v>
      </c>
      <c r="F951" s="65"/>
      <c r="G951" s="66" t="s">
        <v>361</v>
      </c>
      <c r="H951" s="64" t="s">
        <v>362</v>
      </c>
      <c r="I951" s="65"/>
      <c r="J951" s="64" t="s">
        <v>363</v>
      </c>
      <c r="K951" s="65"/>
      <c r="L951" s="66" t="s">
        <v>364</v>
      </c>
    </row>
    <row r="952" spans="1:12" ht="15" customHeight="1">
      <c r="A952" s="67" t="s">
        <v>804</v>
      </c>
      <c r="B952" s="68" t="s">
        <v>805</v>
      </c>
      <c r="C952" s="69"/>
      <c r="D952" s="69"/>
      <c r="E952" s="70" t="s">
        <v>553</v>
      </c>
      <c r="F952" s="71"/>
      <c r="G952" s="67" t="s">
        <v>398</v>
      </c>
      <c r="H952" s="72">
        <v>3.7000000000000002E-3</v>
      </c>
      <c r="I952" s="73"/>
      <c r="J952" s="74">
        <v>24.98</v>
      </c>
      <c r="K952" s="73"/>
      <c r="L952" s="75">
        <v>0.09</v>
      </c>
    </row>
    <row r="953" spans="1:12" ht="15" customHeight="1">
      <c r="A953" s="55"/>
      <c r="B953" s="55"/>
      <c r="C953" s="55"/>
      <c r="D953" s="55"/>
      <c r="E953" s="55"/>
      <c r="F953" s="55"/>
      <c r="G953" s="55"/>
      <c r="H953" s="76" t="s">
        <v>371</v>
      </c>
      <c r="I953" s="77"/>
      <c r="J953" s="77"/>
      <c r="K953" s="77"/>
      <c r="L953" s="78">
        <v>0.09</v>
      </c>
    </row>
    <row r="954" spans="1:12" ht="15" customHeight="1">
      <c r="A954" s="55"/>
      <c r="B954" s="55"/>
      <c r="C954" s="55"/>
      <c r="D954" s="55"/>
      <c r="E954" s="55"/>
      <c r="F954" s="55"/>
      <c r="G954" s="55"/>
      <c r="H954" s="79" t="s">
        <v>372</v>
      </c>
      <c r="I954" s="80"/>
      <c r="J954" s="80"/>
      <c r="K954" s="80"/>
      <c r="L954" s="48">
        <v>7.1</v>
      </c>
    </row>
    <row r="955" spans="1:12" ht="9.9499999999999993" customHeight="1">
      <c r="A955" s="55"/>
      <c r="B955" s="55"/>
      <c r="C955" s="55"/>
      <c r="D955" s="55"/>
      <c r="E955" s="81" t="s">
        <v>357</v>
      </c>
      <c r="F955" s="82"/>
      <c r="G955" s="82"/>
      <c r="H955" s="55"/>
      <c r="I955" s="55"/>
      <c r="J955" s="55"/>
      <c r="K955" s="55"/>
      <c r="L955" s="55"/>
    </row>
    <row r="956" spans="1:12" ht="20.100000000000001" customHeight="1">
      <c r="A956" s="60" t="s">
        <v>842</v>
      </c>
      <c r="B956" s="61"/>
      <c r="C956" s="61"/>
      <c r="D956" s="61"/>
      <c r="E956" s="61"/>
      <c r="F956" s="61"/>
      <c r="G956" s="61"/>
      <c r="H956" s="61"/>
      <c r="I956" s="61"/>
      <c r="J956" s="61"/>
      <c r="K956" s="61"/>
      <c r="L956" s="61"/>
    </row>
    <row r="957" spans="1:12" ht="15" customHeight="1">
      <c r="A957" s="62" t="s">
        <v>394</v>
      </c>
      <c r="B957" s="63"/>
      <c r="C957" s="63"/>
      <c r="D957" s="63"/>
      <c r="E957" s="64" t="s">
        <v>360</v>
      </c>
      <c r="F957" s="65"/>
      <c r="G957" s="66" t="s">
        <v>361</v>
      </c>
      <c r="H957" s="64" t="s">
        <v>362</v>
      </c>
      <c r="I957" s="65"/>
      <c r="J957" s="64" t="s">
        <v>363</v>
      </c>
      <c r="K957" s="65"/>
      <c r="L957" s="66" t="s">
        <v>364</v>
      </c>
    </row>
    <row r="958" spans="1:12" ht="15" customHeight="1">
      <c r="A958" s="67" t="s">
        <v>403</v>
      </c>
      <c r="B958" s="68" t="s">
        <v>404</v>
      </c>
      <c r="C958" s="69"/>
      <c r="D958" s="69"/>
      <c r="E958" s="70" t="s">
        <v>397</v>
      </c>
      <c r="F958" s="71"/>
      <c r="G958" s="67" t="s">
        <v>398</v>
      </c>
      <c r="H958" s="72">
        <v>2</v>
      </c>
      <c r="I958" s="73"/>
      <c r="J958" s="74">
        <v>15.53</v>
      </c>
      <c r="K958" s="73"/>
      <c r="L958" s="75">
        <v>31.06</v>
      </c>
    </row>
    <row r="959" spans="1:12" ht="15" customHeight="1">
      <c r="A959" s="55"/>
      <c r="B959" s="55"/>
      <c r="C959" s="55"/>
      <c r="D959" s="55"/>
      <c r="E959" s="55"/>
      <c r="F959" s="55"/>
      <c r="G959" s="55"/>
      <c r="H959" s="76" t="s">
        <v>405</v>
      </c>
      <c r="I959" s="77"/>
      <c r="J959" s="77"/>
      <c r="K959" s="77"/>
      <c r="L959" s="78">
        <v>31.06</v>
      </c>
    </row>
    <row r="960" spans="1:12" ht="15" customHeight="1">
      <c r="A960" s="62" t="s">
        <v>374</v>
      </c>
      <c r="B960" s="63"/>
      <c r="C960" s="63"/>
      <c r="D960" s="63"/>
      <c r="E960" s="64" t="s">
        <v>360</v>
      </c>
      <c r="F960" s="65"/>
      <c r="G960" s="66" t="s">
        <v>361</v>
      </c>
      <c r="H960" s="64" t="s">
        <v>362</v>
      </c>
      <c r="I960" s="65"/>
      <c r="J960" s="64" t="s">
        <v>363</v>
      </c>
      <c r="K960" s="65"/>
      <c r="L960" s="66" t="s">
        <v>364</v>
      </c>
    </row>
    <row r="961" spans="1:12" ht="15" customHeight="1">
      <c r="A961" s="67" t="s">
        <v>743</v>
      </c>
      <c r="B961" s="68" t="s">
        <v>744</v>
      </c>
      <c r="C961" s="69"/>
      <c r="D961" s="69"/>
      <c r="E961" s="70" t="s">
        <v>397</v>
      </c>
      <c r="F961" s="71"/>
      <c r="G961" s="67" t="s">
        <v>437</v>
      </c>
      <c r="H961" s="72">
        <v>1</v>
      </c>
      <c r="I961" s="73"/>
      <c r="J961" s="74">
        <v>102.94</v>
      </c>
      <c r="K961" s="73"/>
      <c r="L961" s="75">
        <v>102.94</v>
      </c>
    </row>
    <row r="962" spans="1:12" ht="15" customHeight="1">
      <c r="A962" s="55"/>
      <c r="B962" s="55"/>
      <c r="C962" s="55"/>
      <c r="D962" s="55"/>
      <c r="E962" s="55"/>
      <c r="F962" s="55"/>
      <c r="G962" s="55"/>
      <c r="H962" s="76" t="s">
        <v>378</v>
      </c>
      <c r="I962" s="77"/>
      <c r="J962" s="77"/>
      <c r="K962" s="77"/>
      <c r="L962" s="78">
        <v>102.94</v>
      </c>
    </row>
    <row r="963" spans="1:12" ht="15" customHeight="1">
      <c r="A963" s="55"/>
      <c r="B963" s="55"/>
      <c r="C963" s="55"/>
      <c r="D963" s="55"/>
      <c r="E963" s="55"/>
      <c r="F963" s="55"/>
      <c r="G963" s="55"/>
      <c r="H963" s="79" t="s">
        <v>372</v>
      </c>
      <c r="I963" s="80"/>
      <c r="J963" s="80"/>
      <c r="K963" s="80"/>
      <c r="L963" s="48">
        <v>134</v>
      </c>
    </row>
    <row r="964" spans="1:12" ht="9.9499999999999993" customHeight="1">
      <c r="A964" s="55"/>
      <c r="B964" s="55"/>
      <c r="C964" s="55"/>
      <c r="D964" s="55"/>
      <c r="E964" s="81" t="s">
        <v>357</v>
      </c>
      <c r="F964" s="82"/>
      <c r="G964" s="82"/>
      <c r="H964" s="55"/>
      <c r="I964" s="55"/>
      <c r="J964" s="55"/>
      <c r="K964" s="55"/>
      <c r="L964" s="55"/>
    </row>
    <row r="965" spans="1:12" ht="24" customHeight="1">
      <c r="A965" s="60" t="s">
        <v>843</v>
      </c>
      <c r="B965" s="61"/>
      <c r="C965" s="61"/>
      <c r="D965" s="61"/>
      <c r="E965" s="61"/>
      <c r="F965" s="61"/>
      <c r="G965" s="61"/>
      <c r="H965" s="61"/>
      <c r="I965" s="61"/>
      <c r="J965" s="61"/>
      <c r="K965" s="61"/>
      <c r="L965" s="61"/>
    </row>
    <row r="966" spans="1:12" ht="20.100000000000001" customHeight="1">
      <c r="A966" s="98" t="s">
        <v>630</v>
      </c>
      <c r="B966" s="99"/>
      <c r="C966" s="99"/>
      <c r="D966" s="99"/>
      <c r="E966" s="99"/>
      <c r="F966" s="99"/>
      <c r="G966" s="44" t="s">
        <v>4</v>
      </c>
      <c r="H966" s="42" t="s">
        <v>631</v>
      </c>
      <c r="I966" s="43"/>
      <c r="J966" s="42" t="s">
        <v>632</v>
      </c>
      <c r="K966" s="43"/>
      <c r="L966" s="44" t="s">
        <v>624</v>
      </c>
    </row>
    <row r="967" spans="1:12" ht="15" customHeight="1">
      <c r="A967" s="50" t="s">
        <v>636</v>
      </c>
      <c r="B967" s="100" t="s">
        <v>637</v>
      </c>
      <c r="C967" s="101"/>
      <c r="D967" s="101"/>
      <c r="E967" s="101"/>
      <c r="F967" s="101"/>
      <c r="G967" s="50" t="s">
        <v>635</v>
      </c>
      <c r="H967" s="89">
        <v>3</v>
      </c>
      <c r="I967" s="90"/>
      <c r="J967" s="102">
        <v>16.579999999999998</v>
      </c>
      <c r="K967" s="93"/>
      <c r="L967" s="53">
        <v>49.74</v>
      </c>
    </row>
    <row r="968" spans="1:12" ht="15" customHeight="1">
      <c r="A968" s="55"/>
      <c r="B968" s="55"/>
      <c r="C968" s="55"/>
      <c r="D968" s="55"/>
      <c r="E968" s="55"/>
      <c r="F968" s="55"/>
      <c r="G968" s="55"/>
      <c r="H968" s="95" t="s">
        <v>638</v>
      </c>
      <c r="I968" s="96"/>
      <c r="J968" s="96"/>
      <c r="K968" s="96"/>
      <c r="L968" s="48">
        <v>49.74</v>
      </c>
    </row>
    <row r="969" spans="1:12" ht="20.100000000000001" customHeight="1">
      <c r="A969" s="98" t="s">
        <v>814</v>
      </c>
      <c r="B969" s="99"/>
      <c r="C969" s="99"/>
      <c r="D969" s="99"/>
      <c r="E969" s="44" t="s">
        <v>815</v>
      </c>
      <c r="F969" s="42" t="s">
        <v>816</v>
      </c>
      <c r="G969" s="43"/>
      <c r="H969" s="42" t="s">
        <v>630</v>
      </c>
      <c r="I969" s="43"/>
      <c r="J969" s="42" t="s">
        <v>817</v>
      </c>
      <c r="K969" s="43"/>
      <c r="L969" s="44" t="s">
        <v>818</v>
      </c>
    </row>
    <row r="970" spans="1:12" ht="15" customHeight="1">
      <c r="A970" s="50" t="s">
        <v>819</v>
      </c>
      <c r="B970" s="87" t="s">
        <v>820</v>
      </c>
      <c r="C970" s="88"/>
      <c r="D970" s="88"/>
      <c r="E970" s="104">
        <v>5</v>
      </c>
      <c r="F970" s="55"/>
      <c r="G970" s="55"/>
      <c r="H970" s="55"/>
      <c r="I970" s="55"/>
      <c r="J970" s="105" t="s">
        <v>821</v>
      </c>
      <c r="K970" s="106"/>
      <c r="L970" s="53">
        <v>0.13600000000000001</v>
      </c>
    </row>
    <row r="971" spans="1:12" ht="15" customHeight="1">
      <c r="A971" s="55"/>
      <c r="B971" s="55"/>
      <c r="C971" s="55"/>
      <c r="D971" s="55"/>
      <c r="E971" s="55"/>
      <c r="F971" s="55"/>
      <c r="G971" s="55"/>
      <c r="H971" s="95" t="s">
        <v>822</v>
      </c>
      <c r="I971" s="96"/>
      <c r="J971" s="96"/>
      <c r="K971" s="96"/>
      <c r="L971" s="48">
        <v>0.13</v>
      </c>
    </row>
    <row r="972" spans="1:12" ht="15" customHeight="1">
      <c r="A972" s="55"/>
      <c r="B972" s="55"/>
      <c r="C972" s="55"/>
      <c r="D972" s="55"/>
      <c r="E972" s="55"/>
      <c r="F972" s="55"/>
      <c r="G972" s="55"/>
      <c r="H972" s="79" t="s">
        <v>639</v>
      </c>
      <c r="I972" s="80"/>
      <c r="J972" s="80"/>
      <c r="K972" s="80"/>
      <c r="L972" s="94">
        <v>49.87</v>
      </c>
    </row>
    <row r="973" spans="1:12" ht="15" customHeight="1">
      <c r="A973" s="55"/>
      <c r="B973" s="55"/>
      <c r="C973" s="55"/>
      <c r="D973" s="55"/>
      <c r="E973" s="55"/>
      <c r="F973" s="55"/>
      <c r="G973" s="55"/>
      <c r="H973" s="79" t="s">
        <v>640</v>
      </c>
      <c r="I973" s="80"/>
      <c r="J973" s="80"/>
      <c r="K973" s="80"/>
      <c r="L973" s="94">
        <v>180</v>
      </c>
    </row>
    <row r="974" spans="1:12" ht="15" customHeight="1">
      <c r="A974" s="55"/>
      <c r="B974" s="55"/>
      <c r="C974" s="55"/>
      <c r="D974" s="55"/>
      <c r="E974" s="55"/>
      <c r="F974" s="55"/>
      <c r="G974" s="55"/>
      <c r="H974" s="79" t="s">
        <v>641</v>
      </c>
      <c r="I974" s="80"/>
      <c r="J974" s="80"/>
      <c r="K974" s="80"/>
      <c r="L974" s="94">
        <v>0.27710000000000001</v>
      </c>
    </row>
    <row r="975" spans="1:12" ht="20.100000000000001" customHeight="1">
      <c r="A975" s="98" t="s">
        <v>823</v>
      </c>
      <c r="B975" s="99"/>
      <c r="C975" s="99"/>
      <c r="D975" s="99"/>
      <c r="E975" s="99"/>
      <c r="F975" s="99"/>
      <c r="G975" s="44" t="s">
        <v>4</v>
      </c>
      <c r="H975" s="42" t="s">
        <v>631</v>
      </c>
      <c r="I975" s="43"/>
      <c r="J975" s="42" t="s">
        <v>824</v>
      </c>
      <c r="K975" s="43"/>
      <c r="L975" s="44" t="s">
        <v>655</v>
      </c>
    </row>
    <row r="976" spans="1:12" ht="15" customHeight="1">
      <c r="A976" s="50" t="s">
        <v>825</v>
      </c>
      <c r="B976" s="87" t="s">
        <v>826</v>
      </c>
      <c r="C976" s="88"/>
      <c r="D976" s="88"/>
      <c r="E976" s="88"/>
      <c r="F976" s="88"/>
      <c r="G976" s="50" t="s">
        <v>13</v>
      </c>
      <c r="H976" s="89">
        <v>1</v>
      </c>
      <c r="I976" s="90"/>
      <c r="J976" s="102">
        <v>2.72</v>
      </c>
      <c r="K976" s="93"/>
      <c r="L976" s="53">
        <v>2.72</v>
      </c>
    </row>
    <row r="977" spans="1:12" ht="15" customHeight="1">
      <c r="A977" s="55"/>
      <c r="B977" s="55"/>
      <c r="C977" s="55"/>
      <c r="D977" s="55"/>
      <c r="E977" s="55"/>
      <c r="F977" s="55"/>
      <c r="G977" s="55"/>
      <c r="H977" s="95" t="s">
        <v>827</v>
      </c>
      <c r="I977" s="96"/>
      <c r="J977" s="96"/>
      <c r="K977" s="96"/>
      <c r="L977" s="48">
        <v>2.72</v>
      </c>
    </row>
    <row r="978" spans="1:12" ht="15" customHeight="1">
      <c r="A978" s="55"/>
      <c r="B978" s="55"/>
      <c r="C978" s="55"/>
      <c r="D978" s="55"/>
      <c r="E978" s="55"/>
      <c r="F978" s="55"/>
      <c r="G978" s="55"/>
      <c r="H978" s="79" t="s">
        <v>642</v>
      </c>
      <c r="I978" s="80"/>
      <c r="J978" s="80"/>
      <c r="K978" s="80"/>
      <c r="L978" s="53">
        <v>2.9971000000000001</v>
      </c>
    </row>
    <row r="979" spans="1:12" ht="15" customHeight="1">
      <c r="A979" s="55"/>
      <c r="B979" s="55"/>
      <c r="C979" s="55"/>
      <c r="D979" s="55"/>
      <c r="E979" s="55"/>
      <c r="F979" s="55"/>
      <c r="G979" s="55"/>
      <c r="H979" s="79" t="s">
        <v>372</v>
      </c>
      <c r="I979" s="80"/>
      <c r="J979" s="80"/>
      <c r="K979" s="80"/>
      <c r="L979" s="48">
        <v>2.99</v>
      </c>
    </row>
    <row r="980" spans="1:12" ht="9.9499999999999993" customHeight="1">
      <c r="A980" s="55"/>
      <c r="B980" s="55"/>
      <c r="C980" s="55"/>
      <c r="D980" s="55"/>
      <c r="E980" s="81" t="s">
        <v>357</v>
      </c>
      <c r="F980" s="82"/>
      <c r="G980" s="82"/>
      <c r="H980" s="55"/>
      <c r="I980" s="55"/>
      <c r="J980" s="55"/>
      <c r="K980" s="55"/>
      <c r="L980" s="55"/>
    </row>
    <row r="981" spans="1:12" ht="20.100000000000001" customHeight="1">
      <c r="A981" s="60" t="s">
        <v>844</v>
      </c>
      <c r="B981" s="61"/>
      <c r="C981" s="61"/>
      <c r="D981" s="61"/>
      <c r="E981" s="61"/>
      <c r="F981" s="61"/>
      <c r="G981" s="61"/>
      <c r="H981" s="61"/>
      <c r="I981" s="61"/>
      <c r="J981" s="61"/>
      <c r="K981" s="61"/>
      <c r="L981" s="61"/>
    </row>
    <row r="982" spans="1:12" ht="15" customHeight="1">
      <c r="A982" s="62" t="s">
        <v>374</v>
      </c>
      <c r="B982" s="63"/>
      <c r="C982" s="63"/>
      <c r="D982" s="63"/>
      <c r="E982" s="64" t="s">
        <v>360</v>
      </c>
      <c r="F982" s="65"/>
      <c r="G982" s="66" t="s">
        <v>361</v>
      </c>
      <c r="H982" s="64" t="s">
        <v>362</v>
      </c>
      <c r="I982" s="65"/>
      <c r="J982" s="64" t="s">
        <v>363</v>
      </c>
      <c r="K982" s="65"/>
      <c r="L982" s="66" t="s">
        <v>364</v>
      </c>
    </row>
    <row r="983" spans="1:12" ht="20.100000000000001" customHeight="1">
      <c r="A983" s="67" t="s">
        <v>845</v>
      </c>
      <c r="B983" s="68" t="s">
        <v>846</v>
      </c>
      <c r="C983" s="69"/>
      <c r="D983" s="69"/>
      <c r="E983" s="70" t="s">
        <v>367</v>
      </c>
      <c r="F983" s="71"/>
      <c r="G983" s="67" t="s">
        <v>847</v>
      </c>
      <c r="H983" s="72">
        <v>1</v>
      </c>
      <c r="I983" s="73"/>
      <c r="J983" s="74">
        <v>24.43</v>
      </c>
      <c r="K983" s="73"/>
      <c r="L983" s="75">
        <v>24.43</v>
      </c>
    </row>
    <row r="984" spans="1:12" ht="15" customHeight="1">
      <c r="A984" s="55"/>
      <c r="B984" s="55"/>
      <c r="C984" s="55"/>
      <c r="D984" s="55"/>
      <c r="E984" s="55"/>
      <c r="F984" s="55"/>
      <c r="G984" s="55"/>
      <c r="H984" s="76" t="s">
        <v>378</v>
      </c>
      <c r="I984" s="77"/>
      <c r="J984" s="77"/>
      <c r="K984" s="77"/>
      <c r="L984" s="78">
        <v>24.43</v>
      </c>
    </row>
    <row r="985" spans="1:12" ht="15" customHeight="1">
      <c r="A985" s="55"/>
      <c r="B985" s="55"/>
      <c r="C985" s="55"/>
      <c r="D985" s="55"/>
      <c r="E985" s="55"/>
      <c r="F985" s="55"/>
      <c r="G985" s="55"/>
      <c r="H985" s="79" t="s">
        <v>372</v>
      </c>
      <c r="I985" s="80"/>
      <c r="J985" s="80"/>
      <c r="K985" s="80"/>
      <c r="L985" s="48">
        <v>24.43</v>
      </c>
    </row>
    <row r="986" spans="1:12" ht="9.9499999999999993" customHeight="1">
      <c r="A986" s="55"/>
      <c r="B986" s="55"/>
      <c r="C986" s="55"/>
      <c r="D986" s="55"/>
      <c r="E986" s="81" t="s">
        <v>357</v>
      </c>
      <c r="F986" s="82"/>
      <c r="G986" s="82"/>
      <c r="H986" s="55"/>
      <c r="I986" s="55"/>
      <c r="J986" s="55"/>
      <c r="K986" s="55"/>
      <c r="L986" s="55"/>
    </row>
    <row r="987" spans="1:12" ht="20.100000000000001" customHeight="1">
      <c r="A987" s="60" t="s">
        <v>848</v>
      </c>
      <c r="B987" s="61"/>
      <c r="C987" s="61"/>
      <c r="D987" s="61"/>
      <c r="E987" s="61"/>
      <c r="F987" s="61"/>
      <c r="G987" s="61"/>
      <c r="H987" s="61"/>
      <c r="I987" s="61"/>
      <c r="J987" s="61"/>
      <c r="K987" s="61"/>
      <c r="L987" s="61"/>
    </row>
    <row r="988" spans="1:12" ht="15" customHeight="1">
      <c r="A988" s="62" t="s">
        <v>359</v>
      </c>
      <c r="B988" s="63"/>
      <c r="C988" s="63"/>
      <c r="D988" s="63"/>
      <c r="E988" s="64" t="s">
        <v>360</v>
      </c>
      <c r="F988" s="65"/>
      <c r="G988" s="66" t="s">
        <v>361</v>
      </c>
      <c r="H988" s="64" t="s">
        <v>362</v>
      </c>
      <c r="I988" s="65"/>
      <c r="J988" s="64" t="s">
        <v>363</v>
      </c>
      <c r="K988" s="65"/>
      <c r="L988" s="66" t="s">
        <v>364</v>
      </c>
    </row>
    <row r="989" spans="1:12" ht="36" customHeight="1">
      <c r="A989" s="67" t="s">
        <v>849</v>
      </c>
      <c r="B989" s="68" t="s">
        <v>850</v>
      </c>
      <c r="C989" s="69"/>
      <c r="D989" s="69"/>
      <c r="E989" s="70" t="s">
        <v>553</v>
      </c>
      <c r="F989" s="71"/>
      <c r="G989" s="67" t="s">
        <v>594</v>
      </c>
      <c r="H989" s="72">
        <v>7.0000000000000001E-3</v>
      </c>
      <c r="I989" s="73"/>
      <c r="J989" s="74">
        <v>46.17</v>
      </c>
      <c r="K989" s="73"/>
      <c r="L989" s="75">
        <v>0.32</v>
      </c>
    </row>
    <row r="990" spans="1:12" ht="36" customHeight="1">
      <c r="A990" s="67" t="s">
        <v>851</v>
      </c>
      <c r="B990" s="68" t="s">
        <v>852</v>
      </c>
      <c r="C990" s="69"/>
      <c r="D990" s="69"/>
      <c r="E990" s="70" t="s">
        <v>553</v>
      </c>
      <c r="F990" s="71"/>
      <c r="G990" s="67" t="s">
        <v>597</v>
      </c>
      <c r="H990" s="72">
        <v>1E-3</v>
      </c>
      <c r="I990" s="73"/>
      <c r="J990" s="74">
        <v>248.99</v>
      </c>
      <c r="K990" s="73"/>
      <c r="L990" s="75">
        <v>0.24</v>
      </c>
    </row>
    <row r="991" spans="1:12" ht="27.95" customHeight="1">
      <c r="A991" s="67" t="s">
        <v>853</v>
      </c>
      <c r="B991" s="68" t="s">
        <v>854</v>
      </c>
      <c r="C991" s="69"/>
      <c r="D991" s="69"/>
      <c r="E991" s="70" t="s">
        <v>553</v>
      </c>
      <c r="F991" s="71"/>
      <c r="G991" s="67" t="s">
        <v>594</v>
      </c>
      <c r="H991" s="72">
        <v>8.0000000000000002E-3</v>
      </c>
      <c r="I991" s="73"/>
      <c r="J991" s="74">
        <v>69.790000000000006</v>
      </c>
      <c r="K991" s="73"/>
      <c r="L991" s="75">
        <v>0.55000000000000004</v>
      </c>
    </row>
    <row r="992" spans="1:12" ht="27.95" customHeight="1">
      <c r="A992" s="67" t="s">
        <v>855</v>
      </c>
      <c r="B992" s="68" t="s">
        <v>856</v>
      </c>
      <c r="C992" s="69"/>
      <c r="D992" s="69"/>
      <c r="E992" s="70" t="s">
        <v>553</v>
      </c>
      <c r="F992" s="71"/>
      <c r="G992" s="67" t="s">
        <v>597</v>
      </c>
      <c r="H992" s="72">
        <v>1E-4</v>
      </c>
      <c r="I992" s="73"/>
      <c r="J992" s="74">
        <v>200.38</v>
      </c>
      <c r="K992" s="73"/>
      <c r="L992" s="75">
        <v>0.02</v>
      </c>
    </row>
    <row r="993" spans="1:12" ht="36" customHeight="1">
      <c r="A993" s="67" t="s">
        <v>857</v>
      </c>
      <c r="B993" s="68" t="s">
        <v>858</v>
      </c>
      <c r="C993" s="69"/>
      <c r="D993" s="69"/>
      <c r="E993" s="70" t="s">
        <v>553</v>
      </c>
      <c r="F993" s="71"/>
      <c r="G993" s="67" t="s">
        <v>594</v>
      </c>
      <c r="H993" s="72">
        <v>6.0000000000000001E-3</v>
      </c>
      <c r="I993" s="73"/>
      <c r="J993" s="74">
        <v>42.38</v>
      </c>
      <c r="K993" s="73"/>
      <c r="L993" s="75">
        <v>0.25</v>
      </c>
    </row>
    <row r="994" spans="1:12" ht="36" customHeight="1">
      <c r="A994" s="67" t="s">
        <v>859</v>
      </c>
      <c r="B994" s="68" t="s">
        <v>860</v>
      </c>
      <c r="C994" s="69"/>
      <c r="D994" s="69"/>
      <c r="E994" s="70" t="s">
        <v>553</v>
      </c>
      <c r="F994" s="71"/>
      <c r="G994" s="67" t="s">
        <v>597</v>
      </c>
      <c r="H994" s="72">
        <v>2E-3</v>
      </c>
      <c r="I994" s="73"/>
      <c r="J994" s="74">
        <v>157.63999999999999</v>
      </c>
      <c r="K994" s="73"/>
      <c r="L994" s="75">
        <v>0.31</v>
      </c>
    </row>
    <row r="995" spans="1:12" ht="15" customHeight="1">
      <c r="A995" s="67" t="s">
        <v>793</v>
      </c>
      <c r="B995" s="68" t="s">
        <v>783</v>
      </c>
      <c r="C995" s="69"/>
      <c r="D995" s="69"/>
      <c r="E995" s="70" t="s">
        <v>553</v>
      </c>
      <c r="F995" s="71"/>
      <c r="G995" s="67" t="s">
        <v>398</v>
      </c>
      <c r="H995" s="72">
        <v>8.0000000000000002E-3</v>
      </c>
      <c r="I995" s="73"/>
      <c r="J995" s="74">
        <v>18.02</v>
      </c>
      <c r="K995" s="73"/>
      <c r="L995" s="75">
        <v>0.14000000000000001</v>
      </c>
    </row>
    <row r="996" spans="1:12" ht="15" customHeight="1">
      <c r="A996" s="55"/>
      <c r="B996" s="55"/>
      <c r="C996" s="55"/>
      <c r="D996" s="55"/>
      <c r="E996" s="55"/>
      <c r="F996" s="55"/>
      <c r="G996" s="55"/>
      <c r="H996" s="76" t="s">
        <v>371</v>
      </c>
      <c r="I996" s="77"/>
      <c r="J996" s="77"/>
      <c r="K996" s="77"/>
      <c r="L996" s="78">
        <v>1.83</v>
      </c>
    </row>
    <row r="997" spans="1:12" ht="15" customHeight="1">
      <c r="A997" s="55"/>
      <c r="B997" s="55"/>
      <c r="C997" s="55"/>
      <c r="D997" s="55"/>
      <c r="E997" s="55"/>
      <c r="F997" s="55"/>
      <c r="G997" s="55"/>
      <c r="H997" s="79" t="s">
        <v>372</v>
      </c>
      <c r="I997" s="80"/>
      <c r="J997" s="80"/>
      <c r="K997" s="80"/>
      <c r="L997" s="48">
        <v>1.83</v>
      </c>
    </row>
    <row r="998" spans="1:12" ht="9.9499999999999993" customHeight="1">
      <c r="A998" s="55"/>
      <c r="B998" s="55"/>
      <c r="C998" s="55"/>
      <c r="D998" s="55"/>
      <c r="E998" s="81" t="s">
        <v>357</v>
      </c>
      <c r="F998" s="82"/>
      <c r="G998" s="82"/>
      <c r="H998" s="55"/>
      <c r="I998" s="55"/>
      <c r="J998" s="55"/>
      <c r="K998" s="55"/>
      <c r="L998" s="55"/>
    </row>
    <row r="999" spans="1:12" ht="20.100000000000001" customHeight="1">
      <c r="A999" s="60" t="s">
        <v>861</v>
      </c>
      <c r="B999" s="61"/>
      <c r="C999" s="61"/>
      <c r="D999" s="61"/>
      <c r="E999" s="61"/>
      <c r="F999" s="61"/>
      <c r="G999" s="61"/>
      <c r="H999" s="61"/>
      <c r="I999" s="61"/>
      <c r="J999" s="61"/>
      <c r="K999" s="61"/>
      <c r="L999" s="61"/>
    </row>
    <row r="1000" spans="1:12" ht="15" customHeight="1">
      <c r="A1000" s="62" t="s">
        <v>530</v>
      </c>
      <c r="B1000" s="63"/>
      <c r="C1000" s="63"/>
      <c r="D1000" s="63"/>
      <c r="E1000" s="64" t="s">
        <v>360</v>
      </c>
      <c r="F1000" s="65"/>
      <c r="G1000" s="66" t="s">
        <v>361</v>
      </c>
      <c r="H1000" s="64" t="s">
        <v>362</v>
      </c>
      <c r="I1000" s="65"/>
      <c r="J1000" s="64" t="s">
        <v>363</v>
      </c>
      <c r="K1000" s="65"/>
      <c r="L1000" s="66" t="s">
        <v>364</v>
      </c>
    </row>
    <row r="1001" spans="1:12" ht="15" customHeight="1">
      <c r="A1001" s="67" t="s">
        <v>599</v>
      </c>
      <c r="B1001" s="68" t="s">
        <v>600</v>
      </c>
      <c r="C1001" s="69"/>
      <c r="D1001" s="69"/>
      <c r="E1001" s="70" t="s">
        <v>397</v>
      </c>
      <c r="F1001" s="71"/>
      <c r="G1001" s="67" t="s">
        <v>398</v>
      </c>
      <c r="H1001" s="72">
        <v>2.1700000000000001E-3</v>
      </c>
      <c r="I1001" s="73"/>
      <c r="J1001" s="74">
        <v>45.62</v>
      </c>
      <c r="K1001" s="73"/>
      <c r="L1001" s="75">
        <v>0.09</v>
      </c>
    </row>
    <row r="1002" spans="1:12" ht="27.95" customHeight="1">
      <c r="A1002" s="67" t="s">
        <v>603</v>
      </c>
      <c r="B1002" s="68" t="s">
        <v>604</v>
      </c>
      <c r="C1002" s="69"/>
      <c r="D1002" s="69"/>
      <c r="E1002" s="70" t="s">
        <v>397</v>
      </c>
      <c r="F1002" s="71"/>
      <c r="G1002" s="67" t="s">
        <v>398</v>
      </c>
      <c r="H1002" s="72">
        <v>8.6999999999999994E-3</v>
      </c>
      <c r="I1002" s="73"/>
      <c r="J1002" s="74">
        <v>83.1</v>
      </c>
      <c r="K1002" s="73"/>
      <c r="L1002" s="75">
        <v>0.72</v>
      </c>
    </row>
    <row r="1003" spans="1:12" ht="15" customHeight="1">
      <c r="A1003" s="67" t="s">
        <v>607</v>
      </c>
      <c r="B1003" s="68" t="s">
        <v>608</v>
      </c>
      <c r="C1003" s="69"/>
      <c r="D1003" s="69"/>
      <c r="E1003" s="70" t="s">
        <v>397</v>
      </c>
      <c r="F1003" s="71"/>
      <c r="G1003" s="67" t="s">
        <v>398</v>
      </c>
      <c r="H1003" s="72">
        <v>1.9570000000000001E-2</v>
      </c>
      <c r="I1003" s="73"/>
      <c r="J1003" s="74">
        <v>105.08</v>
      </c>
      <c r="K1003" s="73"/>
      <c r="L1003" s="75">
        <v>2.0499999999999998</v>
      </c>
    </row>
    <row r="1004" spans="1:12" ht="27.95" customHeight="1">
      <c r="A1004" s="67" t="s">
        <v>611</v>
      </c>
      <c r="B1004" s="68" t="s">
        <v>612</v>
      </c>
      <c r="C1004" s="69"/>
      <c r="D1004" s="69"/>
      <c r="E1004" s="70" t="s">
        <v>397</v>
      </c>
      <c r="F1004" s="71"/>
      <c r="G1004" s="67" t="s">
        <v>398</v>
      </c>
      <c r="H1004" s="72">
        <v>1.304E-2</v>
      </c>
      <c r="I1004" s="73"/>
      <c r="J1004" s="74">
        <v>192.63</v>
      </c>
      <c r="K1004" s="73"/>
      <c r="L1004" s="75">
        <v>2.5099999999999998</v>
      </c>
    </row>
    <row r="1005" spans="1:12" ht="20.100000000000001" customHeight="1">
      <c r="A1005" s="67" t="s">
        <v>862</v>
      </c>
      <c r="B1005" s="68" t="s">
        <v>863</v>
      </c>
      <c r="C1005" s="69"/>
      <c r="D1005" s="69"/>
      <c r="E1005" s="70" t="s">
        <v>397</v>
      </c>
      <c r="F1005" s="71"/>
      <c r="G1005" s="67" t="s">
        <v>398</v>
      </c>
      <c r="H1005" s="72">
        <v>2.1739999999999999E-2</v>
      </c>
      <c r="I1005" s="73"/>
      <c r="J1005" s="74">
        <v>178.49</v>
      </c>
      <c r="K1005" s="73"/>
      <c r="L1005" s="75">
        <v>3.88</v>
      </c>
    </row>
    <row r="1006" spans="1:12" ht="20.100000000000001" customHeight="1">
      <c r="A1006" s="67" t="s">
        <v>613</v>
      </c>
      <c r="B1006" s="68" t="s">
        <v>614</v>
      </c>
      <c r="C1006" s="69"/>
      <c r="D1006" s="69"/>
      <c r="E1006" s="70" t="s">
        <v>397</v>
      </c>
      <c r="F1006" s="71"/>
      <c r="G1006" s="67" t="s">
        <v>398</v>
      </c>
      <c r="H1006" s="72">
        <v>2.1739999999999999E-2</v>
      </c>
      <c r="I1006" s="73"/>
      <c r="J1006" s="74">
        <v>129.87</v>
      </c>
      <c r="K1006" s="73"/>
      <c r="L1006" s="75">
        <v>2.82</v>
      </c>
    </row>
    <row r="1007" spans="1:12" ht="15" customHeight="1">
      <c r="A1007" s="55"/>
      <c r="B1007" s="55"/>
      <c r="C1007" s="55"/>
      <c r="D1007" s="55"/>
      <c r="E1007" s="55"/>
      <c r="F1007" s="55"/>
      <c r="G1007" s="55"/>
      <c r="H1007" s="76" t="s">
        <v>534</v>
      </c>
      <c r="I1007" s="77"/>
      <c r="J1007" s="77"/>
      <c r="K1007" s="77"/>
      <c r="L1007" s="78">
        <v>12.07</v>
      </c>
    </row>
    <row r="1008" spans="1:12" ht="15" customHeight="1">
      <c r="A1008" s="62" t="s">
        <v>394</v>
      </c>
      <c r="B1008" s="63"/>
      <c r="C1008" s="63"/>
      <c r="D1008" s="63"/>
      <c r="E1008" s="64" t="s">
        <v>360</v>
      </c>
      <c r="F1008" s="65"/>
      <c r="G1008" s="66" t="s">
        <v>361</v>
      </c>
      <c r="H1008" s="64" t="s">
        <v>362</v>
      </c>
      <c r="I1008" s="65"/>
      <c r="J1008" s="64" t="s">
        <v>363</v>
      </c>
      <c r="K1008" s="65"/>
      <c r="L1008" s="66" t="s">
        <v>364</v>
      </c>
    </row>
    <row r="1009" spans="1:12" ht="15" customHeight="1">
      <c r="A1009" s="67" t="s">
        <v>403</v>
      </c>
      <c r="B1009" s="68" t="s">
        <v>404</v>
      </c>
      <c r="C1009" s="69"/>
      <c r="D1009" s="69"/>
      <c r="E1009" s="70" t="s">
        <v>397</v>
      </c>
      <c r="F1009" s="71"/>
      <c r="G1009" s="67" t="s">
        <v>398</v>
      </c>
      <c r="H1009" s="72">
        <v>6.522E-2</v>
      </c>
      <c r="I1009" s="73"/>
      <c r="J1009" s="74">
        <v>15.53</v>
      </c>
      <c r="K1009" s="73"/>
      <c r="L1009" s="75">
        <v>1.01</v>
      </c>
    </row>
    <row r="1010" spans="1:12" ht="15" customHeight="1">
      <c r="A1010" s="55"/>
      <c r="B1010" s="55"/>
      <c r="C1010" s="55"/>
      <c r="D1010" s="55"/>
      <c r="E1010" s="55"/>
      <c r="F1010" s="55"/>
      <c r="G1010" s="55"/>
      <c r="H1010" s="76" t="s">
        <v>405</v>
      </c>
      <c r="I1010" s="77"/>
      <c r="J1010" s="77"/>
      <c r="K1010" s="77"/>
      <c r="L1010" s="78">
        <v>1.01</v>
      </c>
    </row>
    <row r="1011" spans="1:12" ht="15" customHeight="1">
      <c r="A1011" s="62" t="s">
        <v>374</v>
      </c>
      <c r="B1011" s="63"/>
      <c r="C1011" s="63"/>
      <c r="D1011" s="63"/>
      <c r="E1011" s="64" t="s">
        <v>360</v>
      </c>
      <c r="F1011" s="65"/>
      <c r="G1011" s="66" t="s">
        <v>361</v>
      </c>
      <c r="H1011" s="64" t="s">
        <v>362</v>
      </c>
      <c r="I1011" s="65"/>
      <c r="J1011" s="64" t="s">
        <v>363</v>
      </c>
      <c r="K1011" s="65"/>
      <c r="L1011" s="66" t="s">
        <v>364</v>
      </c>
    </row>
    <row r="1012" spans="1:12" ht="15" customHeight="1">
      <c r="A1012" s="67" t="s">
        <v>864</v>
      </c>
      <c r="B1012" s="68" t="s">
        <v>865</v>
      </c>
      <c r="C1012" s="69"/>
      <c r="D1012" s="69"/>
      <c r="E1012" s="70" t="s">
        <v>397</v>
      </c>
      <c r="F1012" s="71"/>
      <c r="G1012" s="67" t="s">
        <v>866</v>
      </c>
      <c r="H1012" s="72">
        <v>2.2000000000000002</v>
      </c>
      <c r="I1012" s="73"/>
      <c r="J1012" s="74">
        <v>67.150000000000006</v>
      </c>
      <c r="K1012" s="73"/>
      <c r="L1012" s="75">
        <v>147.72999999999999</v>
      </c>
    </row>
    <row r="1013" spans="1:12" ht="15" customHeight="1">
      <c r="A1013" s="55"/>
      <c r="B1013" s="55"/>
      <c r="C1013" s="55"/>
      <c r="D1013" s="55"/>
      <c r="E1013" s="55"/>
      <c r="F1013" s="55"/>
      <c r="G1013" s="55"/>
      <c r="H1013" s="76" t="s">
        <v>378</v>
      </c>
      <c r="I1013" s="77"/>
      <c r="J1013" s="77"/>
      <c r="K1013" s="77"/>
      <c r="L1013" s="78">
        <v>147.72999999999999</v>
      </c>
    </row>
    <row r="1014" spans="1:12" ht="15" customHeight="1">
      <c r="A1014" s="55"/>
      <c r="B1014" s="55"/>
      <c r="C1014" s="55"/>
      <c r="D1014" s="55"/>
      <c r="E1014" s="55"/>
      <c r="F1014" s="55"/>
      <c r="G1014" s="55"/>
      <c r="H1014" s="79" t="s">
        <v>372</v>
      </c>
      <c r="I1014" s="80"/>
      <c r="J1014" s="80"/>
      <c r="K1014" s="80"/>
      <c r="L1014" s="48">
        <v>160.81</v>
      </c>
    </row>
    <row r="1015" spans="1:12" ht="9.9499999999999993" customHeight="1">
      <c r="A1015" s="55"/>
      <c r="B1015" s="55"/>
      <c r="C1015" s="55"/>
      <c r="D1015" s="55"/>
      <c r="E1015" s="81" t="s">
        <v>357</v>
      </c>
      <c r="F1015" s="82"/>
      <c r="G1015" s="82"/>
      <c r="H1015" s="55"/>
      <c r="I1015" s="55"/>
      <c r="J1015" s="55"/>
      <c r="K1015" s="55"/>
      <c r="L1015" s="55"/>
    </row>
    <row r="1016" spans="1:12" ht="20.100000000000001" customHeight="1">
      <c r="A1016" s="60" t="s">
        <v>867</v>
      </c>
      <c r="B1016" s="61"/>
      <c r="C1016" s="61"/>
      <c r="D1016" s="61"/>
      <c r="E1016" s="61"/>
      <c r="F1016" s="61"/>
      <c r="G1016" s="61"/>
      <c r="H1016" s="61"/>
      <c r="I1016" s="61"/>
      <c r="J1016" s="61"/>
      <c r="K1016" s="61"/>
      <c r="L1016" s="61"/>
    </row>
    <row r="1017" spans="1:12" ht="15" customHeight="1">
      <c r="A1017" s="62" t="s">
        <v>530</v>
      </c>
      <c r="B1017" s="63"/>
      <c r="C1017" s="63"/>
      <c r="D1017" s="63"/>
      <c r="E1017" s="64" t="s">
        <v>360</v>
      </c>
      <c r="F1017" s="65"/>
      <c r="G1017" s="66" t="s">
        <v>361</v>
      </c>
      <c r="H1017" s="64" t="s">
        <v>362</v>
      </c>
      <c r="I1017" s="65"/>
      <c r="J1017" s="64" t="s">
        <v>363</v>
      </c>
      <c r="K1017" s="65"/>
      <c r="L1017" s="66" t="s">
        <v>364</v>
      </c>
    </row>
    <row r="1018" spans="1:12" ht="15" customHeight="1">
      <c r="A1018" s="67" t="s">
        <v>599</v>
      </c>
      <c r="B1018" s="68" t="s">
        <v>600</v>
      </c>
      <c r="C1018" s="69"/>
      <c r="D1018" s="69"/>
      <c r="E1018" s="70" t="s">
        <v>397</v>
      </c>
      <c r="F1018" s="71"/>
      <c r="G1018" s="67" t="s">
        <v>398</v>
      </c>
      <c r="H1018" s="72">
        <v>5.8799999999999998E-3</v>
      </c>
      <c r="I1018" s="73"/>
      <c r="J1018" s="74">
        <v>45.62</v>
      </c>
      <c r="K1018" s="73"/>
      <c r="L1018" s="75">
        <v>0.26</v>
      </c>
    </row>
    <row r="1019" spans="1:12" ht="27.95" customHeight="1">
      <c r="A1019" s="67" t="s">
        <v>603</v>
      </c>
      <c r="B1019" s="68" t="s">
        <v>604</v>
      </c>
      <c r="C1019" s="69"/>
      <c r="D1019" s="69"/>
      <c r="E1019" s="70" t="s">
        <v>397</v>
      </c>
      <c r="F1019" s="71"/>
      <c r="G1019" s="67" t="s">
        <v>398</v>
      </c>
      <c r="H1019" s="72">
        <v>1.176E-2</v>
      </c>
      <c r="I1019" s="73"/>
      <c r="J1019" s="74">
        <v>83.1</v>
      </c>
      <c r="K1019" s="73"/>
      <c r="L1019" s="75">
        <v>0.97</v>
      </c>
    </row>
    <row r="1020" spans="1:12" ht="15" customHeight="1">
      <c r="A1020" s="67" t="s">
        <v>607</v>
      </c>
      <c r="B1020" s="68" t="s">
        <v>608</v>
      </c>
      <c r="C1020" s="69"/>
      <c r="D1020" s="69"/>
      <c r="E1020" s="70" t="s">
        <v>397</v>
      </c>
      <c r="F1020" s="71"/>
      <c r="G1020" s="67" t="s">
        <v>398</v>
      </c>
      <c r="H1020" s="72">
        <v>2.3529999999999999E-2</v>
      </c>
      <c r="I1020" s="73"/>
      <c r="J1020" s="74">
        <v>105.08</v>
      </c>
      <c r="K1020" s="73"/>
      <c r="L1020" s="75">
        <v>2.4700000000000002</v>
      </c>
    </row>
    <row r="1021" spans="1:12" ht="27.95" customHeight="1">
      <c r="A1021" s="67" t="s">
        <v>611</v>
      </c>
      <c r="B1021" s="68" t="s">
        <v>612</v>
      </c>
      <c r="C1021" s="69"/>
      <c r="D1021" s="69"/>
      <c r="E1021" s="70" t="s">
        <v>397</v>
      </c>
      <c r="F1021" s="71"/>
      <c r="G1021" s="67" t="s">
        <v>398</v>
      </c>
      <c r="H1021" s="72">
        <v>1.7649999999999999E-2</v>
      </c>
      <c r="I1021" s="73"/>
      <c r="J1021" s="74">
        <v>192.63</v>
      </c>
      <c r="K1021" s="73"/>
      <c r="L1021" s="75">
        <v>3.39</v>
      </c>
    </row>
    <row r="1022" spans="1:12" ht="20.100000000000001" customHeight="1">
      <c r="A1022" s="67" t="s">
        <v>862</v>
      </c>
      <c r="B1022" s="68" t="s">
        <v>863</v>
      </c>
      <c r="C1022" s="69"/>
      <c r="D1022" s="69"/>
      <c r="E1022" s="70" t="s">
        <v>397</v>
      </c>
      <c r="F1022" s="71"/>
      <c r="G1022" s="67" t="s">
        <v>398</v>
      </c>
      <c r="H1022" s="72">
        <v>2.9409999999999999E-2</v>
      </c>
      <c r="I1022" s="73"/>
      <c r="J1022" s="74">
        <v>178.49</v>
      </c>
      <c r="K1022" s="73"/>
      <c r="L1022" s="75">
        <v>5.24</v>
      </c>
    </row>
    <row r="1023" spans="1:12" ht="20.100000000000001" customHeight="1">
      <c r="A1023" s="67" t="s">
        <v>613</v>
      </c>
      <c r="B1023" s="68" t="s">
        <v>614</v>
      </c>
      <c r="C1023" s="69"/>
      <c r="D1023" s="69"/>
      <c r="E1023" s="70" t="s">
        <v>397</v>
      </c>
      <c r="F1023" s="71"/>
      <c r="G1023" s="67" t="s">
        <v>398</v>
      </c>
      <c r="H1023" s="72">
        <v>2.9409999999999999E-2</v>
      </c>
      <c r="I1023" s="73"/>
      <c r="J1023" s="74">
        <v>129.87</v>
      </c>
      <c r="K1023" s="73"/>
      <c r="L1023" s="75">
        <v>3.81</v>
      </c>
    </row>
    <row r="1024" spans="1:12" ht="15" customHeight="1">
      <c r="A1024" s="55"/>
      <c r="B1024" s="55"/>
      <c r="C1024" s="55"/>
      <c r="D1024" s="55"/>
      <c r="E1024" s="55"/>
      <c r="F1024" s="55"/>
      <c r="G1024" s="55"/>
      <c r="H1024" s="76" t="s">
        <v>534</v>
      </c>
      <c r="I1024" s="77"/>
      <c r="J1024" s="77"/>
      <c r="K1024" s="77"/>
      <c r="L1024" s="78">
        <v>16.14</v>
      </c>
    </row>
    <row r="1025" spans="1:12" ht="15" customHeight="1">
      <c r="A1025" s="62" t="s">
        <v>394</v>
      </c>
      <c r="B1025" s="63"/>
      <c r="C1025" s="63"/>
      <c r="D1025" s="63"/>
      <c r="E1025" s="64" t="s">
        <v>360</v>
      </c>
      <c r="F1025" s="65"/>
      <c r="G1025" s="66" t="s">
        <v>361</v>
      </c>
      <c r="H1025" s="64" t="s">
        <v>362</v>
      </c>
      <c r="I1025" s="65"/>
      <c r="J1025" s="64" t="s">
        <v>363</v>
      </c>
      <c r="K1025" s="65"/>
      <c r="L1025" s="66" t="s">
        <v>364</v>
      </c>
    </row>
    <row r="1026" spans="1:12" ht="15" customHeight="1">
      <c r="A1026" s="67" t="s">
        <v>403</v>
      </c>
      <c r="B1026" s="68" t="s">
        <v>404</v>
      </c>
      <c r="C1026" s="69"/>
      <c r="D1026" s="69"/>
      <c r="E1026" s="70" t="s">
        <v>397</v>
      </c>
      <c r="F1026" s="71"/>
      <c r="G1026" s="67" t="s">
        <v>398</v>
      </c>
      <c r="H1026" s="72">
        <v>8.8239999999999999E-2</v>
      </c>
      <c r="I1026" s="73"/>
      <c r="J1026" s="74">
        <v>15.53</v>
      </c>
      <c r="K1026" s="73"/>
      <c r="L1026" s="75">
        <v>1.37</v>
      </c>
    </row>
    <row r="1027" spans="1:12" ht="15" customHeight="1">
      <c r="A1027" s="55"/>
      <c r="B1027" s="55"/>
      <c r="C1027" s="55"/>
      <c r="D1027" s="55"/>
      <c r="E1027" s="55"/>
      <c r="F1027" s="55"/>
      <c r="G1027" s="55"/>
      <c r="H1027" s="76" t="s">
        <v>405</v>
      </c>
      <c r="I1027" s="77"/>
      <c r="J1027" s="77"/>
      <c r="K1027" s="77"/>
      <c r="L1027" s="78">
        <v>1.37</v>
      </c>
    </row>
    <row r="1028" spans="1:12" ht="15" customHeight="1">
      <c r="A1028" s="62" t="s">
        <v>374</v>
      </c>
      <c r="B1028" s="63"/>
      <c r="C1028" s="63"/>
      <c r="D1028" s="63"/>
      <c r="E1028" s="64" t="s">
        <v>360</v>
      </c>
      <c r="F1028" s="65"/>
      <c r="G1028" s="66" t="s">
        <v>361</v>
      </c>
      <c r="H1028" s="64" t="s">
        <v>362</v>
      </c>
      <c r="I1028" s="65"/>
      <c r="J1028" s="64" t="s">
        <v>363</v>
      </c>
      <c r="K1028" s="65"/>
      <c r="L1028" s="66" t="s">
        <v>364</v>
      </c>
    </row>
    <row r="1029" spans="1:12" ht="15" customHeight="1">
      <c r="A1029" s="67" t="s">
        <v>864</v>
      </c>
      <c r="B1029" s="68" t="s">
        <v>865</v>
      </c>
      <c r="C1029" s="69"/>
      <c r="D1029" s="69"/>
      <c r="E1029" s="70" t="s">
        <v>397</v>
      </c>
      <c r="F1029" s="71"/>
      <c r="G1029" s="67" t="s">
        <v>866</v>
      </c>
      <c r="H1029" s="72">
        <v>2.2000000000000002</v>
      </c>
      <c r="I1029" s="73"/>
      <c r="J1029" s="74">
        <v>67.150000000000006</v>
      </c>
      <c r="K1029" s="73"/>
      <c r="L1029" s="75">
        <v>147.72999999999999</v>
      </c>
    </row>
    <row r="1030" spans="1:12" ht="15" customHeight="1">
      <c r="A1030" s="55"/>
      <c r="B1030" s="55"/>
      <c r="C1030" s="55"/>
      <c r="D1030" s="55"/>
      <c r="E1030" s="55"/>
      <c r="F1030" s="55"/>
      <c r="G1030" s="55"/>
      <c r="H1030" s="76" t="s">
        <v>378</v>
      </c>
      <c r="I1030" s="77"/>
      <c r="J1030" s="77"/>
      <c r="K1030" s="77"/>
      <c r="L1030" s="78">
        <v>147.72999999999999</v>
      </c>
    </row>
    <row r="1031" spans="1:12" ht="15" customHeight="1">
      <c r="A1031" s="55"/>
      <c r="B1031" s="55"/>
      <c r="C1031" s="55"/>
      <c r="D1031" s="55"/>
      <c r="E1031" s="55"/>
      <c r="F1031" s="55"/>
      <c r="G1031" s="55"/>
      <c r="H1031" s="79" t="s">
        <v>372</v>
      </c>
      <c r="I1031" s="80"/>
      <c r="J1031" s="80"/>
      <c r="K1031" s="80"/>
      <c r="L1031" s="48">
        <v>165.24</v>
      </c>
    </row>
    <row r="1032" spans="1:12" ht="9.9499999999999993" customHeight="1">
      <c r="A1032" s="55"/>
      <c r="B1032" s="55"/>
      <c r="C1032" s="55"/>
      <c r="D1032" s="55"/>
      <c r="E1032" s="81" t="s">
        <v>357</v>
      </c>
      <c r="F1032" s="82"/>
      <c r="G1032" s="82"/>
      <c r="H1032" s="55"/>
      <c r="I1032" s="55"/>
      <c r="J1032" s="55"/>
      <c r="K1032" s="55"/>
      <c r="L1032" s="55"/>
    </row>
    <row r="1033" spans="1:12" ht="20.100000000000001" customHeight="1">
      <c r="A1033" s="60" t="s">
        <v>868</v>
      </c>
      <c r="B1033" s="61"/>
      <c r="C1033" s="61"/>
      <c r="D1033" s="61"/>
      <c r="E1033" s="61"/>
      <c r="F1033" s="61"/>
      <c r="G1033" s="61"/>
      <c r="H1033" s="61"/>
      <c r="I1033" s="61"/>
      <c r="J1033" s="61"/>
      <c r="K1033" s="61"/>
      <c r="L1033" s="61"/>
    </row>
    <row r="1034" spans="1:12" ht="15" customHeight="1">
      <c r="A1034" s="62" t="s">
        <v>530</v>
      </c>
      <c r="B1034" s="63"/>
      <c r="C1034" s="63"/>
      <c r="D1034" s="63"/>
      <c r="E1034" s="64" t="s">
        <v>360</v>
      </c>
      <c r="F1034" s="65"/>
      <c r="G1034" s="66" t="s">
        <v>361</v>
      </c>
      <c r="H1034" s="64" t="s">
        <v>362</v>
      </c>
      <c r="I1034" s="65"/>
      <c r="J1034" s="64" t="s">
        <v>363</v>
      </c>
      <c r="K1034" s="65"/>
      <c r="L1034" s="66" t="s">
        <v>364</v>
      </c>
    </row>
    <row r="1035" spans="1:12" ht="15" customHeight="1">
      <c r="A1035" s="67" t="s">
        <v>869</v>
      </c>
      <c r="B1035" s="68" t="s">
        <v>870</v>
      </c>
      <c r="C1035" s="69"/>
      <c r="D1035" s="69"/>
      <c r="E1035" s="70" t="s">
        <v>397</v>
      </c>
      <c r="F1035" s="71"/>
      <c r="G1035" s="67" t="s">
        <v>398</v>
      </c>
      <c r="H1035" s="72">
        <v>3.2000000000000003E-4</v>
      </c>
      <c r="I1035" s="73"/>
      <c r="J1035" s="74">
        <v>48.27</v>
      </c>
      <c r="K1035" s="73"/>
      <c r="L1035" s="75">
        <v>0.01</v>
      </c>
    </row>
    <row r="1036" spans="1:12" ht="15" customHeight="1">
      <c r="A1036" s="67" t="s">
        <v>871</v>
      </c>
      <c r="B1036" s="68" t="s">
        <v>872</v>
      </c>
      <c r="C1036" s="69"/>
      <c r="D1036" s="69"/>
      <c r="E1036" s="70" t="s">
        <v>397</v>
      </c>
      <c r="F1036" s="71"/>
      <c r="G1036" s="67" t="s">
        <v>398</v>
      </c>
      <c r="H1036" s="72">
        <v>6.0499999999999998E-3</v>
      </c>
      <c r="I1036" s="73"/>
      <c r="J1036" s="74">
        <v>111.1</v>
      </c>
      <c r="K1036" s="73"/>
      <c r="L1036" s="75">
        <v>0.67</v>
      </c>
    </row>
    <row r="1037" spans="1:12" ht="15" customHeight="1">
      <c r="A1037" s="55"/>
      <c r="B1037" s="55"/>
      <c r="C1037" s="55"/>
      <c r="D1037" s="55"/>
      <c r="E1037" s="55"/>
      <c r="F1037" s="55"/>
      <c r="G1037" s="55"/>
      <c r="H1037" s="76" t="s">
        <v>534</v>
      </c>
      <c r="I1037" s="77"/>
      <c r="J1037" s="77"/>
      <c r="K1037" s="77"/>
      <c r="L1037" s="78">
        <v>0.68</v>
      </c>
    </row>
    <row r="1038" spans="1:12" ht="15" customHeight="1">
      <c r="A1038" s="62" t="s">
        <v>394</v>
      </c>
      <c r="B1038" s="63"/>
      <c r="C1038" s="63"/>
      <c r="D1038" s="63"/>
      <c r="E1038" s="64" t="s">
        <v>360</v>
      </c>
      <c r="F1038" s="65"/>
      <c r="G1038" s="66" t="s">
        <v>361</v>
      </c>
      <c r="H1038" s="64" t="s">
        <v>362</v>
      </c>
      <c r="I1038" s="65"/>
      <c r="J1038" s="64" t="s">
        <v>363</v>
      </c>
      <c r="K1038" s="65"/>
      <c r="L1038" s="66" t="s">
        <v>364</v>
      </c>
    </row>
    <row r="1039" spans="1:12" ht="15" customHeight="1">
      <c r="A1039" s="67" t="s">
        <v>403</v>
      </c>
      <c r="B1039" s="68" t="s">
        <v>404</v>
      </c>
      <c r="C1039" s="69"/>
      <c r="D1039" s="69"/>
      <c r="E1039" s="70" t="s">
        <v>397</v>
      </c>
      <c r="F1039" s="71"/>
      <c r="G1039" s="67" t="s">
        <v>398</v>
      </c>
      <c r="H1039" s="72">
        <v>1.5900000000000001E-3</v>
      </c>
      <c r="I1039" s="73"/>
      <c r="J1039" s="74">
        <v>15.53</v>
      </c>
      <c r="K1039" s="73"/>
      <c r="L1039" s="75">
        <v>0.02</v>
      </c>
    </row>
    <row r="1040" spans="1:12" ht="15" customHeight="1">
      <c r="A1040" s="55"/>
      <c r="B1040" s="55"/>
      <c r="C1040" s="55"/>
      <c r="D1040" s="55"/>
      <c r="E1040" s="55"/>
      <c r="F1040" s="55"/>
      <c r="G1040" s="55"/>
      <c r="H1040" s="76" t="s">
        <v>405</v>
      </c>
      <c r="I1040" s="77"/>
      <c r="J1040" s="77"/>
      <c r="K1040" s="77"/>
      <c r="L1040" s="78">
        <v>0.02</v>
      </c>
    </row>
    <row r="1041" spans="1:12" ht="15" customHeight="1">
      <c r="A1041" s="55"/>
      <c r="B1041" s="55"/>
      <c r="C1041" s="55"/>
      <c r="D1041" s="55"/>
      <c r="E1041" s="55"/>
      <c r="F1041" s="55"/>
      <c r="G1041" s="55"/>
      <c r="H1041" s="79" t="s">
        <v>372</v>
      </c>
      <c r="I1041" s="80"/>
      <c r="J1041" s="80"/>
      <c r="K1041" s="80"/>
      <c r="L1041" s="48">
        <v>0.7</v>
      </c>
    </row>
    <row r="1042" spans="1:12" ht="9.9499999999999993" customHeight="1">
      <c r="A1042" s="55"/>
      <c r="B1042" s="55"/>
      <c r="C1042" s="55"/>
      <c r="D1042" s="55"/>
      <c r="E1042" s="81" t="s">
        <v>357</v>
      </c>
      <c r="F1042" s="82"/>
      <c r="G1042" s="82"/>
      <c r="H1042" s="55"/>
      <c r="I1042" s="55"/>
      <c r="J1042" s="55"/>
      <c r="K1042" s="55"/>
      <c r="L1042" s="55"/>
    </row>
    <row r="1043" spans="1:12" ht="20.100000000000001" customHeight="1">
      <c r="A1043" s="60" t="s">
        <v>873</v>
      </c>
      <c r="B1043" s="61"/>
      <c r="C1043" s="61"/>
      <c r="D1043" s="61"/>
      <c r="E1043" s="61"/>
      <c r="F1043" s="61"/>
      <c r="G1043" s="61"/>
      <c r="H1043" s="61"/>
      <c r="I1043" s="61"/>
      <c r="J1043" s="61"/>
      <c r="K1043" s="61"/>
      <c r="L1043" s="61"/>
    </row>
    <row r="1044" spans="1:12" ht="12.95" customHeight="1">
      <c r="A1044" s="83" t="s">
        <v>620</v>
      </c>
      <c r="B1044" s="84"/>
      <c r="C1044" s="84"/>
      <c r="D1044" s="85" t="s">
        <v>621</v>
      </c>
      <c r="E1044" s="86"/>
      <c r="F1044" s="42" t="s">
        <v>622</v>
      </c>
      <c r="G1044" s="43"/>
      <c r="H1044" s="42" t="s">
        <v>623</v>
      </c>
      <c r="I1044" s="43"/>
      <c r="J1044" s="43"/>
      <c r="K1044" s="43"/>
      <c r="L1044" s="42" t="s">
        <v>624</v>
      </c>
    </row>
    <row r="1045" spans="1:12" ht="12" customHeight="1">
      <c r="A1045" s="84"/>
      <c r="B1045" s="84"/>
      <c r="C1045" s="84"/>
      <c r="D1045" s="86"/>
      <c r="E1045" s="86"/>
      <c r="F1045" s="66" t="s">
        <v>625</v>
      </c>
      <c r="G1045" s="66" t="s">
        <v>626</v>
      </c>
      <c r="H1045" s="64" t="s">
        <v>625</v>
      </c>
      <c r="I1045" s="65"/>
      <c r="J1045" s="64" t="s">
        <v>626</v>
      </c>
      <c r="K1045" s="65"/>
      <c r="L1045" s="43"/>
    </row>
    <row r="1046" spans="1:12" ht="15" customHeight="1">
      <c r="A1046" s="50" t="s">
        <v>874</v>
      </c>
      <c r="B1046" s="87" t="s">
        <v>875</v>
      </c>
      <c r="C1046" s="88"/>
      <c r="D1046" s="89">
        <v>1</v>
      </c>
      <c r="E1046" s="90"/>
      <c r="F1046" s="91">
        <v>1</v>
      </c>
      <c r="G1046" s="91">
        <v>0</v>
      </c>
      <c r="H1046" s="92">
        <v>203.91</v>
      </c>
      <c r="I1046" s="93"/>
      <c r="J1046" s="92">
        <v>61.857599999999998</v>
      </c>
      <c r="K1046" s="93"/>
      <c r="L1046" s="94">
        <v>203.91</v>
      </c>
    </row>
    <row r="1047" spans="1:12" ht="15.95" customHeight="1">
      <c r="A1047" s="50" t="s">
        <v>876</v>
      </c>
      <c r="B1047" s="87" t="s">
        <v>877</v>
      </c>
      <c r="C1047" s="88"/>
      <c r="D1047" s="89">
        <v>1</v>
      </c>
      <c r="E1047" s="90"/>
      <c r="F1047" s="91">
        <v>1</v>
      </c>
      <c r="G1047" s="91">
        <v>0</v>
      </c>
      <c r="H1047" s="92">
        <v>4.5107999999999997</v>
      </c>
      <c r="I1047" s="93"/>
      <c r="J1047" s="92">
        <v>3.2088000000000001</v>
      </c>
      <c r="K1047" s="93"/>
      <c r="L1047" s="94">
        <v>4.5107999999999997</v>
      </c>
    </row>
    <row r="1048" spans="1:12" ht="15" customHeight="1">
      <c r="A1048" s="50" t="s">
        <v>878</v>
      </c>
      <c r="B1048" s="87" t="s">
        <v>879</v>
      </c>
      <c r="C1048" s="88"/>
      <c r="D1048" s="89">
        <v>1</v>
      </c>
      <c r="E1048" s="90"/>
      <c r="F1048" s="91">
        <v>0.79</v>
      </c>
      <c r="G1048" s="91">
        <v>0.21</v>
      </c>
      <c r="H1048" s="92">
        <v>104.4708</v>
      </c>
      <c r="I1048" s="93"/>
      <c r="J1048" s="92">
        <v>28.820399999999999</v>
      </c>
      <c r="K1048" s="93"/>
      <c r="L1048" s="94">
        <v>88.584100000000007</v>
      </c>
    </row>
    <row r="1049" spans="1:12" ht="15" customHeight="1">
      <c r="A1049" s="50" t="s">
        <v>880</v>
      </c>
      <c r="B1049" s="87" t="s">
        <v>881</v>
      </c>
      <c r="C1049" s="88"/>
      <c r="D1049" s="89">
        <v>1</v>
      </c>
      <c r="E1049" s="90"/>
      <c r="F1049" s="91">
        <v>0.79</v>
      </c>
      <c r="G1049" s="91">
        <v>0.21</v>
      </c>
      <c r="H1049" s="92">
        <v>5.8128000000000002</v>
      </c>
      <c r="I1049" s="93"/>
      <c r="J1049" s="92">
        <v>3.8976000000000002</v>
      </c>
      <c r="K1049" s="93"/>
      <c r="L1049" s="94">
        <v>5.4104999999999999</v>
      </c>
    </row>
    <row r="1050" spans="1:12" ht="15" customHeight="1">
      <c r="A1050" s="55"/>
      <c r="B1050" s="55"/>
      <c r="C1050" s="55"/>
      <c r="D1050" s="55"/>
      <c r="E1050" s="55"/>
      <c r="F1050" s="55"/>
      <c r="G1050" s="55"/>
      <c r="H1050" s="95" t="s">
        <v>629</v>
      </c>
      <c r="I1050" s="96"/>
      <c r="J1050" s="96"/>
      <c r="K1050" s="96"/>
      <c r="L1050" s="97">
        <v>302.41539999999998</v>
      </c>
    </row>
    <row r="1051" spans="1:12" ht="20.100000000000001" customHeight="1">
      <c r="A1051" s="98" t="s">
        <v>630</v>
      </c>
      <c r="B1051" s="99"/>
      <c r="C1051" s="99"/>
      <c r="D1051" s="99"/>
      <c r="E1051" s="99"/>
      <c r="F1051" s="99"/>
      <c r="G1051" s="44" t="s">
        <v>4</v>
      </c>
      <c r="H1051" s="42" t="s">
        <v>631</v>
      </c>
      <c r="I1051" s="43"/>
      <c r="J1051" s="42" t="s">
        <v>632</v>
      </c>
      <c r="K1051" s="43"/>
      <c r="L1051" s="44" t="s">
        <v>624</v>
      </c>
    </row>
    <row r="1052" spans="1:12" ht="15" customHeight="1">
      <c r="A1052" s="50" t="s">
        <v>633</v>
      </c>
      <c r="B1052" s="100" t="s">
        <v>634</v>
      </c>
      <c r="C1052" s="101"/>
      <c r="D1052" s="101"/>
      <c r="E1052" s="101"/>
      <c r="F1052" s="101"/>
      <c r="G1052" s="50" t="s">
        <v>635</v>
      </c>
      <c r="H1052" s="89">
        <v>0.1</v>
      </c>
      <c r="I1052" s="90"/>
      <c r="J1052" s="102">
        <v>50.62</v>
      </c>
      <c r="K1052" s="93"/>
      <c r="L1052" s="53">
        <v>5.0599999999999996</v>
      </c>
    </row>
    <row r="1053" spans="1:12" ht="15" customHeight="1">
      <c r="A1053" s="50" t="s">
        <v>636</v>
      </c>
      <c r="B1053" s="100" t="s">
        <v>637</v>
      </c>
      <c r="C1053" s="101"/>
      <c r="D1053" s="101"/>
      <c r="E1053" s="101"/>
      <c r="F1053" s="101"/>
      <c r="G1053" s="50" t="s">
        <v>635</v>
      </c>
      <c r="H1053" s="89">
        <v>4</v>
      </c>
      <c r="I1053" s="90"/>
      <c r="J1053" s="102">
        <v>16.579999999999998</v>
      </c>
      <c r="K1053" s="93"/>
      <c r="L1053" s="53">
        <v>66.319999999999993</v>
      </c>
    </row>
    <row r="1054" spans="1:12" ht="15" customHeight="1">
      <c r="A1054" s="55"/>
      <c r="B1054" s="55"/>
      <c r="C1054" s="55"/>
      <c r="D1054" s="55"/>
      <c r="E1054" s="55"/>
      <c r="F1054" s="55"/>
      <c r="G1054" s="55"/>
      <c r="H1054" s="95" t="s">
        <v>638</v>
      </c>
      <c r="I1054" s="96"/>
      <c r="J1054" s="96"/>
      <c r="K1054" s="96"/>
      <c r="L1054" s="48">
        <v>71.38</v>
      </c>
    </row>
    <row r="1055" spans="1:12" ht="15" customHeight="1">
      <c r="A1055" s="55"/>
      <c r="B1055" s="55"/>
      <c r="C1055" s="55"/>
      <c r="D1055" s="55"/>
      <c r="E1055" s="55"/>
      <c r="F1055" s="55"/>
      <c r="G1055" s="55"/>
      <c r="H1055" s="79" t="s">
        <v>639</v>
      </c>
      <c r="I1055" s="80"/>
      <c r="J1055" s="80"/>
      <c r="K1055" s="80"/>
      <c r="L1055" s="94">
        <v>373.79539999999997</v>
      </c>
    </row>
    <row r="1056" spans="1:12" ht="15" customHeight="1">
      <c r="A1056" s="55"/>
      <c r="B1056" s="55"/>
      <c r="C1056" s="55"/>
      <c r="D1056" s="55"/>
      <c r="E1056" s="55"/>
      <c r="F1056" s="55"/>
      <c r="G1056" s="55"/>
      <c r="H1056" s="79" t="s">
        <v>640</v>
      </c>
      <c r="I1056" s="80"/>
      <c r="J1056" s="80"/>
      <c r="K1056" s="80"/>
      <c r="L1056" s="94">
        <v>1150</v>
      </c>
    </row>
    <row r="1057" spans="1:12" ht="15" customHeight="1">
      <c r="A1057" s="55"/>
      <c r="B1057" s="55"/>
      <c r="C1057" s="55"/>
      <c r="D1057" s="55"/>
      <c r="E1057" s="55"/>
      <c r="F1057" s="55"/>
      <c r="G1057" s="55"/>
      <c r="H1057" s="79" t="s">
        <v>641</v>
      </c>
      <c r="I1057" s="80"/>
      <c r="J1057" s="80"/>
      <c r="K1057" s="80"/>
      <c r="L1057" s="94">
        <v>0.32500000000000001</v>
      </c>
    </row>
    <row r="1058" spans="1:12" ht="20.100000000000001" customHeight="1">
      <c r="A1058" s="98" t="s">
        <v>823</v>
      </c>
      <c r="B1058" s="99"/>
      <c r="C1058" s="99"/>
      <c r="D1058" s="99"/>
      <c r="E1058" s="99"/>
      <c r="F1058" s="99"/>
      <c r="G1058" s="44" t="s">
        <v>4</v>
      </c>
      <c r="H1058" s="42" t="s">
        <v>631</v>
      </c>
      <c r="I1058" s="43"/>
      <c r="J1058" s="42" t="s">
        <v>824</v>
      </c>
      <c r="K1058" s="43"/>
      <c r="L1058" s="44" t="s">
        <v>655</v>
      </c>
    </row>
    <row r="1059" spans="1:12" ht="15" customHeight="1">
      <c r="A1059" s="50" t="s">
        <v>882</v>
      </c>
      <c r="B1059" s="87" t="s">
        <v>883</v>
      </c>
      <c r="C1059" s="88"/>
      <c r="D1059" s="88"/>
      <c r="E1059" s="88"/>
      <c r="F1059" s="88"/>
      <c r="G1059" s="50" t="s">
        <v>884</v>
      </c>
      <c r="H1059" s="89">
        <v>1.1999999999999999E-3</v>
      </c>
      <c r="I1059" s="90"/>
      <c r="J1059" s="102">
        <v>2543.04</v>
      </c>
      <c r="K1059" s="93"/>
      <c r="L1059" s="53">
        <v>3.05</v>
      </c>
    </row>
    <row r="1060" spans="1:12" ht="15" customHeight="1">
      <c r="A1060" s="55"/>
      <c r="B1060" s="55"/>
      <c r="C1060" s="55"/>
      <c r="D1060" s="55"/>
      <c r="E1060" s="55"/>
      <c r="F1060" s="55"/>
      <c r="G1060" s="55"/>
      <c r="H1060" s="95" t="s">
        <v>827</v>
      </c>
      <c r="I1060" s="96"/>
      <c r="J1060" s="96"/>
      <c r="K1060" s="96"/>
      <c r="L1060" s="48">
        <v>3.05</v>
      </c>
    </row>
    <row r="1061" spans="1:12" ht="15" customHeight="1">
      <c r="A1061" s="55"/>
      <c r="B1061" s="55"/>
      <c r="C1061" s="55"/>
      <c r="D1061" s="55"/>
      <c r="E1061" s="55"/>
      <c r="F1061" s="55"/>
      <c r="G1061" s="55"/>
      <c r="H1061" s="79" t="s">
        <v>642</v>
      </c>
      <c r="I1061" s="80"/>
      <c r="J1061" s="80"/>
      <c r="K1061" s="80"/>
      <c r="L1061" s="53">
        <v>3.375</v>
      </c>
    </row>
    <row r="1062" spans="1:12" ht="15" customHeight="1">
      <c r="A1062" s="55"/>
      <c r="B1062" s="55"/>
      <c r="C1062" s="55"/>
      <c r="D1062" s="55"/>
      <c r="E1062" s="55"/>
      <c r="F1062" s="55"/>
      <c r="G1062" s="55"/>
      <c r="H1062" s="79" t="s">
        <v>372</v>
      </c>
      <c r="I1062" s="80"/>
      <c r="J1062" s="80"/>
      <c r="K1062" s="80"/>
      <c r="L1062" s="48">
        <v>3.37</v>
      </c>
    </row>
    <row r="1063" spans="1:12" ht="9.9499999999999993" customHeight="1">
      <c r="A1063" s="55"/>
      <c r="B1063" s="55"/>
      <c r="C1063" s="55"/>
      <c r="D1063" s="55"/>
      <c r="E1063" s="81" t="s">
        <v>357</v>
      </c>
      <c r="F1063" s="82"/>
      <c r="G1063" s="82"/>
      <c r="H1063" s="55"/>
      <c r="I1063" s="55"/>
      <c r="J1063" s="55"/>
      <c r="K1063" s="55"/>
      <c r="L1063" s="55"/>
    </row>
    <row r="1064" spans="1:12" ht="20.100000000000001" customHeight="1">
      <c r="A1064" s="60" t="s">
        <v>885</v>
      </c>
      <c r="B1064" s="61"/>
      <c r="C1064" s="61"/>
      <c r="D1064" s="61"/>
      <c r="E1064" s="61"/>
      <c r="F1064" s="61"/>
      <c r="G1064" s="61"/>
      <c r="H1064" s="61"/>
      <c r="I1064" s="61"/>
      <c r="J1064" s="61"/>
      <c r="K1064" s="61"/>
      <c r="L1064" s="61"/>
    </row>
    <row r="1065" spans="1:12" ht="15" customHeight="1">
      <c r="A1065" s="62" t="s">
        <v>374</v>
      </c>
      <c r="B1065" s="63"/>
      <c r="C1065" s="63"/>
      <c r="D1065" s="63"/>
      <c r="E1065" s="64" t="s">
        <v>360</v>
      </c>
      <c r="F1065" s="65"/>
      <c r="G1065" s="66" t="s">
        <v>361</v>
      </c>
      <c r="H1065" s="64" t="s">
        <v>362</v>
      </c>
      <c r="I1065" s="65"/>
      <c r="J1065" s="64" t="s">
        <v>363</v>
      </c>
      <c r="K1065" s="65"/>
      <c r="L1065" s="66" t="s">
        <v>364</v>
      </c>
    </row>
    <row r="1066" spans="1:12" ht="27.95" customHeight="1">
      <c r="A1066" s="67" t="s">
        <v>886</v>
      </c>
      <c r="B1066" s="68" t="s">
        <v>887</v>
      </c>
      <c r="C1066" s="69"/>
      <c r="D1066" s="69"/>
      <c r="E1066" s="70" t="s">
        <v>553</v>
      </c>
      <c r="F1066" s="71"/>
      <c r="G1066" s="67" t="s">
        <v>414</v>
      </c>
      <c r="H1066" s="72">
        <v>0.45</v>
      </c>
      <c r="I1066" s="73"/>
      <c r="J1066" s="74">
        <v>3.51</v>
      </c>
      <c r="K1066" s="73"/>
      <c r="L1066" s="75">
        <v>1.57</v>
      </c>
    </row>
    <row r="1067" spans="1:12" ht="15" customHeight="1">
      <c r="A1067" s="55"/>
      <c r="B1067" s="55"/>
      <c r="C1067" s="55"/>
      <c r="D1067" s="55"/>
      <c r="E1067" s="55"/>
      <c r="F1067" s="55"/>
      <c r="G1067" s="55"/>
      <c r="H1067" s="76" t="s">
        <v>378</v>
      </c>
      <c r="I1067" s="77"/>
      <c r="J1067" s="77"/>
      <c r="K1067" s="77"/>
      <c r="L1067" s="78">
        <v>1.57</v>
      </c>
    </row>
    <row r="1068" spans="1:12" ht="15" customHeight="1">
      <c r="A1068" s="62" t="s">
        <v>359</v>
      </c>
      <c r="B1068" s="63"/>
      <c r="C1068" s="63"/>
      <c r="D1068" s="63"/>
      <c r="E1068" s="64" t="s">
        <v>360</v>
      </c>
      <c r="F1068" s="65"/>
      <c r="G1068" s="66" t="s">
        <v>361</v>
      </c>
      <c r="H1068" s="64" t="s">
        <v>362</v>
      </c>
      <c r="I1068" s="65"/>
      <c r="J1068" s="64" t="s">
        <v>363</v>
      </c>
      <c r="K1068" s="65"/>
      <c r="L1068" s="66" t="s">
        <v>364</v>
      </c>
    </row>
    <row r="1069" spans="1:12" ht="36" customHeight="1">
      <c r="A1069" s="67" t="s">
        <v>888</v>
      </c>
      <c r="B1069" s="68" t="s">
        <v>889</v>
      </c>
      <c r="C1069" s="69"/>
      <c r="D1069" s="69"/>
      <c r="E1069" s="70" t="s">
        <v>553</v>
      </c>
      <c r="F1069" s="71"/>
      <c r="G1069" s="67" t="s">
        <v>594</v>
      </c>
      <c r="H1069" s="72">
        <v>5.1000000000000004E-3</v>
      </c>
      <c r="I1069" s="73"/>
      <c r="J1069" s="74">
        <v>45.37</v>
      </c>
      <c r="K1069" s="73"/>
      <c r="L1069" s="75">
        <v>0.23</v>
      </c>
    </row>
    <row r="1070" spans="1:12" ht="36" customHeight="1">
      <c r="A1070" s="67" t="s">
        <v>890</v>
      </c>
      <c r="B1070" s="68" t="s">
        <v>891</v>
      </c>
      <c r="C1070" s="69"/>
      <c r="D1070" s="69"/>
      <c r="E1070" s="70" t="s">
        <v>553</v>
      </c>
      <c r="F1070" s="71"/>
      <c r="G1070" s="67" t="s">
        <v>597</v>
      </c>
      <c r="H1070" s="72">
        <v>4.0000000000000002E-4</v>
      </c>
      <c r="I1070" s="73"/>
      <c r="J1070" s="74">
        <v>212.1</v>
      </c>
      <c r="K1070" s="73"/>
      <c r="L1070" s="75">
        <v>0.08</v>
      </c>
    </row>
    <row r="1071" spans="1:12" ht="15" customHeight="1">
      <c r="A1071" s="67" t="s">
        <v>793</v>
      </c>
      <c r="B1071" s="68" t="s">
        <v>783</v>
      </c>
      <c r="C1071" s="69"/>
      <c r="D1071" s="69"/>
      <c r="E1071" s="70" t="s">
        <v>553</v>
      </c>
      <c r="F1071" s="71"/>
      <c r="G1071" s="67" t="s">
        <v>398</v>
      </c>
      <c r="H1071" s="72">
        <v>5.4999999999999997E-3</v>
      </c>
      <c r="I1071" s="73"/>
      <c r="J1071" s="74">
        <v>18.02</v>
      </c>
      <c r="K1071" s="73"/>
      <c r="L1071" s="75">
        <v>0.09</v>
      </c>
    </row>
    <row r="1072" spans="1:12" ht="20.100000000000001" customHeight="1">
      <c r="A1072" s="67" t="s">
        <v>892</v>
      </c>
      <c r="B1072" s="68" t="s">
        <v>893</v>
      </c>
      <c r="C1072" s="69"/>
      <c r="D1072" s="69"/>
      <c r="E1072" s="70" t="s">
        <v>553</v>
      </c>
      <c r="F1072" s="71"/>
      <c r="G1072" s="67" t="s">
        <v>594</v>
      </c>
      <c r="H1072" s="72">
        <v>3.8E-3</v>
      </c>
      <c r="I1072" s="73"/>
      <c r="J1072" s="74">
        <v>36.1</v>
      </c>
      <c r="K1072" s="73"/>
      <c r="L1072" s="75">
        <v>0.13</v>
      </c>
    </row>
    <row r="1073" spans="1:12" ht="20.100000000000001" customHeight="1">
      <c r="A1073" s="67" t="s">
        <v>894</v>
      </c>
      <c r="B1073" s="68" t="s">
        <v>895</v>
      </c>
      <c r="C1073" s="69"/>
      <c r="D1073" s="69"/>
      <c r="E1073" s="70" t="s">
        <v>553</v>
      </c>
      <c r="F1073" s="71"/>
      <c r="G1073" s="67" t="s">
        <v>597</v>
      </c>
      <c r="H1073" s="72">
        <v>1.6999999999999999E-3</v>
      </c>
      <c r="I1073" s="73"/>
      <c r="J1073" s="74">
        <v>108.24</v>
      </c>
      <c r="K1073" s="73"/>
      <c r="L1073" s="75">
        <v>0.18</v>
      </c>
    </row>
    <row r="1074" spans="1:12" ht="27.95" customHeight="1">
      <c r="A1074" s="67" t="s">
        <v>896</v>
      </c>
      <c r="B1074" s="68" t="s">
        <v>897</v>
      </c>
      <c r="C1074" s="69"/>
      <c r="D1074" s="69"/>
      <c r="E1074" s="70" t="s">
        <v>553</v>
      </c>
      <c r="F1074" s="71"/>
      <c r="G1074" s="67" t="s">
        <v>594</v>
      </c>
      <c r="H1074" s="72">
        <v>4.0000000000000001E-3</v>
      </c>
      <c r="I1074" s="73"/>
      <c r="J1074" s="74">
        <v>4.4400000000000004</v>
      </c>
      <c r="K1074" s="73"/>
      <c r="L1074" s="75">
        <v>0.01</v>
      </c>
    </row>
    <row r="1075" spans="1:12" ht="27.95" customHeight="1">
      <c r="A1075" s="67" t="s">
        <v>898</v>
      </c>
      <c r="B1075" s="68" t="s">
        <v>899</v>
      </c>
      <c r="C1075" s="69"/>
      <c r="D1075" s="69"/>
      <c r="E1075" s="70" t="s">
        <v>553</v>
      </c>
      <c r="F1075" s="71"/>
      <c r="G1075" s="67" t="s">
        <v>597</v>
      </c>
      <c r="H1075" s="72">
        <v>2E-3</v>
      </c>
      <c r="I1075" s="73"/>
      <c r="J1075" s="74">
        <v>9.32</v>
      </c>
      <c r="K1075" s="73"/>
      <c r="L1075" s="75">
        <v>0.01</v>
      </c>
    </row>
    <row r="1076" spans="1:12" ht="15" customHeight="1">
      <c r="A1076" s="55"/>
      <c r="B1076" s="55"/>
      <c r="C1076" s="55"/>
      <c r="D1076" s="55"/>
      <c r="E1076" s="55"/>
      <c r="F1076" s="55"/>
      <c r="G1076" s="55"/>
      <c r="H1076" s="76" t="s">
        <v>371</v>
      </c>
      <c r="I1076" s="77"/>
      <c r="J1076" s="77"/>
      <c r="K1076" s="77"/>
      <c r="L1076" s="78">
        <v>0.73</v>
      </c>
    </row>
    <row r="1077" spans="1:12" ht="15" customHeight="1">
      <c r="A1077" s="55"/>
      <c r="B1077" s="55"/>
      <c r="C1077" s="55"/>
      <c r="D1077" s="55"/>
      <c r="E1077" s="55"/>
      <c r="F1077" s="55"/>
      <c r="G1077" s="55"/>
      <c r="H1077" s="79" t="s">
        <v>372</v>
      </c>
      <c r="I1077" s="80"/>
      <c r="J1077" s="80"/>
      <c r="K1077" s="80"/>
      <c r="L1077" s="48">
        <v>2.2999999999999998</v>
      </c>
    </row>
    <row r="1078" spans="1:12" ht="9.9499999999999993" customHeight="1">
      <c r="A1078" s="55"/>
      <c r="B1078" s="55"/>
      <c r="C1078" s="55"/>
      <c r="D1078" s="55"/>
      <c r="E1078" s="81" t="s">
        <v>357</v>
      </c>
      <c r="F1078" s="82"/>
      <c r="G1078" s="82"/>
      <c r="H1078" s="55"/>
      <c r="I1078" s="55"/>
      <c r="J1078" s="55"/>
      <c r="K1078" s="55"/>
      <c r="L1078" s="55"/>
    </row>
    <row r="1079" spans="1:12" ht="22.5" customHeight="1">
      <c r="A1079" s="60" t="s">
        <v>900</v>
      </c>
      <c r="B1079" s="61"/>
      <c r="C1079" s="61"/>
      <c r="D1079" s="61"/>
      <c r="E1079" s="61"/>
      <c r="F1079" s="61"/>
      <c r="G1079" s="61"/>
      <c r="H1079" s="61"/>
      <c r="I1079" s="61"/>
      <c r="J1079" s="61"/>
      <c r="K1079" s="61"/>
      <c r="L1079" s="61"/>
    </row>
    <row r="1080" spans="1:12" ht="15" customHeight="1">
      <c r="A1080" s="62" t="s">
        <v>374</v>
      </c>
      <c r="B1080" s="63"/>
      <c r="C1080" s="63"/>
      <c r="D1080" s="63"/>
      <c r="E1080" s="64" t="s">
        <v>360</v>
      </c>
      <c r="F1080" s="65"/>
      <c r="G1080" s="66" t="s">
        <v>361</v>
      </c>
      <c r="H1080" s="64" t="s">
        <v>362</v>
      </c>
      <c r="I1080" s="65"/>
      <c r="J1080" s="64" t="s">
        <v>363</v>
      </c>
      <c r="K1080" s="65"/>
      <c r="L1080" s="66" t="s">
        <v>364</v>
      </c>
    </row>
    <row r="1081" spans="1:12" ht="27.95" customHeight="1">
      <c r="A1081" s="67" t="s">
        <v>901</v>
      </c>
      <c r="B1081" s="68" t="s">
        <v>902</v>
      </c>
      <c r="C1081" s="69"/>
      <c r="D1081" s="69"/>
      <c r="E1081" s="70" t="s">
        <v>553</v>
      </c>
      <c r="F1081" s="71"/>
      <c r="G1081" s="67" t="s">
        <v>866</v>
      </c>
      <c r="H1081" s="72">
        <v>2.5548000000000002</v>
      </c>
      <c r="I1081" s="73"/>
      <c r="J1081" s="74">
        <v>459.41</v>
      </c>
      <c r="K1081" s="73"/>
      <c r="L1081" s="75">
        <v>1173.7</v>
      </c>
    </row>
    <row r="1082" spans="1:12" ht="15" customHeight="1">
      <c r="A1082" s="55"/>
      <c r="B1082" s="55"/>
      <c r="C1082" s="55"/>
      <c r="D1082" s="55"/>
      <c r="E1082" s="55"/>
      <c r="F1082" s="55"/>
      <c r="G1082" s="55"/>
      <c r="H1082" s="76" t="s">
        <v>378</v>
      </c>
      <c r="I1082" s="77"/>
      <c r="J1082" s="77"/>
      <c r="K1082" s="77"/>
      <c r="L1082" s="78">
        <v>1173.7</v>
      </c>
    </row>
    <row r="1083" spans="1:12" ht="15" customHeight="1">
      <c r="A1083" s="62" t="s">
        <v>359</v>
      </c>
      <c r="B1083" s="63"/>
      <c r="C1083" s="63"/>
      <c r="D1083" s="63"/>
      <c r="E1083" s="64" t="s">
        <v>360</v>
      </c>
      <c r="F1083" s="65"/>
      <c r="G1083" s="66" t="s">
        <v>361</v>
      </c>
      <c r="H1083" s="64" t="s">
        <v>362</v>
      </c>
      <c r="I1083" s="65"/>
      <c r="J1083" s="64" t="s">
        <v>363</v>
      </c>
      <c r="K1083" s="65"/>
      <c r="L1083" s="66" t="s">
        <v>364</v>
      </c>
    </row>
    <row r="1084" spans="1:12" ht="36" customHeight="1">
      <c r="A1084" s="67" t="s">
        <v>595</v>
      </c>
      <c r="B1084" s="68" t="s">
        <v>596</v>
      </c>
      <c r="C1084" s="69"/>
      <c r="D1084" s="69"/>
      <c r="E1084" s="70" t="s">
        <v>553</v>
      </c>
      <c r="F1084" s="71"/>
      <c r="G1084" s="67" t="s">
        <v>597</v>
      </c>
      <c r="H1084" s="72">
        <v>3.3099999999999997E-2</v>
      </c>
      <c r="I1084" s="73"/>
      <c r="J1084" s="74">
        <v>202.33</v>
      </c>
      <c r="K1084" s="73"/>
      <c r="L1084" s="75">
        <v>6.69</v>
      </c>
    </row>
    <row r="1085" spans="1:12" ht="15" customHeight="1">
      <c r="A1085" s="67" t="s">
        <v>903</v>
      </c>
      <c r="B1085" s="68" t="s">
        <v>904</v>
      </c>
      <c r="C1085" s="69"/>
      <c r="D1085" s="69"/>
      <c r="E1085" s="70" t="s">
        <v>553</v>
      </c>
      <c r="F1085" s="71"/>
      <c r="G1085" s="67" t="s">
        <v>398</v>
      </c>
      <c r="H1085" s="72">
        <v>0.80720000000000003</v>
      </c>
      <c r="I1085" s="73"/>
      <c r="J1085" s="74">
        <v>17.850000000000001</v>
      </c>
      <c r="K1085" s="73"/>
      <c r="L1085" s="75">
        <v>14.4</v>
      </c>
    </row>
    <row r="1086" spans="1:12" ht="27.95" customHeight="1">
      <c r="A1086" s="67" t="s">
        <v>905</v>
      </c>
      <c r="B1086" s="68" t="s">
        <v>906</v>
      </c>
      <c r="C1086" s="69"/>
      <c r="D1086" s="69"/>
      <c r="E1086" s="70" t="s">
        <v>553</v>
      </c>
      <c r="F1086" s="71"/>
      <c r="G1086" s="67" t="s">
        <v>594</v>
      </c>
      <c r="H1086" s="72">
        <v>7.0999999999999994E-2</v>
      </c>
      <c r="I1086" s="73"/>
      <c r="J1086" s="74">
        <v>55.82</v>
      </c>
      <c r="K1086" s="73"/>
      <c r="L1086" s="75">
        <v>3.96</v>
      </c>
    </row>
    <row r="1087" spans="1:12" ht="27.95" customHeight="1">
      <c r="A1087" s="67" t="s">
        <v>907</v>
      </c>
      <c r="B1087" s="68" t="s">
        <v>908</v>
      </c>
      <c r="C1087" s="69"/>
      <c r="D1087" s="69"/>
      <c r="E1087" s="70" t="s">
        <v>553</v>
      </c>
      <c r="F1087" s="71"/>
      <c r="G1087" s="67" t="s">
        <v>597</v>
      </c>
      <c r="H1087" s="72">
        <v>2.9899999999999999E-2</v>
      </c>
      <c r="I1087" s="73"/>
      <c r="J1087" s="74">
        <v>152.13</v>
      </c>
      <c r="K1087" s="73"/>
      <c r="L1087" s="75">
        <v>4.54</v>
      </c>
    </row>
    <row r="1088" spans="1:12" ht="27.95" customHeight="1">
      <c r="A1088" s="67" t="s">
        <v>909</v>
      </c>
      <c r="B1088" s="68" t="s">
        <v>910</v>
      </c>
      <c r="C1088" s="69"/>
      <c r="D1088" s="69"/>
      <c r="E1088" s="70" t="s">
        <v>553</v>
      </c>
      <c r="F1088" s="71"/>
      <c r="G1088" s="67" t="s">
        <v>594</v>
      </c>
      <c r="H1088" s="72">
        <v>4.3400000000000001E-2</v>
      </c>
      <c r="I1088" s="73"/>
      <c r="J1088" s="74">
        <v>52.28</v>
      </c>
      <c r="K1088" s="73"/>
      <c r="L1088" s="75">
        <v>2.2599999999999998</v>
      </c>
    </row>
    <row r="1089" spans="1:12" ht="27.95" customHeight="1">
      <c r="A1089" s="67" t="s">
        <v>911</v>
      </c>
      <c r="B1089" s="68" t="s">
        <v>912</v>
      </c>
      <c r="C1089" s="69"/>
      <c r="D1089" s="69"/>
      <c r="E1089" s="70" t="s">
        <v>553</v>
      </c>
      <c r="F1089" s="71"/>
      <c r="G1089" s="67" t="s">
        <v>597</v>
      </c>
      <c r="H1089" s="72">
        <v>5.7500000000000002E-2</v>
      </c>
      <c r="I1089" s="73"/>
      <c r="J1089" s="74">
        <v>167.31</v>
      </c>
      <c r="K1089" s="73"/>
      <c r="L1089" s="75">
        <v>9.6199999999999992</v>
      </c>
    </row>
    <row r="1090" spans="1:12" ht="20.100000000000001" customHeight="1">
      <c r="A1090" s="67" t="s">
        <v>913</v>
      </c>
      <c r="B1090" s="68" t="s">
        <v>914</v>
      </c>
      <c r="C1090" s="69"/>
      <c r="D1090" s="69"/>
      <c r="E1090" s="70" t="s">
        <v>553</v>
      </c>
      <c r="F1090" s="71"/>
      <c r="G1090" s="67" t="s">
        <v>594</v>
      </c>
      <c r="H1090" s="72">
        <v>6.6799999999999998E-2</v>
      </c>
      <c r="I1090" s="73"/>
      <c r="J1090" s="74">
        <v>40.33</v>
      </c>
      <c r="K1090" s="73"/>
      <c r="L1090" s="75">
        <v>2.69</v>
      </c>
    </row>
    <row r="1091" spans="1:12" ht="20.100000000000001" customHeight="1">
      <c r="A1091" s="67" t="s">
        <v>915</v>
      </c>
      <c r="B1091" s="68" t="s">
        <v>916</v>
      </c>
      <c r="C1091" s="69"/>
      <c r="D1091" s="69"/>
      <c r="E1091" s="70" t="s">
        <v>553</v>
      </c>
      <c r="F1091" s="71"/>
      <c r="G1091" s="67" t="s">
        <v>597</v>
      </c>
      <c r="H1091" s="72">
        <v>3.4099999999999998E-2</v>
      </c>
      <c r="I1091" s="73"/>
      <c r="J1091" s="74">
        <v>116.54</v>
      </c>
      <c r="K1091" s="73"/>
      <c r="L1091" s="75">
        <v>3.97</v>
      </c>
    </row>
    <row r="1092" spans="1:12" ht="27.95" customHeight="1">
      <c r="A1092" s="67" t="s">
        <v>917</v>
      </c>
      <c r="B1092" s="68" t="s">
        <v>918</v>
      </c>
      <c r="C1092" s="69"/>
      <c r="D1092" s="69"/>
      <c r="E1092" s="70" t="s">
        <v>553</v>
      </c>
      <c r="F1092" s="71"/>
      <c r="G1092" s="67" t="s">
        <v>594</v>
      </c>
      <c r="H1092" s="72">
        <v>6.7799999999999999E-2</v>
      </c>
      <c r="I1092" s="73"/>
      <c r="J1092" s="74">
        <v>121.57</v>
      </c>
      <c r="K1092" s="73"/>
      <c r="L1092" s="75">
        <v>8.24</v>
      </c>
    </row>
    <row r="1093" spans="1:12" ht="27.95" customHeight="1">
      <c r="A1093" s="67" t="s">
        <v>919</v>
      </c>
      <c r="B1093" s="68" t="s">
        <v>920</v>
      </c>
      <c r="C1093" s="69"/>
      <c r="D1093" s="69"/>
      <c r="E1093" s="70" t="s">
        <v>553</v>
      </c>
      <c r="F1093" s="71"/>
      <c r="G1093" s="67" t="s">
        <v>597</v>
      </c>
      <c r="H1093" s="72">
        <v>3.3099999999999997E-2</v>
      </c>
      <c r="I1093" s="73"/>
      <c r="J1093" s="74">
        <v>332.77</v>
      </c>
      <c r="K1093" s="73"/>
      <c r="L1093" s="75">
        <v>11.01</v>
      </c>
    </row>
    <row r="1094" spans="1:12" ht="15" customHeight="1">
      <c r="A1094" s="55"/>
      <c r="B1094" s="55"/>
      <c r="C1094" s="55"/>
      <c r="D1094" s="55"/>
      <c r="E1094" s="55"/>
      <c r="F1094" s="55"/>
      <c r="G1094" s="55"/>
      <c r="H1094" s="76" t="s">
        <v>371</v>
      </c>
      <c r="I1094" s="77"/>
      <c r="J1094" s="77"/>
      <c r="K1094" s="77"/>
      <c r="L1094" s="78">
        <v>67.38</v>
      </c>
    </row>
    <row r="1095" spans="1:12" ht="15" customHeight="1">
      <c r="A1095" s="55"/>
      <c r="B1095" s="55"/>
      <c r="C1095" s="55"/>
      <c r="D1095" s="55"/>
      <c r="E1095" s="55"/>
      <c r="F1095" s="55"/>
      <c r="G1095" s="55"/>
      <c r="H1095" s="79" t="s">
        <v>372</v>
      </c>
      <c r="I1095" s="80"/>
      <c r="J1095" s="80"/>
      <c r="K1095" s="80"/>
      <c r="L1095" s="48">
        <v>1241.08</v>
      </c>
    </row>
    <row r="1096" spans="1:12" ht="9.9499999999999993" customHeight="1">
      <c r="A1096" s="55"/>
      <c r="B1096" s="55"/>
      <c r="C1096" s="55"/>
      <c r="D1096" s="55"/>
      <c r="E1096" s="81" t="s">
        <v>357</v>
      </c>
      <c r="F1096" s="82"/>
      <c r="G1096" s="82"/>
      <c r="H1096" s="55"/>
      <c r="I1096" s="55"/>
      <c r="J1096" s="55"/>
      <c r="K1096" s="55"/>
      <c r="L1096" s="55"/>
    </row>
    <row r="1097" spans="1:12" ht="24.75" customHeight="1">
      <c r="A1097" s="60" t="s">
        <v>921</v>
      </c>
      <c r="B1097" s="61"/>
      <c r="C1097" s="61"/>
      <c r="D1097" s="61"/>
      <c r="E1097" s="61"/>
      <c r="F1097" s="61"/>
      <c r="G1097" s="61"/>
      <c r="H1097" s="61"/>
      <c r="I1097" s="61"/>
      <c r="J1097" s="61"/>
      <c r="K1097" s="61"/>
      <c r="L1097" s="61"/>
    </row>
    <row r="1098" spans="1:12" ht="15" customHeight="1">
      <c r="A1098" s="62" t="s">
        <v>374</v>
      </c>
      <c r="B1098" s="63"/>
      <c r="C1098" s="63"/>
      <c r="D1098" s="63"/>
      <c r="E1098" s="64" t="s">
        <v>360</v>
      </c>
      <c r="F1098" s="65"/>
      <c r="G1098" s="66" t="s">
        <v>361</v>
      </c>
      <c r="H1098" s="64" t="s">
        <v>362</v>
      </c>
      <c r="I1098" s="65"/>
      <c r="J1098" s="64" t="s">
        <v>363</v>
      </c>
      <c r="K1098" s="65"/>
      <c r="L1098" s="66" t="s">
        <v>364</v>
      </c>
    </row>
    <row r="1099" spans="1:12" ht="27.95" customHeight="1">
      <c r="A1099" s="67" t="s">
        <v>922</v>
      </c>
      <c r="B1099" s="68" t="s">
        <v>923</v>
      </c>
      <c r="C1099" s="69"/>
      <c r="D1099" s="69"/>
      <c r="E1099" s="70" t="s">
        <v>553</v>
      </c>
      <c r="F1099" s="71"/>
      <c r="G1099" s="67" t="s">
        <v>866</v>
      </c>
      <c r="H1099" s="72">
        <v>2.5548000000000002</v>
      </c>
      <c r="I1099" s="73"/>
      <c r="J1099" s="74">
        <v>523.94000000000005</v>
      </c>
      <c r="K1099" s="73"/>
      <c r="L1099" s="75">
        <v>1338.56</v>
      </c>
    </row>
    <row r="1100" spans="1:12" ht="15" customHeight="1">
      <c r="A1100" s="55"/>
      <c r="B1100" s="55"/>
      <c r="C1100" s="55"/>
      <c r="D1100" s="55"/>
      <c r="E1100" s="55"/>
      <c r="F1100" s="55"/>
      <c r="G1100" s="55"/>
      <c r="H1100" s="76" t="s">
        <v>378</v>
      </c>
      <c r="I1100" s="77"/>
      <c r="J1100" s="77"/>
      <c r="K1100" s="77"/>
      <c r="L1100" s="78">
        <v>1338.56</v>
      </c>
    </row>
    <row r="1101" spans="1:12" ht="15" customHeight="1">
      <c r="A1101" s="62" t="s">
        <v>359</v>
      </c>
      <c r="B1101" s="63"/>
      <c r="C1101" s="63"/>
      <c r="D1101" s="63"/>
      <c r="E1101" s="64" t="s">
        <v>360</v>
      </c>
      <c r="F1101" s="65"/>
      <c r="G1101" s="66" t="s">
        <v>361</v>
      </c>
      <c r="H1101" s="64" t="s">
        <v>362</v>
      </c>
      <c r="I1101" s="65"/>
      <c r="J1101" s="64" t="s">
        <v>363</v>
      </c>
      <c r="K1101" s="65"/>
      <c r="L1101" s="66" t="s">
        <v>364</v>
      </c>
    </row>
    <row r="1102" spans="1:12" ht="36" customHeight="1">
      <c r="A1102" s="67" t="s">
        <v>595</v>
      </c>
      <c r="B1102" s="68" t="s">
        <v>596</v>
      </c>
      <c r="C1102" s="69"/>
      <c r="D1102" s="69"/>
      <c r="E1102" s="70" t="s">
        <v>553</v>
      </c>
      <c r="F1102" s="71"/>
      <c r="G1102" s="67" t="s">
        <v>597</v>
      </c>
      <c r="H1102" s="72">
        <v>4.6399999999999997E-2</v>
      </c>
      <c r="I1102" s="73"/>
      <c r="J1102" s="74">
        <v>202.33</v>
      </c>
      <c r="K1102" s="73"/>
      <c r="L1102" s="75">
        <v>9.3800000000000008</v>
      </c>
    </row>
    <row r="1103" spans="1:12" ht="15" customHeight="1">
      <c r="A1103" s="67" t="s">
        <v>903</v>
      </c>
      <c r="B1103" s="68" t="s">
        <v>904</v>
      </c>
      <c r="C1103" s="69"/>
      <c r="D1103" s="69"/>
      <c r="E1103" s="70" t="s">
        <v>553</v>
      </c>
      <c r="F1103" s="71"/>
      <c r="G1103" s="67" t="s">
        <v>398</v>
      </c>
      <c r="H1103" s="72">
        <v>1.1301000000000001</v>
      </c>
      <c r="I1103" s="73"/>
      <c r="J1103" s="74">
        <v>17.850000000000001</v>
      </c>
      <c r="K1103" s="73"/>
      <c r="L1103" s="75">
        <v>20.170000000000002</v>
      </c>
    </row>
    <row r="1104" spans="1:12" ht="27.95" customHeight="1">
      <c r="A1104" s="67" t="s">
        <v>905</v>
      </c>
      <c r="B1104" s="68" t="s">
        <v>906</v>
      </c>
      <c r="C1104" s="69"/>
      <c r="D1104" s="69"/>
      <c r="E1104" s="70" t="s">
        <v>553</v>
      </c>
      <c r="F1104" s="71"/>
      <c r="G1104" s="67" t="s">
        <v>594</v>
      </c>
      <c r="H1104" s="72">
        <v>9.9000000000000005E-2</v>
      </c>
      <c r="I1104" s="73"/>
      <c r="J1104" s="74">
        <v>55.82</v>
      </c>
      <c r="K1104" s="73"/>
      <c r="L1104" s="75">
        <v>5.52</v>
      </c>
    </row>
    <row r="1105" spans="1:12" ht="27.95" customHeight="1">
      <c r="A1105" s="67" t="s">
        <v>907</v>
      </c>
      <c r="B1105" s="68" t="s">
        <v>908</v>
      </c>
      <c r="C1105" s="69"/>
      <c r="D1105" s="69"/>
      <c r="E1105" s="70" t="s">
        <v>553</v>
      </c>
      <c r="F1105" s="71"/>
      <c r="G1105" s="67" t="s">
        <v>597</v>
      </c>
      <c r="H1105" s="72">
        <v>4.19E-2</v>
      </c>
      <c r="I1105" s="73"/>
      <c r="J1105" s="74">
        <v>152.13</v>
      </c>
      <c r="K1105" s="73"/>
      <c r="L1105" s="75">
        <v>6.37</v>
      </c>
    </row>
    <row r="1106" spans="1:12" ht="27.95" customHeight="1">
      <c r="A1106" s="67" t="s">
        <v>909</v>
      </c>
      <c r="B1106" s="68" t="s">
        <v>910</v>
      </c>
      <c r="C1106" s="69"/>
      <c r="D1106" s="69"/>
      <c r="E1106" s="70" t="s">
        <v>553</v>
      </c>
      <c r="F1106" s="71"/>
      <c r="G1106" s="67" t="s">
        <v>594</v>
      </c>
      <c r="H1106" s="72">
        <v>6.0699999999999997E-2</v>
      </c>
      <c r="I1106" s="73"/>
      <c r="J1106" s="74">
        <v>52.28</v>
      </c>
      <c r="K1106" s="73"/>
      <c r="L1106" s="75">
        <v>3.17</v>
      </c>
    </row>
    <row r="1107" spans="1:12" ht="27.95" customHeight="1">
      <c r="A1107" s="67" t="s">
        <v>911</v>
      </c>
      <c r="B1107" s="68" t="s">
        <v>912</v>
      </c>
      <c r="C1107" s="69"/>
      <c r="D1107" s="69"/>
      <c r="E1107" s="70" t="s">
        <v>553</v>
      </c>
      <c r="F1107" s="71"/>
      <c r="G1107" s="67" t="s">
        <v>597</v>
      </c>
      <c r="H1107" s="72">
        <v>8.0500000000000002E-2</v>
      </c>
      <c r="I1107" s="73"/>
      <c r="J1107" s="74">
        <v>167.31</v>
      </c>
      <c r="K1107" s="73"/>
      <c r="L1107" s="75">
        <v>13.46</v>
      </c>
    </row>
    <row r="1108" spans="1:12" ht="20.100000000000001" customHeight="1">
      <c r="A1108" s="67" t="s">
        <v>913</v>
      </c>
      <c r="B1108" s="68" t="s">
        <v>914</v>
      </c>
      <c r="C1108" s="69"/>
      <c r="D1108" s="69"/>
      <c r="E1108" s="70" t="s">
        <v>553</v>
      </c>
      <c r="F1108" s="71"/>
      <c r="G1108" s="67" t="s">
        <v>594</v>
      </c>
      <c r="H1108" s="72">
        <v>0.1071</v>
      </c>
      <c r="I1108" s="73"/>
      <c r="J1108" s="74">
        <v>40.33</v>
      </c>
      <c r="K1108" s="73"/>
      <c r="L1108" s="75">
        <v>4.3099999999999996</v>
      </c>
    </row>
    <row r="1109" spans="1:12" ht="20.100000000000001" customHeight="1">
      <c r="A1109" s="67" t="s">
        <v>915</v>
      </c>
      <c r="B1109" s="68" t="s">
        <v>916</v>
      </c>
      <c r="C1109" s="69"/>
      <c r="D1109" s="69"/>
      <c r="E1109" s="70" t="s">
        <v>553</v>
      </c>
      <c r="F1109" s="71"/>
      <c r="G1109" s="67" t="s">
        <v>597</v>
      </c>
      <c r="H1109" s="72">
        <v>3.4099999999999998E-2</v>
      </c>
      <c r="I1109" s="73"/>
      <c r="J1109" s="74">
        <v>116.54</v>
      </c>
      <c r="K1109" s="73"/>
      <c r="L1109" s="75">
        <v>3.97</v>
      </c>
    </row>
    <row r="1110" spans="1:12" ht="27.95" customHeight="1">
      <c r="A1110" s="67" t="s">
        <v>917</v>
      </c>
      <c r="B1110" s="68" t="s">
        <v>918</v>
      </c>
      <c r="C1110" s="69"/>
      <c r="D1110" s="69"/>
      <c r="E1110" s="70" t="s">
        <v>553</v>
      </c>
      <c r="F1110" s="71"/>
      <c r="G1110" s="67" t="s">
        <v>594</v>
      </c>
      <c r="H1110" s="72">
        <v>9.4899999999999998E-2</v>
      </c>
      <c r="I1110" s="73"/>
      <c r="J1110" s="74">
        <v>121.57</v>
      </c>
      <c r="K1110" s="73"/>
      <c r="L1110" s="75">
        <v>11.53</v>
      </c>
    </row>
    <row r="1111" spans="1:12" ht="27.95" customHeight="1">
      <c r="A1111" s="67" t="s">
        <v>919</v>
      </c>
      <c r="B1111" s="68" t="s">
        <v>920</v>
      </c>
      <c r="C1111" s="69"/>
      <c r="D1111" s="69"/>
      <c r="E1111" s="70" t="s">
        <v>553</v>
      </c>
      <c r="F1111" s="71"/>
      <c r="G1111" s="67" t="s">
        <v>597</v>
      </c>
      <c r="H1111" s="72">
        <v>4.6399999999999997E-2</v>
      </c>
      <c r="I1111" s="73"/>
      <c r="J1111" s="74">
        <v>332.77</v>
      </c>
      <c r="K1111" s="73"/>
      <c r="L1111" s="75">
        <v>15.44</v>
      </c>
    </row>
    <row r="1112" spans="1:12" ht="15" customHeight="1">
      <c r="A1112" s="55"/>
      <c r="B1112" s="55"/>
      <c r="C1112" s="55"/>
      <c r="D1112" s="55"/>
      <c r="E1112" s="55"/>
      <c r="F1112" s="55"/>
      <c r="G1112" s="55"/>
      <c r="H1112" s="76" t="s">
        <v>371</v>
      </c>
      <c r="I1112" s="77"/>
      <c r="J1112" s="77"/>
      <c r="K1112" s="77"/>
      <c r="L1112" s="78">
        <v>93.32</v>
      </c>
    </row>
    <row r="1113" spans="1:12" ht="15" customHeight="1">
      <c r="A1113" s="55"/>
      <c r="B1113" s="55"/>
      <c r="C1113" s="55"/>
      <c r="D1113" s="55"/>
      <c r="E1113" s="55"/>
      <c r="F1113" s="55"/>
      <c r="G1113" s="55"/>
      <c r="H1113" s="79" t="s">
        <v>372</v>
      </c>
      <c r="I1113" s="80"/>
      <c r="J1113" s="80"/>
      <c r="K1113" s="80"/>
      <c r="L1113" s="48">
        <v>1431.88</v>
      </c>
    </row>
    <row r="1114" spans="1:12" ht="9.9499999999999993" customHeight="1">
      <c r="A1114" s="55"/>
      <c r="B1114" s="55"/>
      <c r="C1114" s="55"/>
      <c r="D1114" s="55"/>
      <c r="E1114" s="81" t="s">
        <v>357</v>
      </c>
      <c r="F1114" s="82"/>
      <c r="G1114" s="82"/>
      <c r="H1114" s="55"/>
      <c r="I1114" s="55"/>
      <c r="J1114" s="55"/>
      <c r="K1114" s="55"/>
      <c r="L1114" s="55"/>
    </row>
    <row r="1115" spans="1:12" ht="20.100000000000001" customHeight="1">
      <c r="A1115" s="60" t="s">
        <v>924</v>
      </c>
      <c r="B1115" s="61"/>
      <c r="C1115" s="61"/>
      <c r="D1115" s="61"/>
      <c r="E1115" s="61"/>
      <c r="F1115" s="61"/>
      <c r="G1115" s="61"/>
      <c r="H1115" s="61"/>
      <c r="I1115" s="61"/>
      <c r="J1115" s="61"/>
      <c r="K1115" s="61"/>
      <c r="L1115" s="61"/>
    </row>
    <row r="1116" spans="1:12" ht="15" customHeight="1">
      <c r="A1116" s="62" t="s">
        <v>530</v>
      </c>
      <c r="B1116" s="63"/>
      <c r="C1116" s="63"/>
      <c r="D1116" s="63"/>
      <c r="E1116" s="64" t="s">
        <v>360</v>
      </c>
      <c r="F1116" s="65"/>
      <c r="G1116" s="66" t="s">
        <v>361</v>
      </c>
      <c r="H1116" s="64" t="s">
        <v>362</v>
      </c>
      <c r="I1116" s="65"/>
      <c r="J1116" s="64" t="s">
        <v>363</v>
      </c>
      <c r="K1116" s="65"/>
      <c r="L1116" s="66" t="s">
        <v>364</v>
      </c>
    </row>
    <row r="1117" spans="1:12" ht="15" customHeight="1">
      <c r="A1117" s="67" t="s">
        <v>869</v>
      </c>
      <c r="B1117" s="68" t="s">
        <v>870</v>
      </c>
      <c r="C1117" s="69"/>
      <c r="D1117" s="69"/>
      <c r="E1117" s="70" t="s">
        <v>397</v>
      </c>
      <c r="F1117" s="71"/>
      <c r="G1117" s="67" t="s">
        <v>398</v>
      </c>
      <c r="H1117" s="72">
        <v>3.2000000000000003E-4</v>
      </c>
      <c r="I1117" s="73"/>
      <c r="J1117" s="74">
        <v>48.27</v>
      </c>
      <c r="K1117" s="73"/>
      <c r="L1117" s="75">
        <v>0.01</v>
      </c>
    </row>
    <row r="1118" spans="1:12" ht="15" customHeight="1">
      <c r="A1118" s="67" t="s">
        <v>871</v>
      </c>
      <c r="B1118" s="68" t="s">
        <v>872</v>
      </c>
      <c r="C1118" s="69"/>
      <c r="D1118" s="69"/>
      <c r="E1118" s="70" t="s">
        <v>397</v>
      </c>
      <c r="F1118" s="71"/>
      <c r="G1118" s="67" t="s">
        <v>398</v>
      </c>
      <c r="H1118" s="72">
        <v>6.0499999999999998E-3</v>
      </c>
      <c r="I1118" s="73"/>
      <c r="J1118" s="74">
        <v>111.1</v>
      </c>
      <c r="K1118" s="73"/>
      <c r="L1118" s="75">
        <v>0.67</v>
      </c>
    </row>
    <row r="1119" spans="1:12" ht="15" customHeight="1">
      <c r="A1119" s="55"/>
      <c r="B1119" s="55"/>
      <c r="C1119" s="55"/>
      <c r="D1119" s="55"/>
      <c r="E1119" s="55"/>
      <c r="F1119" s="55"/>
      <c r="G1119" s="55"/>
      <c r="H1119" s="76" t="s">
        <v>534</v>
      </c>
      <c r="I1119" s="77"/>
      <c r="J1119" s="77"/>
      <c r="K1119" s="77"/>
      <c r="L1119" s="78">
        <v>0.68</v>
      </c>
    </row>
    <row r="1120" spans="1:12" ht="15" customHeight="1">
      <c r="A1120" s="62" t="s">
        <v>394</v>
      </c>
      <c r="B1120" s="63"/>
      <c r="C1120" s="63"/>
      <c r="D1120" s="63"/>
      <c r="E1120" s="64" t="s">
        <v>360</v>
      </c>
      <c r="F1120" s="65"/>
      <c r="G1120" s="66" t="s">
        <v>361</v>
      </c>
      <c r="H1120" s="64" t="s">
        <v>362</v>
      </c>
      <c r="I1120" s="65"/>
      <c r="J1120" s="64" t="s">
        <v>363</v>
      </c>
      <c r="K1120" s="65"/>
      <c r="L1120" s="66" t="s">
        <v>364</v>
      </c>
    </row>
    <row r="1121" spans="1:12" ht="15" customHeight="1">
      <c r="A1121" s="67" t="s">
        <v>403</v>
      </c>
      <c r="B1121" s="68" t="s">
        <v>404</v>
      </c>
      <c r="C1121" s="69"/>
      <c r="D1121" s="69"/>
      <c r="E1121" s="70" t="s">
        <v>397</v>
      </c>
      <c r="F1121" s="71"/>
      <c r="G1121" s="67" t="s">
        <v>398</v>
      </c>
      <c r="H1121" s="72">
        <v>1.5900000000000001E-3</v>
      </c>
      <c r="I1121" s="73"/>
      <c r="J1121" s="74">
        <v>15.53</v>
      </c>
      <c r="K1121" s="73"/>
      <c r="L1121" s="75">
        <v>0.02</v>
      </c>
    </row>
    <row r="1122" spans="1:12" ht="15" customHeight="1">
      <c r="A1122" s="55"/>
      <c r="B1122" s="55"/>
      <c r="C1122" s="55"/>
      <c r="D1122" s="55"/>
      <c r="E1122" s="55"/>
      <c r="F1122" s="55"/>
      <c r="G1122" s="55"/>
      <c r="H1122" s="76" t="s">
        <v>405</v>
      </c>
      <c r="I1122" s="77"/>
      <c r="J1122" s="77"/>
      <c r="K1122" s="77"/>
      <c r="L1122" s="78">
        <v>0.02</v>
      </c>
    </row>
    <row r="1123" spans="1:12" ht="15" customHeight="1">
      <c r="A1123" s="55"/>
      <c r="B1123" s="55"/>
      <c r="C1123" s="55"/>
      <c r="D1123" s="55"/>
      <c r="E1123" s="55"/>
      <c r="F1123" s="55"/>
      <c r="G1123" s="55"/>
      <c r="H1123" s="79" t="s">
        <v>372</v>
      </c>
      <c r="I1123" s="80"/>
      <c r="J1123" s="80"/>
      <c r="K1123" s="80"/>
      <c r="L1123" s="48">
        <v>0.7</v>
      </c>
    </row>
    <row r="1124" spans="1:12" ht="9.9499999999999993" customHeight="1">
      <c r="A1124" s="55"/>
      <c r="B1124" s="55"/>
      <c r="C1124" s="55"/>
      <c r="D1124" s="55"/>
      <c r="E1124" s="81" t="s">
        <v>357</v>
      </c>
      <c r="F1124" s="82"/>
      <c r="G1124" s="82"/>
      <c r="H1124" s="55"/>
      <c r="I1124" s="55"/>
      <c r="J1124" s="55"/>
      <c r="K1124" s="55"/>
      <c r="L1124" s="55"/>
    </row>
    <row r="1125" spans="1:12" ht="22.5" customHeight="1">
      <c r="A1125" s="60" t="s">
        <v>925</v>
      </c>
      <c r="B1125" s="61"/>
      <c r="C1125" s="61"/>
      <c r="D1125" s="61"/>
      <c r="E1125" s="61"/>
      <c r="F1125" s="61"/>
      <c r="G1125" s="61"/>
      <c r="H1125" s="61"/>
      <c r="I1125" s="61"/>
      <c r="J1125" s="61"/>
      <c r="K1125" s="61"/>
      <c r="L1125" s="61"/>
    </row>
    <row r="1126" spans="1:12" ht="15" customHeight="1">
      <c r="A1126" s="62" t="s">
        <v>374</v>
      </c>
      <c r="B1126" s="63"/>
      <c r="C1126" s="63"/>
      <c r="D1126" s="63"/>
      <c r="E1126" s="64" t="s">
        <v>360</v>
      </c>
      <c r="F1126" s="65"/>
      <c r="G1126" s="66" t="s">
        <v>361</v>
      </c>
      <c r="H1126" s="64" t="s">
        <v>362</v>
      </c>
      <c r="I1126" s="65"/>
      <c r="J1126" s="64" t="s">
        <v>363</v>
      </c>
      <c r="K1126" s="65"/>
      <c r="L1126" s="66" t="s">
        <v>364</v>
      </c>
    </row>
    <row r="1127" spans="1:12" ht="15" customHeight="1">
      <c r="A1127" s="67" t="s">
        <v>926</v>
      </c>
      <c r="B1127" s="68" t="s">
        <v>927</v>
      </c>
      <c r="C1127" s="69"/>
      <c r="D1127" s="69"/>
      <c r="E1127" s="70" t="s">
        <v>553</v>
      </c>
      <c r="F1127" s="71"/>
      <c r="G1127" s="67" t="s">
        <v>547</v>
      </c>
      <c r="H1127" s="72">
        <v>2E-3</v>
      </c>
      <c r="I1127" s="73"/>
      <c r="J1127" s="74">
        <v>16.98</v>
      </c>
      <c r="K1127" s="73"/>
      <c r="L1127" s="75">
        <v>0.03</v>
      </c>
    </row>
    <row r="1128" spans="1:12" ht="20.100000000000001" customHeight="1">
      <c r="A1128" s="67" t="s">
        <v>928</v>
      </c>
      <c r="B1128" s="68" t="s">
        <v>929</v>
      </c>
      <c r="C1128" s="69"/>
      <c r="D1128" s="69"/>
      <c r="E1128" s="70" t="s">
        <v>553</v>
      </c>
      <c r="F1128" s="71"/>
      <c r="G1128" s="67" t="s">
        <v>414</v>
      </c>
      <c r="H1128" s="72">
        <v>1.0999999999999999E-2</v>
      </c>
      <c r="I1128" s="73"/>
      <c r="J1128" s="74">
        <v>9.91</v>
      </c>
      <c r="K1128" s="73"/>
      <c r="L1128" s="75">
        <v>0.1</v>
      </c>
    </row>
    <row r="1129" spans="1:12" ht="20.100000000000001" customHeight="1">
      <c r="A1129" s="67" t="s">
        <v>930</v>
      </c>
      <c r="B1129" s="68" t="s">
        <v>931</v>
      </c>
      <c r="C1129" s="69"/>
      <c r="D1129" s="69"/>
      <c r="E1129" s="70" t="s">
        <v>553</v>
      </c>
      <c r="F1129" s="71"/>
      <c r="G1129" s="67" t="s">
        <v>414</v>
      </c>
      <c r="H1129" s="72">
        <v>2.5000000000000001E-2</v>
      </c>
      <c r="I1129" s="73"/>
      <c r="J1129" s="74">
        <v>9.91</v>
      </c>
      <c r="K1129" s="73"/>
      <c r="L1129" s="75">
        <v>0.24</v>
      </c>
    </row>
    <row r="1130" spans="1:12" ht="20.100000000000001" customHeight="1">
      <c r="A1130" s="67" t="s">
        <v>932</v>
      </c>
      <c r="B1130" s="68" t="s">
        <v>933</v>
      </c>
      <c r="C1130" s="69"/>
      <c r="D1130" s="69"/>
      <c r="E1130" s="70" t="s">
        <v>553</v>
      </c>
      <c r="F1130" s="71"/>
      <c r="G1130" s="67" t="s">
        <v>547</v>
      </c>
      <c r="H1130" s="72">
        <v>4.2999999999999997E-2</v>
      </c>
      <c r="I1130" s="73"/>
      <c r="J1130" s="74">
        <v>13.49</v>
      </c>
      <c r="K1130" s="73"/>
      <c r="L1130" s="75">
        <v>0.57999999999999996</v>
      </c>
    </row>
    <row r="1131" spans="1:12" ht="15" customHeight="1">
      <c r="A1131" s="55"/>
      <c r="B1131" s="55"/>
      <c r="C1131" s="55"/>
      <c r="D1131" s="55"/>
      <c r="E1131" s="55"/>
      <c r="F1131" s="55"/>
      <c r="G1131" s="55"/>
      <c r="H1131" s="76" t="s">
        <v>378</v>
      </c>
      <c r="I1131" s="77"/>
      <c r="J1131" s="77"/>
      <c r="K1131" s="77"/>
      <c r="L1131" s="78">
        <v>0.95</v>
      </c>
    </row>
    <row r="1132" spans="1:12" ht="15" customHeight="1">
      <c r="A1132" s="62" t="s">
        <v>359</v>
      </c>
      <c r="B1132" s="63"/>
      <c r="C1132" s="63"/>
      <c r="D1132" s="63"/>
      <c r="E1132" s="64" t="s">
        <v>360</v>
      </c>
      <c r="F1132" s="65"/>
      <c r="G1132" s="66" t="s">
        <v>361</v>
      </c>
      <c r="H1132" s="64" t="s">
        <v>362</v>
      </c>
      <c r="I1132" s="65"/>
      <c r="J1132" s="64" t="s">
        <v>363</v>
      </c>
      <c r="K1132" s="65"/>
      <c r="L1132" s="66" t="s">
        <v>364</v>
      </c>
    </row>
    <row r="1133" spans="1:12" ht="20.100000000000001" customHeight="1">
      <c r="A1133" s="67" t="s">
        <v>934</v>
      </c>
      <c r="B1133" s="68" t="s">
        <v>935</v>
      </c>
      <c r="C1133" s="69"/>
      <c r="D1133" s="69"/>
      <c r="E1133" s="70" t="s">
        <v>553</v>
      </c>
      <c r="F1133" s="71"/>
      <c r="G1133" s="67" t="s">
        <v>594</v>
      </c>
      <c r="H1133" s="72">
        <v>3.3399999999999999E-2</v>
      </c>
      <c r="I1133" s="73"/>
      <c r="J1133" s="74">
        <v>48.81</v>
      </c>
      <c r="K1133" s="73"/>
      <c r="L1133" s="75">
        <v>1.63</v>
      </c>
    </row>
    <row r="1134" spans="1:12" ht="20.100000000000001" customHeight="1">
      <c r="A1134" s="67" t="s">
        <v>936</v>
      </c>
      <c r="B1134" s="68" t="s">
        <v>937</v>
      </c>
      <c r="C1134" s="69"/>
      <c r="D1134" s="69"/>
      <c r="E1134" s="70" t="s">
        <v>553</v>
      </c>
      <c r="F1134" s="71"/>
      <c r="G1134" s="67" t="s">
        <v>597</v>
      </c>
      <c r="H1134" s="72">
        <v>2.9999999999999997E-4</v>
      </c>
      <c r="I1134" s="73"/>
      <c r="J1134" s="74">
        <v>116.48</v>
      </c>
      <c r="K1134" s="73"/>
      <c r="L1134" s="75">
        <v>0.03</v>
      </c>
    </row>
    <row r="1135" spans="1:12" ht="15" customHeight="1">
      <c r="A1135" s="67" t="s">
        <v>938</v>
      </c>
      <c r="B1135" s="68" t="s">
        <v>939</v>
      </c>
      <c r="C1135" s="69"/>
      <c r="D1135" s="69"/>
      <c r="E1135" s="70" t="s">
        <v>553</v>
      </c>
      <c r="F1135" s="71"/>
      <c r="G1135" s="67" t="s">
        <v>398</v>
      </c>
      <c r="H1135" s="72">
        <v>3.4000000000000002E-2</v>
      </c>
      <c r="I1135" s="73"/>
      <c r="J1135" s="74">
        <v>26.18</v>
      </c>
      <c r="K1135" s="73"/>
      <c r="L1135" s="75">
        <v>0.89</v>
      </c>
    </row>
    <row r="1136" spans="1:12" ht="15" customHeight="1">
      <c r="A1136" s="67" t="s">
        <v>793</v>
      </c>
      <c r="B1136" s="68" t="s">
        <v>783</v>
      </c>
      <c r="C1136" s="69"/>
      <c r="D1136" s="69"/>
      <c r="E1136" s="70" t="s">
        <v>553</v>
      </c>
      <c r="F1136" s="71"/>
      <c r="G1136" s="67" t="s">
        <v>398</v>
      </c>
      <c r="H1136" s="72">
        <v>1.4E-2</v>
      </c>
      <c r="I1136" s="73"/>
      <c r="J1136" s="74">
        <v>18.02</v>
      </c>
      <c r="K1136" s="73"/>
      <c r="L1136" s="75">
        <v>0.25</v>
      </c>
    </row>
    <row r="1137" spans="1:12" ht="15" customHeight="1">
      <c r="A1137" s="55"/>
      <c r="B1137" s="55"/>
      <c r="C1137" s="55"/>
      <c r="D1137" s="55"/>
      <c r="E1137" s="55"/>
      <c r="F1137" s="55"/>
      <c r="G1137" s="55"/>
      <c r="H1137" s="76" t="s">
        <v>371</v>
      </c>
      <c r="I1137" s="77"/>
      <c r="J1137" s="77"/>
      <c r="K1137" s="77"/>
      <c r="L1137" s="78">
        <v>2.8</v>
      </c>
    </row>
    <row r="1138" spans="1:12" ht="15" customHeight="1">
      <c r="A1138" s="55"/>
      <c r="B1138" s="55"/>
      <c r="C1138" s="55"/>
      <c r="D1138" s="55"/>
      <c r="E1138" s="55"/>
      <c r="F1138" s="55"/>
      <c r="G1138" s="55"/>
      <c r="H1138" s="79" t="s">
        <v>372</v>
      </c>
      <c r="I1138" s="80"/>
      <c r="J1138" s="80"/>
      <c r="K1138" s="80"/>
      <c r="L1138" s="48">
        <v>3.75</v>
      </c>
    </row>
    <row r="1139" spans="1:12" ht="9.9499999999999993" customHeight="1">
      <c r="A1139" s="55"/>
      <c r="B1139" s="55"/>
      <c r="C1139" s="55"/>
      <c r="D1139" s="55"/>
      <c r="E1139" s="81" t="s">
        <v>357</v>
      </c>
      <c r="F1139" s="82"/>
      <c r="G1139" s="82"/>
      <c r="H1139" s="55"/>
      <c r="I1139" s="55"/>
      <c r="J1139" s="55"/>
      <c r="K1139" s="55"/>
      <c r="L1139" s="55"/>
    </row>
    <row r="1140" spans="1:12" ht="24.75" customHeight="1">
      <c r="A1140" s="60" t="s">
        <v>940</v>
      </c>
      <c r="B1140" s="61"/>
      <c r="C1140" s="61"/>
      <c r="D1140" s="61"/>
      <c r="E1140" s="61"/>
      <c r="F1140" s="61"/>
      <c r="G1140" s="61"/>
      <c r="H1140" s="61"/>
      <c r="I1140" s="61"/>
      <c r="J1140" s="61"/>
      <c r="K1140" s="61"/>
      <c r="L1140" s="61"/>
    </row>
    <row r="1141" spans="1:12" ht="15" customHeight="1">
      <c r="A1141" s="62" t="s">
        <v>374</v>
      </c>
      <c r="B1141" s="63"/>
      <c r="C1141" s="63"/>
      <c r="D1141" s="63"/>
      <c r="E1141" s="64" t="s">
        <v>360</v>
      </c>
      <c r="F1141" s="65"/>
      <c r="G1141" s="66" t="s">
        <v>361</v>
      </c>
      <c r="H1141" s="64" t="s">
        <v>362</v>
      </c>
      <c r="I1141" s="65"/>
      <c r="J1141" s="64" t="s">
        <v>363</v>
      </c>
      <c r="K1141" s="65"/>
      <c r="L1141" s="66" t="s">
        <v>364</v>
      </c>
    </row>
    <row r="1142" spans="1:12" ht="15" customHeight="1">
      <c r="A1142" s="67" t="s">
        <v>926</v>
      </c>
      <c r="B1142" s="68" t="s">
        <v>927</v>
      </c>
      <c r="C1142" s="69"/>
      <c r="D1142" s="69"/>
      <c r="E1142" s="70" t="s">
        <v>553</v>
      </c>
      <c r="F1142" s="71"/>
      <c r="G1142" s="67" t="s">
        <v>547</v>
      </c>
      <c r="H1142" s="72">
        <v>2.1000000000000001E-2</v>
      </c>
      <c r="I1142" s="73"/>
      <c r="J1142" s="74">
        <v>16.98</v>
      </c>
      <c r="K1142" s="73"/>
      <c r="L1142" s="75">
        <v>0.35</v>
      </c>
    </row>
    <row r="1143" spans="1:12" ht="15" customHeight="1">
      <c r="A1143" s="67" t="s">
        <v>941</v>
      </c>
      <c r="B1143" s="68" t="s">
        <v>942</v>
      </c>
      <c r="C1143" s="69"/>
      <c r="D1143" s="69"/>
      <c r="E1143" s="70" t="s">
        <v>553</v>
      </c>
      <c r="F1143" s="71"/>
      <c r="G1143" s="67" t="s">
        <v>408</v>
      </c>
      <c r="H1143" s="72">
        <v>1.2E-2</v>
      </c>
      <c r="I1143" s="73"/>
      <c r="J1143" s="74">
        <v>7.16</v>
      </c>
      <c r="K1143" s="73"/>
      <c r="L1143" s="75">
        <v>0.08</v>
      </c>
    </row>
    <row r="1144" spans="1:12" ht="20.100000000000001" customHeight="1">
      <c r="A1144" s="67" t="s">
        <v>928</v>
      </c>
      <c r="B1144" s="68" t="s">
        <v>929</v>
      </c>
      <c r="C1144" s="69"/>
      <c r="D1144" s="69"/>
      <c r="E1144" s="70" t="s">
        <v>553</v>
      </c>
      <c r="F1144" s="71"/>
      <c r="G1144" s="67" t="s">
        <v>414</v>
      </c>
      <c r="H1144" s="72">
        <v>0.11</v>
      </c>
      <c r="I1144" s="73"/>
      <c r="J1144" s="74">
        <v>9.91</v>
      </c>
      <c r="K1144" s="73"/>
      <c r="L1144" s="75">
        <v>1.0900000000000001</v>
      </c>
    </row>
    <row r="1145" spans="1:12" ht="20.100000000000001" customHeight="1">
      <c r="A1145" s="67" t="s">
        <v>930</v>
      </c>
      <c r="B1145" s="68" t="s">
        <v>931</v>
      </c>
      <c r="C1145" s="69"/>
      <c r="D1145" s="69"/>
      <c r="E1145" s="70" t="s">
        <v>553</v>
      </c>
      <c r="F1145" s="71"/>
      <c r="G1145" s="67" t="s">
        <v>414</v>
      </c>
      <c r="H1145" s="72">
        <v>0.25</v>
      </c>
      <c r="I1145" s="73"/>
      <c r="J1145" s="74">
        <v>9.91</v>
      </c>
      <c r="K1145" s="73"/>
      <c r="L1145" s="75">
        <v>2.4700000000000002</v>
      </c>
    </row>
    <row r="1146" spans="1:12" ht="20.100000000000001" customHeight="1">
      <c r="A1146" s="67" t="s">
        <v>932</v>
      </c>
      <c r="B1146" s="68" t="s">
        <v>933</v>
      </c>
      <c r="C1146" s="69"/>
      <c r="D1146" s="69"/>
      <c r="E1146" s="70" t="s">
        <v>553</v>
      </c>
      <c r="F1146" s="71"/>
      <c r="G1146" s="67" t="s">
        <v>547</v>
      </c>
      <c r="H1146" s="72">
        <v>0.42699999999999999</v>
      </c>
      <c r="I1146" s="73"/>
      <c r="J1146" s="74">
        <v>13.49</v>
      </c>
      <c r="K1146" s="73"/>
      <c r="L1146" s="75">
        <v>5.76</v>
      </c>
    </row>
    <row r="1147" spans="1:12" ht="15" customHeight="1">
      <c r="A1147" s="55"/>
      <c r="B1147" s="55"/>
      <c r="C1147" s="55"/>
      <c r="D1147" s="55"/>
      <c r="E1147" s="55"/>
      <c r="F1147" s="55"/>
      <c r="G1147" s="55"/>
      <c r="H1147" s="76" t="s">
        <v>378</v>
      </c>
      <c r="I1147" s="77"/>
      <c r="J1147" s="77"/>
      <c r="K1147" s="77"/>
      <c r="L1147" s="78">
        <v>9.75</v>
      </c>
    </row>
    <row r="1148" spans="1:12" ht="15" customHeight="1">
      <c r="A1148" s="62" t="s">
        <v>359</v>
      </c>
      <c r="B1148" s="63"/>
      <c r="C1148" s="63"/>
      <c r="D1148" s="63"/>
      <c r="E1148" s="64" t="s">
        <v>360</v>
      </c>
      <c r="F1148" s="65"/>
      <c r="G1148" s="66" t="s">
        <v>361</v>
      </c>
      <c r="H1148" s="64" t="s">
        <v>362</v>
      </c>
      <c r="I1148" s="65"/>
      <c r="J1148" s="64" t="s">
        <v>363</v>
      </c>
      <c r="K1148" s="65"/>
      <c r="L1148" s="66" t="s">
        <v>364</v>
      </c>
    </row>
    <row r="1149" spans="1:12" ht="15" customHeight="1">
      <c r="A1149" s="67" t="s">
        <v>938</v>
      </c>
      <c r="B1149" s="68" t="s">
        <v>939</v>
      </c>
      <c r="C1149" s="69"/>
      <c r="D1149" s="69"/>
      <c r="E1149" s="70" t="s">
        <v>553</v>
      </c>
      <c r="F1149" s="71"/>
      <c r="G1149" s="67" t="s">
        <v>398</v>
      </c>
      <c r="H1149" s="72">
        <v>0.36399999999999999</v>
      </c>
      <c r="I1149" s="73"/>
      <c r="J1149" s="74">
        <v>26.18</v>
      </c>
      <c r="K1149" s="73"/>
      <c r="L1149" s="75">
        <v>9.52</v>
      </c>
    </row>
    <row r="1150" spans="1:12" ht="15" customHeight="1">
      <c r="A1150" s="67" t="s">
        <v>793</v>
      </c>
      <c r="B1150" s="68" t="s">
        <v>783</v>
      </c>
      <c r="C1150" s="69"/>
      <c r="D1150" s="69"/>
      <c r="E1150" s="70" t="s">
        <v>553</v>
      </c>
      <c r="F1150" s="71"/>
      <c r="G1150" s="67" t="s">
        <v>398</v>
      </c>
      <c r="H1150" s="72">
        <v>0.151</v>
      </c>
      <c r="I1150" s="73"/>
      <c r="J1150" s="74">
        <v>18.02</v>
      </c>
      <c r="K1150" s="73"/>
      <c r="L1150" s="75">
        <v>2.72</v>
      </c>
    </row>
    <row r="1151" spans="1:12" ht="15" customHeight="1">
      <c r="A1151" s="55"/>
      <c r="B1151" s="55"/>
      <c r="C1151" s="55"/>
      <c r="D1151" s="55"/>
      <c r="E1151" s="55"/>
      <c r="F1151" s="55"/>
      <c r="G1151" s="55"/>
      <c r="H1151" s="76" t="s">
        <v>371</v>
      </c>
      <c r="I1151" s="77"/>
      <c r="J1151" s="77"/>
      <c r="K1151" s="77"/>
      <c r="L1151" s="78">
        <v>12.24</v>
      </c>
    </row>
    <row r="1152" spans="1:12" ht="15" customHeight="1">
      <c r="A1152" s="55"/>
      <c r="B1152" s="55"/>
      <c r="C1152" s="55"/>
      <c r="D1152" s="55"/>
      <c r="E1152" s="55"/>
      <c r="F1152" s="55"/>
      <c r="G1152" s="55"/>
      <c r="H1152" s="79" t="s">
        <v>372</v>
      </c>
      <c r="I1152" s="80"/>
      <c r="J1152" s="80"/>
      <c r="K1152" s="80"/>
      <c r="L1152" s="48">
        <v>21.99</v>
      </c>
    </row>
    <row r="1153" spans="1:12" ht="9.9499999999999993" customHeight="1">
      <c r="A1153" s="55"/>
      <c r="B1153" s="55"/>
      <c r="C1153" s="55"/>
      <c r="D1153" s="55"/>
      <c r="E1153" s="81" t="s">
        <v>357</v>
      </c>
      <c r="F1153" s="82"/>
      <c r="G1153" s="82"/>
      <c r="H1153" s="55"/>
      <c r="I1153" s="55"/>
      <c r="J1153" s="55"/>
      <c r="K1153" s="55"/>
      <c r="L1153" s="55"/>
    </row>
    <row r="1154" spans="1:12" ht="20.100000000000001" customHeight="1">
      <c r="A1154" s="60" t="s">
        <v>943</v>
      </c>
      <c r="B1154" s="61"/>
      <c r="C1154" s="61"/>
      <c r="D1154" s="61"/>
      <c r="E1154" s="61"/>
      <c r="F1154" s="61"/>
      <c r="G1154" s="61"/>
      <c r="H1154" s="61"/>
      <c r="I1154" s="61"/>
      <c r="J1154" s="61"/>
      <c r="K1154" s="61"/>
      <c r="L1154" s="61"/>
    </row>
    <row r="1155" spans="1:12" ht="12.95" customHeight="1">
      <c r="A1155" s="83" t="s">
        <v>620</v>
      </c>
      <c r="B1155" s="84"/>
      <c r="C1155" s="84"/>
      <c r="D1155" s="85" t="s">
        <v>621</v>
      </c>
      <c r="E1155" s="86"/>
      <c r="F1155" s="42" t="s">
        <v>622</v>
      </c>
      <c r="G1155" s="43"/>
      <c r="H1155" s="42" t="s">
        <v>623</v>
      </c>
      <c r="I1155" s="43"/>
      <c r="J1155" s="43"/>
      <c r="K1155" s="43"/>
      <c r="L1155" s="42" t="s">
        <v>624</v>
      </c>
    </row>
    <row r="1156" spans="1:12" ht="12" customHeight="1">
      <c r="A1156" s="84"/>
      <c r="B1156" s="84"/>
      <c r="C1156" s="84"/>
      <c r="D1156" s="86"/>
      <c r="E1156" s="86"/>
      <c r="F1156" s="66" t="s">
        <v>625</v>
      </c>
      <c r="G1156" s="66" t="s">
        <v>626</v>
      </c>
      <c r="H1156" s="64" t="s">
        <v>625</v>
      </c>
      <c r="I1156" s="65"/>
      <c r="J1156" s="64" t="s">
        <v>626</v>
      </c>
      <c r="K1156" s="65"/>
      <c r="L1156" s="43"/>
    </row>
    <row r="1157" spans="1:12" ht="15.95" customHeight="1">
      <c r="A1157" s="50" t="s">
        <v>944</v>
      </c>
      <c r="B1157" s="87" t="s">
        <v>945</v>
      </c>
      <c r="C1157" s="88"/>
      <c r="D1157" s="89">
        <v>1</v>
      </c>
      <c r="E1157" s="90"/>
      <c r="F1157" s="91">
        <v>1</v>
      </c>
      <c r="G1157" s="91">
        <v>0</v>
      </c>
      <c r="H1157" s="92">
        <v>647.01279999999997</v>
      </c>
      <c r="I1157" s="93"/>
      <c r="J1157" s="92">
        <v>340.2199</v>
      </c>
      <c r="K1157" s="93"/>
      <c r="L1157" s="94">
        <v>647.01279999999997</v>
      </c>
    </row>
    <row r="1158" spans="1:12" ht="15" customHeight="1">
      <c r="A1158" s="55"/>
      <c r="B1158" s="55"/>
      <c r="C1158" s="55"/>
      <c r="D1158" s="55"/>
      <c r="E1158" s="55"/>
      <c r="F1158" s="55"/>
      <c r="G1158" s="55"/>
      <c r="H1158" s="95" t="s">
        <v>629</v>
      </c>
      <c r="I1158" s="96"/>
      <c r="J1158" s="96"/>
      <c r="K1158" s="96"/>
      <c r="L1158" s="97">
        <v>647.01279999999997</v>
      </c>
    </row>
    <row r="1159" spans="1:12" ht="20.100000000000001" customHeight="1">
      <c r="A1159" s="98" t="s">
        <v>630</v>
      </c>
      <c r="B1159" s="99"/>
      <c r="C1159" s="99"/>
      <c r="D1159" s="99"/>
      <c r="E1159" s="99"/>
      <c r="F1159" s="99"/>
      <c r="G1159" s="44" t="s">
        <v>4</v>
      </c>
      <c r="H1159" s="42" t="s">
        <v>631</v>
      </c>
      <c r="I1159" s="43"/>
      <c r="J1159" s="42" t="s">
        <v>632</v>
      </c>
      <c r="K1159" s="43"/>
      <c r="L1159" s="44" t="s">
        <v>624</v>
      </c>
    </row>
    <row r="1160" spans="1:12" ht="15" customHeight="1">
      <c r="A1160" s="50" t="s">
        <v>946</v>
      </c>
      <c r="B1160" s="100" t="s">
        <v>947</v>
      </c>
      <c r="C1160" s="101"/>
      <c r="D1160" s="101"/>
      <c r="E1160" s="101"/>
      <c r="F1160" s="101"/>
      <c r="G1160" s="50" t="s">
        <v>948</v>
      </c>
      <c r="H1160" s="89">
        <v>1</v>
      </c>
      <c r="I1160" s="90"/>
      <c r="J1160" s="102">
        <v>19.061399999999999</v>
      </c>
      <c r="K1160" s="93"/>
      <c r="L1160" s="53">
        <v>19.059999999999999</v>
      </c>
    </row>
    <row r="1161" spans="1:12" ht="15" customHeight="1">
      <c r="A1161" s="50" t="s">
        <v>949</v>
      </c>
      <c r="B1161" s="100" t="s">
        <v>950</v>
      </c>
      <c r="C1161" s="101"/>
      <c r="D1161" s="101"/>
      <c r="E1161" s="101"/>
      <c r="F1161" s="101"/>
      <c r="G1161" s="50" t="s">
        <v>948</v>
      </c>
      <c r="H1161" s="89">
        <v>4</v>
      </c>
      <c r="I1161" s="90"/>
      <c r="J1161" s="102">
        <v>17.760300000000001</v>
      </c>
      <c r="K1161" s="93"/>
      <c r="L1161" s="53">
        <v>71.040000000000006</v>
      </c>
    </row>
    <row r="1162" spans="1:12" ht="15" customHeight="1">
      <c r="A1162" s="55"/>
      <c r="B1162" s="55"/>
      <c r="C1162" s="55"/>
      <c r="D1162" s="55"/>
      <c r="E1162" s="55"/>
      <c r="F1162" s="55"/>
      <c r="G1162" s="55"/>
      <c r="H1162" s="95" t="s">
        <v>638</v>
      </c>
      <c r="I1162" s="96"/>
      <c r="J1162" s="96"/>
      <c r="K1162" s="96"/>
      <c r="L1162" s="48">
        <v>90.1</v>
      </c>
    </row>
    <row r="1163" spans="1:12" ht="15" customHeight="1">
      <c r="A1163" s="55"/>
      <c r="B1163" s="55"/>
      <c r="C1163" s="55"/>
      <c r="D1163" s="55"/>
      <c r="E1163" s="55"/>
      <c r="F1163" s="55"/>
      <c r="G1163" s="55"/>
      <c r="H1163" s="79" t="s">
        <v>639</v>
      </c>
      <c r="I1163" s="80"/>
      <c r="J1163" s="80"/>
      <c r="K1163" s="80"/>
      <c r="L1163" s="94">
        <v>737.11279999999999</v>
      </c>
    </row>
    <row r="1164" spans="1:12" ht="15" customHeight="1">
      <c r="A1164" s="55"/>
      <c r="B1164" s="55"/>
      <c r="C1164" s="55"/>
      <c r="D1164" s="55"/>
      <c r="E1164" s="55"/>
      <c r="F1164" s="55"/>
      <c r="G1164" s="55"/>
      <c r="H1164" s="79" t="s">
        <v>640</v>
      </c>
      <c r="I1164" s="80"/>
      <c r="J1164" s="80"/>
      <c r="K1164" s="80"/>
      <c r="L1164" s="94">
        <v>60.23</v>
      </c>
    </row>
    <row r="1165" spans="1:12" ht="15" customHeight="1">
      <c r="A1165" s="55"/>
      <c r="B1165" s="55"/>
      <c r="C1165" s="55"/>
      <c r="D1165" s="55"/>
      <c r="E1165" s="55"/>
      <c r="F1165" s="55"/>
      <c r="G1165" s="55"/>
      <c r="H1165" s="79" t="s">
        <v>641</v>
      </c>
      <c r="I1165" s="80"/>
      <c r="J1165" s="80"/>
      <c r="K1165" s="80"/>
      <c r="L1165" s="94">
        <v>12.238300000000001</v>
      </c>
    </row>
    <row r="1166" spans="1:12" ht="20.100000000000001" customHeight="1">
      <c r="A1166" s="98" t="s">
        <v>823</v>
      </c>
      <c r="B1166" s="99"/>
      <c r="C1166" s="99"/>
      <c r="D1166" s="99"/>
      <c r="E1166" s="99"/>
      <c r="F1166" s="99"/>
      <c r="G1166" s="44" t="s">
        <v>4</v>
      </c>
      <c r="H1166" s="42" t="s">
        <v>631</v>
      </c>
      <c r="I1166" s="43"/>
      <c r="J1166" s="42" t="s">
        <v>824</v>
      </c>
      <c r="K1166" s="43"/>
      <c r="L1166" s="44" t="s">
        <v>655</v>
      </c>
    </row>
    <row r="1167" spans="1:12" ht="15" customHeight="1">
      <c r="A1167" s="50" t="s">
        <v>951</v>
      </c>
      <c r="B1167" s="87" t="s">
        <v>952</v>
      </c>
      <c r="C1167" s="88"/>
      <c r="D1167" s="88"/>
      <c r="E1167" s="88"/>
      <c r="F1167" s="88"/>
      <c r="G1167" s="50" t="s">
        <v>663</v>
      </c>
      <c r="H1167" s="89">
        <v>0.35</v>
      </c>
      <c r="I1167" s="90"/>
      <c r="J1167" s="102">
        <v>6.49</v>
      </c>
      <c r="K1167" s="93"/>
      <c r="L1167" s="53">
        <v>2.27</v>
      </c>
    </row>
    <row r="1168" spans="1:12" ht="15" customHeight="1">
      <c r="A1168" s="50" t="s">
        <v>953</v>
      </c>
      <c r="B1168" s="87" t="s">
        <v>954</v>
      </c>
      <c r="C1168" s="88"/>
      <c r="D1168" s="88"/>
      <c r="E1168" s="88"/>
      <c r="F1168" s="88"/>
      <c r="G1168" s="50" t="s">
        <v>663</v>
      </c>
      <c r="H1168" s="89">
        <v>6</v>
      </c>
      <c r="I1168" s="90"/>
      <c r="J1168" s="102">
        <v>33.15</v>
      </c>
      <c r="K1168" s="93"/>
      <c r="L1168" s="53">
        <v>198.9</v>
      </c>
    </row>
    <row r="1169" spans="1:12" ht="15" customHeight="1">
      <c r="A1169" s="50" t="s">
        <v>955</v>
      </c>
      <c r="B1169" s="87" t="s">
        <v>956</v>
      </c>
      <c r="C1169" s="88"/>
      <c r="D1169" s="88"/>
      <c r="E1169" s="88"/>
      <c r="F1169" s="88"/>
      <c r="G1169" s="50" t="s">
        <v>957</v>
      </c>
      <c r="H1169" s="89">
        <v>9.7000000000000005E-4</v>
      </c>
      <c r="I1169" s="90"/>
      <c r="J1169" s="102">
        <v>16.27</v>
      </c>
      <c r="K1169" s="93"/>
      <c r="L1169" s="53">
        <v>0.01</v>
      </c>
    </row>
    <row r="1170" spans="1:12" ht="15" customHeight="1">
      <c r="A1170" s="55"/>
      <c r="B1170" s="55"/>
      <c r="C1170" s="55"/>
      <c r="D1170" s="55"/>
      <c r="E1170" s="55"/>
      <c r="F1170" s="55"/>
      <c r="G1170" s="55"/>
      <c r="H1170" s="95" t="s">
        <v>827</v>
      </c>
      <c r="I1170" s="96"/>
      <c r="J1170" s="96"/>
      <c r="K1170" s="96"/>
      <c r="L1170" s="48">
        <v>201.18</v>
      </c>
    </row>
    <row r="1171" spans="1:12" ht="15" customHeight="1">
      <c r="A1171" s="98" t="s">
        <v>958</v>
      </c>
      <c r="B1171" s="99"/>
      <c r="C1171" s="99"/>
      <c r="D1171" s="64" t="s">
        <v>959</v>
      </c>
      <c r="E1171" s="65"/>
      <c r="F1171" s="64" t="s">
        <v>960</v>
      </c>
      <c r="G1171" s="65"/>
      <c r="H1171" s="64" t="s">
        <v>961</v>
      </c>
      <c r="I1171" s="65"/>
      <c r="J1171" s="64" t="s">
        <v>363</v>
      </c>
      <c r="K1171" s="65"/>
      <c r="L1171" s="66" t="s">
        <v>962</v>
      </c>
    </row>
    <row r="1172" spans="1:12" ht="20.100000000000001" customHeight="1">
      <c r="A1172" s="107" t="s">
        <v>951</v>
      </c>
      <c r="B1172" s="108" t="s">
        <v>963</v>
      </c>
      <c r="C1172" s="109"/>
      <c r="D1172" s="110" t="s">
        <v>964</v>
      </c>
      <c r="E1172" s="111"/>
      <c r="F1172" s="110" t="s">
        <v>965</v>
      </c>
      <c r="G1172" s="111"/>
      <c r="H1172" s="112">
        <v>3.5E-4</v>
      </c>
      <c r="I1172" s="111"/>
      <c r="J1172" s="113">
        <v>26.35</v>
      </c>
      <c r="K1172" s="114"/>
      <c r="L1172" s="115">
        <v>0</v>
      </c>
    </row>
    <row r="1173" spans="1:12" ht="27.95" customHeight="1">
      <c r="A1173" s="107" t="s">
        <v>953</v>
      </c>
      <c r="B1173" s="108" t="s">
        <v>966</v>
      </c>
      <c r="C1173" s="109"/>
      <c r="D1173" s="110" t="s">
        <v>964</v>
      </c>
      <c r="E1173" s="111"/>
      <c r="F1173" s="110" t="s">
        <v>965</v>
      </c>
      <c r="G1173" s="111"/>
      <c r="H1173" s="112">
        <v>6.0000000000000001E-3</v>
      </c>
      <c r="I1173" s="111"/>
      <c r="J1173" s="113">
        <v>26.35</v>
      </c>
      <c r="K1173" s="114"/>
      <c r="L1173" s="115">
        <v>0.15</v>
      </c>
    </row>
    <row r="1174" spans="1:12" ht="15" customHeight="1">
      <c r="A1174" s="55"/>
      <c r="B1174" s="55"/>
      <c r="C1174" s="55"/>
      <c r="D1174" s="55"/>
      <c r="E1174" s="55"/>
      <c r="F1174" s="55"/>
      <c r="G1174" s="55"/>
      <c r="H1174" s="95" t="s">
        <v>967</v>
      </c>
      <c r="I1174" s="96"/>
      <c r="J1174" s="96"/>
      <c r="K1174" s="96"/>
      <c r="L1174" s="53">
        <v>0.15</v>
      </c>
    </row>
    <row r="1175" spans="1:12" ht="12.95" customHeight="1">
      <c r="A1175" s="98" t="s">
        <v>968</v>
      </c>
      <c r="B1175" s="99"/>
      <c r="C1175" s="64" t="s">
        <v>969</v>
      </c>
      <c r="D1175" s="64" t="s">
        <v>970</v>
      </c>
      <c r="E1175" s="65"/>
      <c r="F1175" s="64" t="s">
        <v>971</v>
      </c>
      <c r="G1175" s="65"/>
      <c r="H1175" s="64" t="s">
        <v>972</v>
      </c>
      <c r="I1175" s="65"/>
      <c r="J1175" s="64" t="s">
        <v>973</v>
      </c>
      <c r="K1175" s="65"/>
      <c r="L1175" s="64" t="s">
        <v>962</v>
      </c>
    </row>
    <row r="1176" spans="1:12" ht="12" customHeight="1">
      <c r="A1176" s="99"/>
      <c r="B1176" s="99"/>
      <c r="C1176" s="65"/>
      <c r="D1176" s="65"/>
      <c r="E1176" s="65"/>
      <c r="F1176" s="66" t="s">
        <v>974</v>
      </c>
      <c r="G1176" s="66" t="s">
        <v>975</v>
      </c>
      <c r="H1176" s="66" t="s">
        <v>974</v>
      </c>
      <c r="I1176" s="66" t="s">
        <v>975</v>
      </c>
      <c r="J1176" s="66" t="s">
        <v>974</v>
      </c>
      <c r="K1176" s="66" t="s">
        <v>975</v>
      </c>
      <c r="L1176" s="65"/>
    </row>
    <row r="1177" spans="1:12" ht="20.100000000000001" customHeight="1">
      <c r="A1177" s="107" t="s">
        <v>951</v>
      </c>
      <c r="B1177" s="116" t="s">
        <v>963</v>
      </c>
      <c r="C1177" s="107" t="s">
        <v>976</v>
      </c>
      <c r="D1177" s="112">
        <v>3.5E-4</v>
      </c>
      <c r="E1177" s="111"/>
      <c r="F1177" s="115">
        <v>0</v>
      </c>
      <c r="G1177" s="115">
        <v>0.84</v>
      </c>
      <c r="H1177" s="115">
        <v>0</v>
      </c>
      <c r="I1177" s="115">
        <v>0.67</v>
      </c>
      <c r="J1177" s="115">
        <v>0</v>
      </c>
      <c r="K1177" s="115">
        <v>0.55000000000000004</v>
      </c>
      <c r="L1177" s="115">
        <v>0</v>
      </c>
    </row>
    <row r="1178" spans="1:12" ht="27.95" customHeight="1">
      <c r="A1178" s="107" t="s">
        <v>953</v>
      </c>
      <c r="B1178" s="116" t="s">
        <v>966</v>
      </c>
      <c r="C1178" s="107" t="s">
        <v>976</v>
      </c>
      <c r="D1178" s="112">
        <v>6.0000000000000001E-3</v>
      </c>
      <c r="E1178" s="111"/>
      <c r="F1178" s="115">
        <v>0</v>
      </c>
      <c r="G1178" s="115">
        <v>0.84</v>
      </c>
      <c r="H1178" s="115">
        <v>0</v>
      </c>
      <c r="I1178" s="115">
        <v>0.67</v>
      </c>
      <c r="J1178" s="115">
        <v>0</v>
      </c>
      <c r="K1178" s="115">
        <v>0.55000000000000004</v>
      </c>
      <c r="L1178" s="115">
        <v>0</v>
      </c>
    </row>
    <row r="1179" spans="1:12" ht="15" customHeight="1">
      <c r="A1179" s="55"/>
      <c r="B1179" s="55"/>
      <c r="C1179" s="55"/>
      <c r="D1179" s="55"/>
      <c r="E1179" s="55"/>
      <c r="F1179" s="55"/>
      <c r="G1179" s="55"/>
      <c r="H1179" s="95" t="s">
        <v>977</v>
      </c>
      <c r="I1179" s="96"/>
      <c r="J1179" s="96"/>
      <c r="K1179" s="96"/>
      <c r="L1179" s="53">
        <v>0</v>
      </c>
    </row>
    <row r="1180" spans="1:12" ht="15" customHeight="1">
      <c r="A1180" s="55"/>
      <c r="B1180" s="55"/>
      <c r="C1180" s="55"/>
      <c r="D1180" s="55"/>
      <c r="E1180" s="55"/>
      <c r="F1180" s="55"/>
      <c r="G1180" s="55"/>
      <c r="H1180" s="79" t="s">
        <v>642</v>
      </c>
      <c r="I1180" s="80"/>
      <c r="J1180" s="80"/>
      <c r="K1180" s="80"/>
      <c r="L1180" s="53">
        <v>213.56829999999999</v>
      </c>
    </row>
    <row r="1181" spans="1:12" ht="15" customHeight="1">
      <c r="A1181" s="55"/>
      <c r="B1181" s="55"/>
      <c r="C1181" s="55"/>
      <c r="D1181" s="55"/>
      <c r="E1181" s="55"/>
      <c r="F1181" s="55"/>
      <c r="G1181" s="55"/>
      <c r="H1181" s="79" t="s">
        <v>372</v>
      </c>
      <c r="I1181" s="80"/>
      <c r="J1181" s="80"/>
      <c r="K1181" s="80"/>
      <c r="L1181" s="48">
        <v>213.56</v>
      </c>
    </row>
    <row r="1182" spans="1:12" ht="9.9499999999999993" customHeight="1">
      <c r="A1182" s="55"/>
      <c r="B1182" s="55"/>
      <c r="C1182" s="55"/>
      <c r="D1182" s="55"/>
      <c r="E1182" s="81" t="s">
        <v>357</v>
      </c>
      <c r="F1182" s="82"/>
      <c r="G1182" s="82"/>
      <c r="H1182" s="55"/>
      <c r="I1182" s="55"/>
      <c r="J1182" s="55"/>
      <c r="K1182" s="55"/>
      <c r="L1182" s="55"/>
    </row>
    <row r="1183" spans="1:12" ht="20.100000000000001" customHeight="1">
      <c r="A1183" s="60" t="s">
        <v>978</v>
      </c>
      <c r="B1183" s="61"/>
      <c r="C1183" s="61"/>
      <c r="D1183" s="61"/>
      <c r="E1183" s="61"/>
      <c r="F1183" s="61"/>
      <c r="G1183" s="61"/>
      <c r="H1183" s="61"/>
      <c r="I1183" s="61"/>
      <c r="J1183" s="61"/>
      <c r="K1183" s="61"/>
      <c r="L1183" s="61"/>
    </row>
    <row r="1184" spans="1:12" ht="12.95" customHeight="1">
      <c r="A1184" s="83" t="s">
        <v>620</v>
      </c>
      <c r="B1184" s="84"/>
      <c r="C1184" s="84"/>
      <c r="D1184" s="85" t="s">
        <v>621</v>
      </c>
      <c r="E1184" s="86"/>
      <c r="F1184" s="42" t="s">
        <v>622</v>
      </c>
      <c r="G1184" s="43"/>
      <c r="H1184" s="42" t="s">
        <v>623</v>
      </c>
      <c r="I1184" s="43"/>
      <c r="J1184" s="43"/>
      <c r="K1184" s="43"/>
      <c r="L1184" s="42" t="s">
        <v>624</v>
      </c>
    </row>
    <row r="1185" spans="1:12" ht="12" customHeight="1">
      <c r="A1185" s="84"/>
      <c r="B1185" s="84"/>
      <c r="C1185" s="84"/>
      <c r="D1185" s="86"/>
      <c r="E1185" s="86"/>
      <c r="F1185" s="66" t="s">
        <v>625</v>
      </c>
      <c r="G1185" s="66" t="s">
        <v>626</v>
      </c>
      <c r="H1185" s="64" t="s">
        <v>625</v>
      </c>
      <c r="I1185" s="65"/>
      <c r="J1185" s="64" t="s">
        <v>626</v>
      </c>
      <c r="K1185" s="65"/>
      <c r="L1185" s="43"/>
    </row>
    <row r="1186" spans="1:12" ht="15.95" customHeight="1">
      <c r="A1186" s="50" t="s">
        <v>979</v>
      </c>
      <c r="B1186" s="87" t="s">
        <v>980</v>
      </c>
      <c r="C1186" s="88"/>
      <c r="D1186" s="89">
        <v>1</v>
      </c>
      <c r="E1186" s="90"/>
      <c r="F1186" s="91">
        <v>1</v>
      </c>
      <c r="G1186" s="91">
        <v>0</v>
      </c>
      <c r="H1186" s="92">
        <v>406.28840000000002</v>
      </c>
      <c r="I1186" s="93"/>
      <c r="J1186" s="92">
        <v>172.69800000000001</v>
      </c>
      <c r="K1186" s="93"/>
      <c r="L1186" s="94">
        <v>406.28840000000002</v>
      </c>
    </row>
    <row r="1187" spans="1:12" ht="15" customHeight="1">
      <c r="A1187" s="55"/>
      <c r="B1187" s="55"/>
      <c r="C1187" s="55"/>
      <c r="D1187" s="55"/>
      <c r="E1187" s="55"/>
      <c r="F1187" s="55"/>
      <c r="G1187" s="55"/>
      <c r="H1187" s="95" t="s">
        <v>629</v>
      </c>
      <c r="I1187" s="96"/>
      <c r="J1187" s="96"/>
      <c r="K1187" s="96"/>
      <c r="L1187" s="97">
        <v>406.28840000000002</v>
      </c>
    </row>
    <row r="1188" spans="1:12" ht="20.100000000000001" customHeight="1">
      <c r="A1188" s="98" t="s">
        <v>630</v>
      </c>
      <c r="B1188" s="99"/>
      <c r="C1188" s="99"/>
      <c r="D1188" s="99"/>
      <c r="E1188" s="99"/>
      <c r="F1188" s="99"/>
      <c r="G1188" s="44" t="s">
        <v>4</v>
      </c>
      <c r="H1188" s="42" t="s">
        <v>631</v>
      </c>
      <c r="I1188" s="43"/>
      <c r="J1188" s="42" t="s">
        <v>632</v>
      </c>
      <c r="K1188" s="43"/>
      <c r="L1188" s="44" t="s">
        <v>624</v>
      </c>
    </row>
    <row r="1189" spans="1:12" ht="15" customHeight="1">
      <c r="A1189" s="50" t="s">
        <v>946</v>
      </c>
      <c r="B1189" s="100" t="s">
        <v>947</v>
      </c>
      <c r="C1189" s="101"/>
      <c r="D1189" s="101"/>
      <c r="E1189" s="101"/>
      <c r="F1189" s="101"/>
      <c r="G1189" s="50" t="s">
        <v>948</v>
      </c>
      <c r="H1189" s="89">
        <v>1</v>
      </c>
      <c r="I1189" s="90"/>
      <c r="J1189" s="102">
        <v>19.061399999999999</v>
      </c>
      <c r="K1189" s="93"/>
      <c r="L1189" s="53">
        <v>19.059999999999999</v>
      </c>
    </row>
    <row r="1190" spans="1:12" ht="15" customHeight="1">
      <c r="A1190" s="50" t="s">
        <v>949</v>
      </c>
      <c r="B1190" s="100" t="s">
        <v>950</v>
      </c>
      <c r="C1190" s="101"/>
      <c r="D1190" s="101"/>
      <c r="E1190" s="101"/>
      <c r="F1190" s="101"/>
      <c r="G1190" s="50" t="s">
        <v>948</v>
      </c>
      <c r="H1190" s="89">
        <v>5</v>
      </c>
      <c r="I1190" s="90"/>
      <c r="J1190" s="102">
        <v>17.760300000000001</v>
      </c>
      <c r="K1190" s="93"/>
      <c r="L1190" s="53">
        <v>88.8</v>
      </c>
    </row>
    <row r="1191" spans="1:12" ht="15" customHeight="1">
      <c r="A1191" s="55"/>
      <c r="B1191" s="55"/>
      <c r="C1191" s="55"/>
      <c r="D1191" s="55"/>
      <c r="E1191" s="55"/>
      <c r="F1191" s="55"/>
      <c r="G1191" s="55"/>
      <c r="H1191" s="95" t="s">
        <v>638</v>
      </c>
      <c r="I1191" s="96"/>
      <c r="J1191" s="96"/>
      <c r="K1191" s="96"/>
      <c r="L1191" s="48">
        <v>107.86</v>
      </c>
    </row>
    <row r="1192" spans="1:12" ht="15" customHeight="1">
      <c r="A1192" s="55"/>
      <c r="B1192" s="55"/>
      <c r="C1192" s="55"/>
      <c r="D1192" s="55"/>
      <c r="E1192" s="55"/>
      <c r="F1192" s="55"/>
      <c r="G1192" s="55"/>
      <c r="H1192" s="79" t="s">
        <v>639</v>
      </c>
      <c r="I1192" s="80"/>
      <c r="J1192" s="80"/>
      <c r="K1192" s="80"/>
      <c r="L1192" s="94">
        <v>514.14840000000004</v>
      </c>
    </row>
    <row r="1193" spans="1:12" ht="15" customHeight="1">
      <c r="A1193" s="55"/>
      <c r="B1193" s="55"/>
      <c r="C1193" s="55"/>
      <c r="D1193" s="55"/>
      <c r="E1193" s="55"/>
      <c r="F1193" s="55"/>
      <c r="G1193" s="55"/>
      <c r="H1193" s="79" t="s">
        <v>640</v>
      </c>
      <c r="I1193" s="80"/>
      <c r="J1193" s="80"/>
      <c r="K1193" s="80"/>
      <c r="L1193" s="94">
        <v>95.4</v>
      </c>
    </row>
    <row r="1194" spans="1:12" ht="15" customHeight="1">
      <c r="A1194" s="55"/>
      <c r="B1194" s="55"/>
      <c r="C1194" s="55"/>
      <c r="D1194" s="55"/>
      <c r="E1194" s="55"/>
      <c r="F1194" s="55"/>
      <c r="G1194" s="55"/>
      <c r="H1194" s="79" t="s">
        <v>641</v>
      </c>
      <c r="I1194" s="80"/>
      <c r="J1194" s="80"/>
      <c r="K1194" s="80"/>
      <c r="L1194" s="94">
        <v>5.3894000000000002</v>
      </c>
    </row>
    <row r="1195" spans="1:12" ht="20.100000000000001" customHeight="1">
      <c r="A1195" s="98" t="s">
        <v>823</v>
      </c>
      <c r="B1195" s="99"/>
      <c r="C1195" s="99"/>
      <c r="D1195" s="99"/>
      <c r="E1195" s="99"/>
      <c r="F1195" s="99"/>
      <c r="G1195" s="44" t="s">
        <v>4</v>
      </c>
      <c r="H1195" s="42" t="s">
        <v>631</v>
      </c>
      <c r="I1195" s="43"/>
      <c r="J1195" s="42" t="s">
        <v>824</v>
      </c>
      <c r="K1195" s="43"/>
      <c r="L1195" s="44" t="s">
        <v>655</v>
      </c>
    </row>
    <row r="1196" spans="1:12" ht="15" customHeight="1">
      <c r="A1196" s="50" t="s">
        <v>981</v>
      </c>
      <c r="B1196" s="87" t="s">
        <v>982</v>
      </c>
      <c r="C1196" s="88"/>
      <c r="D1196" s="88"/>
      <c r="E1196" s="88"/>
      <c r="F1196" s="88"/>
      <c r="G1196" s="50" t="s">
        <v>663</v>
      </c>
      <c r="H1196" s="89">
        <v>3.0750000000000002</v>
      </c>
      <c r="I1196" s="90"/>
      <c r="J1196" s="102">
        <v>8.2200000000000006</v>
      </c>
      <c r="K1196" s="93"/>
      <c r="L1196" s="53">
        <v>25.27</v>
      </c>
    </row>
    <row r="1197" spans="1:12" ht="15" customHeight="1">
      <c r="A1197" s="50" t="s">
        <v>983</v>
      </c>
      <c r="B1197" s="87" t="s">
        <v>984</v>
      </c>
      <c r="C1197" s="88"/>
      <c r="D1197" s="88"/>
      <c r="E1197" s="88"/>
      <c r="F1197" s="88"/>
      <c r="G1197" s="50" t="s">
        <v>663</v>
      </c>
      <c r="H1197" s="89">
        <v>0.4</v>
      </c>
      <c r="I1197" s="90"/>
      <c r="J1197" s="102">
        <v>6.65</v>
      </c>
      <c r="K1197" s="93"/>
      <c r="L1197" s="53">
        <v>2.66</v>
      </c>
    </row>
    <row r="1198" spans="1:12" ht="15" customHeight="1">
      <c r="A1198" s="50" t="s">
        <v>955</v>
      </c>
      <c r="B1198" s="87" t="s">
        <v>956</v>
      </c>
      <c r="C1198" s="88"/>
      <c r="D1198" s="88"/>
      <c r="E1198" s="88"/>
      <c r="F1198" s="88"/>
      <c r="G1198" s="50" t="s">
        <v>957</v>
      </c>
      <c r="H1198" s="89">
        <v>9.7000000000000005E-4</v>
      </c>
      <c r="I1198" s="90"/>
      <c r="J1198" s="102">
        <v>16.27</v>
      </c>
      <c r="K1198" s="93"/>
      <c r="L1198" s="53">
        <v>0.01</v>
      </c>
    </row>
    <row r="1199" spans="1:12" ht="15" customHeight="1">
      <c r="A1199" s="55"/>
      <c r="B1199" s="55"/>
      <c r="C1199" s="55"/>
      <c r="D1199" s="55"/>
      <c r="E1199" s="55"/>
      <c r="F1199" s="55"/>
      <c r="G1199" s="55"/>
      <c r="H1199" s="95" t="s">
        <v>827</v>
      </c>
      <c r="I1199" s="96"/>
      <c r="J1199" s="96"/>
      <c r="K1199" s="96"/>
      <c r="L1199" s="48">
        <v>27.94</v>
      </c>
    </row>
    <row r="1200" spans="1:12" ht="15" customHeight="1">
      <c r="A1200" s="98" t="s">
        <v>958</v>
      </c>
      <c r="B1200" s="99"/>
      <c r="C1200" s="99"/>
      <c r="D1200" s="64" t="s">
        <v>959</v>
      </c>
      <c r="E1200" s="65"/>
      <c r="F1200" s="64" t="s">
        <v>960</v>
      </c>
      <c r="G1200" s="65"/>
      <c r="H1200" s="64" t="s">
        <v>961</v>
      </c>
      <c r="I1200" s="65"/>
      <c r="J1200" s="64" t="s">
        <v>363</v>
      </c>
      <c r="K1200" s="65"/>
      <c r="L1200" s="66" t="s">
        <v>962</v>
      </c>
    </row>
    <row r="1201" spans="1:12" ht="20.100000000000001" customHeight="1">
      <c r="A1201" s="107" t="s">
        <v>981</v>
      </c>
      <c r="B1201" s="108" t="s">
        <v>985</v>
      </c>
      <c r="C1201" s="109"/>
      <c r="D1201" s="110" t="s">
        <v>964</v>
      </c>
      <c r="E1201" s="111"/>
      <c r="F1201" s="110" t="s">
        <v>965</v>
      </c>
      <c r="G1201" s="111"/>
      <c r="H1201" s="112">
        <v>3.0799999999999998E-3</v>
      </c>
      <c r="I1201" s="111"/>
      <c r="J1201" s="113">
        <v>26.35</v>
      </c>
      <c r="K1201" s="114"/>
      <c r="L1201" s="115">
        <v>0.08</v>
      </c>
    </row>
    <row r="1202" spans="1:12" ht="20.100000000000001" customHeight="1">
      <c r="A1202" s="107" t="s">
        <v>983</v>
      </c>
      <c r="B1202" s="108" t="s">
        <v>986</v>
      </c>
      <c r="C1202" s="109"/>
      <c r="D1202" s="110" t="s">
        <v>964</v>
      </c>
      <c r="E1202" s="111"/>
      <c r="F1202" s="110" t="s">
        <v>965</v>
      </c>
      <c r="G1202" s="111"/>
      <c r="H1202" s="112">
        <v>4.0000000000000002E-4</v>
      </c>
      <c r="I1202" s="111"/>
      <c r="J1202" s="113">
        <v>26.35</v>
      </c>
      <c r="K1202" s="114"/>
      <c r="L1202" s="115">
        <v>0.01</v>
      </c>
    </row>
    <row r="1203" spans="1:12" ht="15" customHeight="1">
      <c r="A1203" s="55"/>
      <c r="B1203" s="55"/>
      <c r="C1203" s="55"/>
      <c r="D1203" s="55"/>
      <c r="E1203" s="55"/>
      <c r="F1203" s="55"/>
      <c r="G1203" s="55"/>
      <c r="H1203" s="95" t="s">
        <v>967</v>
      </c>
      <c r="I1203" s="96"/>
      <c r="J1203" s="96"/>
      <c r="K1203" s="96"/>
      <c r="L1203" s="53">
        <v>0.09</v>
      </c>
    </row>
    <row r="1204" spans="1:12" ht="12.95" customHeight="1">
      <c r="A1204" s="98" t="s">
        <v>968</v>
      </c>
      <c r="B1204" s="99"/>
      <c r="C1204" s="64" t="s">
        <v>969</v>
      </c>
      <c r="D1204" s="64" t="s">
        <v>970</v>
      </c>
      <c r="E1204" s="65"/>
      <c r="F1204" s="64" t="s">
        <v>971</v>
      </c>
      <c r="G1204" s="65"/>
      <c r="H1204" s="64" t="s">
        <v>972</v>
      </c>
      <c r="I1204" s="65"/>
      <c r="J1204" s="64" t="s">
        <v>973</v>
      </c>
      <c r="K1204" s="65"/>
      <c r="L1204" s="64" t="s">
        <v>962</v>
      </c>
    </row>
    <row r="1205" spans="1:12" ht="12" customHeight="1">
      <c r="A1205" s="99"/>
      <c r="B1205" s="99"/>
      <c r="C1205" s="65"/>
      <c r="D1205" s="65"/>
      <c r="E1205" s="65"/>
      <c r="F1205" s="66" t="s">
        <v>974</v>
      </c>
      <c r="G1205" s="66" t="s">
        <v>975</v>
      </c>
      <c r="H1205" s="66" t="s">
        <v>974</v>
      </c>
      <c r="I1205" s="66" t="s">
        <v>975</v>
      </c>
      <c r="J1205" s="66" t="s">
        <v>974</v>
      </c>
      <c r="K1205" s="66" t="s">
        <v>975</v>
      </c>
      <c r="L1205" s="65"/>
    </row>
    <row r="1206" spans="1:12" ht="20.100000000000001" customHeight="1">
      <c r="A1206" s="107" t="s">
        <v>981</v>
      </c>
      <c r="B1206" s="116" t="s">
        <v>985</v>
      </c>
      <c r="C1206" s="107" t="s">
        <v>976</v>
      </c>
      <c r="D1206" s="112">
        <v>3.0799999999999998E-3</v>
      </c>
      <c r="E1206" s="111"/>
      <c r="F1206" s="115">
        <v>0</v>
      </c>
      <c r="G1206" s="115">
        <v>0.84</v>
      </c>
      <c r="H1206" s="115">
        <v>0</v>
      </c>
      <c r="I1206" s="115">
        <v>0.67</v>
      </c>
      <c r="J1206" s="115">
        <v>0</v>
      </c>
      <c r="K1206" s="115">
        <v>0.55000000000000004</v>
      </c>
      <c r="L1206" s="115">
        <v>0</v>
      </c>
    </row>
    <row r="1207" spans="1:12" ht="20.100000000000001" customHeight="1">
      <c r="A1207" s="107" t="s">
        <v>983</v>
      </c>
      <c r="B1207" s="116" t="s">
        <v>986</v>
      </c>
      <c r="C1207" s="107" t="s">
        <v>976</v>
      </c>
      <c r="D1207" s="112">
        <v>4.0000000000000002E-4</v>
      </c>
      <c r="E1207" s="111"/>
      <c r="F1207" s="115">
        <v>0</v>
      </c>
      <c r="G1207" s="115">
        <v>0.84</v>
      </c>
      <c r="H1207" s="115">
        <v>0</v>
      </c>
      <c r="I1207" s="115">
        <v>0.67</v>
      </c>
      <c r="J1207" s="115">
        <v>0</v>
      </c>
      <c r="K1207" s="115">
        <v>0.55000000000000004</v>
      </c>
      <c r="L1207" s="115">
        <v>0</v>
      </c>
    </row>
    <row r="1208" spans="1:12" ht="15" customHeight="1">
      <c r="A1208" s="55"/>
      <c r="B1208" s="55"/>
      <c r="C1208" s="55"/>
      <c r="D1208" s="55"/>
      <c r="E1208" s="55"/>
      <c r="F1208" s="55"/>
      <c r="G1208" s="55"/>
      <c r="H1208" s="95" t="s">
        <v>977</v>
      </c>
      <c r="I1208" s="96"/>
      <c r="J1208" s="96"/>
      <c r="K1208" s="96"/>
      <c r="L1208" s="53">
        <v>0</v>
      </c>
    </row>
    <row r="1209" spans="1:12" ht="15" customHeight="1">
      <c r="A1209" s="55"/>
      <c r="B1209" s="55"/>
      <c r="C1209" s="55"/>
      <c r="D1209" s="55"/>
      <c r="E1209" s="55"/>
      <c r="F1209" s="55"/>
      <c r="G1209" s="55"/>
      <c r="H1209" s="79" t="s">
        <v>642</v>
      </c>
      <c r="I1209" s="80"/>
      <c r="J1209" s="80"/>
      <c r="K1209" s="80"/>
      <c r="L1209" s="53">
        <v>33.419400000000003</v>
      </c>
    </row>
    <row r="1210" spans="1:12" ht="15" customHeight="1">
      <c r="A1210" s="55"/>
      <c r="B1210" s="55"/>
      <c r="C1210" s="55"/>
      <c r="D1210" s="55"/>
      <c r="E1210" s="55"/>
      <c r="F1210" s="55"/>
      <c r="G1210" s="55"/>
      <c r="H1210" s="79" t="s">
        <v>372</v>
      </c>
      <c r="I1210" s="80"/>
      <c r="J1210" s="80"/>
      <c r="K1210" s="80"/>
      <c r="L1210" s="48">
        <v>33.409999999999997</v>
      </c>
    </row>
    <row r="1211" spans="1:12" ht="9.9499999999999993" customHeight="1">
      <c r="A1211" s="55"/>
      <c r="B1211" s="55"/>
      <c r="C1211" s="55"/>
      <c r="D1211" s="55"/>
      <c r="E1211" s="81" t="s">
        <v>357</v>
      </c>
      <c r="F1211" s="82"/>
      <c r="G1211" s="82"/>
      <c r="H1211" s="55"/>
      <c r="I1211" s="55"/>
      <c r="J1211" s="55"/>
      <c r="K1211" s="55"/>
      <c r="L1211" s="55"/>
    </row>
    <row r="1212" spans="1:12" ht="20.100000000000001" customHeight="1">
      <c r="A1212" s="60" t="s">
        <v>987</v>
      </c>
      <c r="B1212" s="61"/>
      <c r="C1212" s="61"/>
      <c r="D1212" s="61"/>
      <c r="E1212" s="61"/>
      <c r="F1212" s="61"/>
      <c r="G1212" s="61"/>
      <c r="H1212" s="61"/>
      <c r="I1212" s="61"/>
      <c r="J1212" s="61"/>
      <c r="K1212" s="61"/>
      <c r="L1212" s="61"/>
    </row>
    <row r="1213" spans="1:12" ht="12.95" customHeight="1">
      <c r="A1213" s="83" t="s">
        <v>620</v>
      </c>
      <c r="B1213" s="84"/>
      <c r="C1213" s="84"/>
      <c r="D1213" s="85" t="s">
        <v>621</v>
      </c>
      <c r="E1213" s="86"/>
      <c r="F1213" s="42" t="s">
        <v>622</v>
      </c>
      <c r="G1213" s="43"/>
      <c r="H1213" s="42" t="s">
        <v>623</v>
      </c>
      <c r="I1213" s="43"/>
      <c r="J1213" s="43"/>
      <c r="K1213" s="43"/>
      <c r="L1213" s="42" t="s">
        <v>624</v>
      </c>
    </row>
    <row r="1214" spans="1:12" ht="12" customHeight="1">
      <c r="A1214" s="84"/>
      <c r="B1214" s="84"/>
      <c r="C1214" s="84"/>
      <c r="D1214" s="86"/>
      <c r="E1214" s="86"/>
      <c r="F1214" s="66" t="s">
        <v>625</v>
      </c>
      <c r="G1214" s="66" t="s">
        <v>626</v>
      </c>
      <c r="H1214" s="64" t="s">
        <v>625</v>
      </c>
      <c r="I1214" s="65"/>
      <c r="J1214" s="64" t="s">
        <v>626</v>
      </c>
      <c r="K1214" s="65"/>
      <c r="L1214" s="43"/>
    </row>
    <row r="1215" spans="1:12" ht="15" customHeight="1">
      <c r="A1215" s="50" t="s">
        <v>988</v>
      </c>
      <c r="B1215" s="87" t="s">
        <v>989</v>
      </c>
      <c r="C1215" s="88"/>
      <c r="D1215" s="89">
        <v>1</v>
      </c>
      <c r="E1215" s="90"/>
      <c r="F1215" s="91">
        <v>0.5</v>
      </c>
      <c r="G1215" s="91">
        <v>0.5</v>
      </c>
      <c r="H1215" s="92">
        <v>112.2954</v>
      </c>
      <c r="I1215" s="93"/>
      <c r="J1215" s="92">
        <v>42.575400000000002</v>
      </c>
      <c r="K1215" s="93"/>
      <c r="L1215" s="94">
        <v>77.435400000000001</v>
      </c>
    </row>
    <row r="1216" spans="1:12" ht="15" customHeight="1">
      <c r="A1216" s="55"/>
      <c r="B1216" s="55"/>
      <c r="C1216" s="55"/>
      <c r="D1216" s="55"/>
      <c r="E1216" s="55"/>
      <c r="F1216" s="55"/>
      <c r="G1216" s="55"/>
      <c r="H1216" s="95" t="s">
        <v>629</v>
      </c>
      <c r="I1216" s="96"/>
      <c r="J1216" s="96"/>
      <c r="K1216" s="96"/>
      <c r="L1216" s="97">
        <v>77.435400000000001</v>
      </c>
    </row>
    <row r="1217" spans="1:12" ht="20.100000000000001" customHeight="1">
      <c r="A1217" s="98" t="s">
        <v>630</v>
      </c>
      <c r="B1217" s="99"/>
      <c r="C1217" s="99"/>
      <c r="D1217" s="99"/>
      <c r="E1217" s="99"/>
      <c r="F1217" s="99"/>
      <c r="G1217" s="44" t="s">
        <v>4</v>
      </c>
      <c r="H1217" s="42" t="s">
        <v>631</v>
      </c>
      <c r="I1217" s="43"/>
      <c r="J1217" s="42" t="s">
        <v>632</v>
      </c>
      <c r="K1217" s="43"/>
      <c r="L1217" s="44" t="s">
        <v>624</v>
      </c>
    </row>
    <row r="1218" spans="1:12" ht="15" customHeight="1">
      <c r="A1218" s="50" t="s">
        <v>946</v>
      </c>
      <c r="B1218" s="100" t="s">
        <v>947</v>
      </c>
      <c r="C1218" s="101"/>
      <c r="D1218" s="101"/>
      <c r="E1218" s="101"/>
      <c r="F1218" s="101"/>
      <c r="G1218" s="50" t="s">
        <v>948</v>
      </c>
      <c r="H1218" s="89">
        <v>1</v>
      </c>
      <c r="I1218" s="90"/>
      <c r="J1218" s="102">
        <v>19.061399999999999</v>
      </c>
      <c r="K1218" s="93"/>
      <c r="L1218" s="53">
        <v>19.059999999999999</v>
      </c>
    </row>
    <row r="1219" spans="1:12" ht="15" customHeight="1">
      <c r="A1219" s="50" t="s">
        <v>949</v>
      </c>
      <c r="B1219" s="100" t="s">
        <v>950</v>
      </c>
      <c r="C1219" s="101"/>
      <c r="D1219" s="101"/>
      <c r="E1219" s="101"/>
      <c r="F1219" s="101"/>
      <c r="G1219" s="50" t="s">
        <v>948</v>
      </c>
      <c r="H1219" s="89">
        <v>3</v>
      </c>
      <c r="I1219" s="90"/>
      <c r="J1219" s="102">
        <v>17.760300000000001</v>
      </c>
      <c r="K1219" s="93"/>
      <c r="L1219" s="53">
        <v>53.28</v>
      </c>
    </row>
    <row r="1220" spans="1:12" ht="15" customHeight="1">
      <c r="A1220" s="55"/>
      <c r="B1220" s="55"/>
      <c r="C1220" s="55"/>
      <c r="D1220" s="55"/>
      <c r="E1220" s="55"/>
      <c r="F1220" s="55"/>
      <c r="G1220" s="55"/>
      <c r="H1220" s="95" t="s">
        <v>638</v>
      </c>
      <c r="I1220" s="96"/>
      <c r="J1220" s="96"/>
      <c r="K1220" s="96"/>
      <c r="L1220" s="48">
        <v>72.34</v>
      </c>
    </row>
    <row r="1221" spans="1:12" ht="15" customHeight="1">
      <c r="A1221" s="55"/>
      <c r="B1221" s="55"/>
      <c r="C1221" s="55"/>
      <c r="D1221" s="55"/>
      <c r="E1221" s="55"/>
      <c r="F1221" s="55"/>
      <c r="G1221" s="55"/>
      <c r="H1221" s="79" t="s">
        <v>639</v>
      </c>
      <c r="I1221" s="80"/>
      <c r="J1221" s="80"/>
      <c r="K1221" s="80"/>
      <c r="L1221" s="94">
        <v>149.77539999999999</v>
      </c>
    </row>
    <row r="1222" spans="1:12" ht="15" customHeight="1">
      <c r="A1222" s="55"/>
      <c r="B1222" s="55"/>
      <c r="C1222" s="55"/>
      <c r="D1222" s="55"/>
      <c r="E1222" s="55"/>
      <c r="F1222" s="55"/>
      <c r="G1222" s="55"/>
      <c r="H1222" s="79" t="s">
        <v>640</v>
      </c>
      <c r="I1222" s="80"/>
      <c r="J1222" s="80"/>
      <c r="K1222" s="80"/>
      <c r="L1222" s="94">
        <v>25</v>
      </c>
    </row>
    <row r="1223" spans="1:12" ht="15" customHeight="1">
      <c r="A1223" s="55"/>
      <c r="B1223" s="55"/>
      <c r="C1223" s="55"/>
      <c r="D1223" s="55"/>
      <c r="E1223" s="55"/>
      <c r="F1223" s="55"/>
      <c r="G1223" s="55"/>
      <c r="H1223" s="79" t="s">
        <v>641</v>
      </c>
      <c r="I1223" s="80"/>
      <c r="J1223" s="80"/>
      <c r="K1223" s="80"/>
      <c r="L1223" s="94">
        <v>5.9909999999999997</v>
      </c>
    </row>
    <row r="1224" spans="1:12" ht="20.100000000000001" customHeight="1">
      <c r="A1224" s="98" t="s">
        <v>823</v>
      </c>
      <c r="B1224" s="99"/>
      <c r="C1224" s="99"/>
      <c r="D1224" s="99"/>
      <c r="E1224" s="99"/>
      <c r="F1224" s="99"/>
      <c r="G1224" s="44" t="s">
        <v>4</v>
      </c>
      <c r="H1224" s="42" t="s">
        <v>631</v>
      </c>
      <c r="I1224" s="43"/>
      <c r="J1224" s="42" t="s">
        <v>824</v>
      </c>
      <c r="K1224" s="43"/>
      <c r="L1224" s="44" t="s">
        <v>655</v>
      </c>
    </row>
    <row r="1225" spans="1:12" ht="15" customHeight="1">
      <c r="A1225" s="50" t="s">
        <v>990</v>
      </c>
      <c r="B1225" s="87" t="s">
        <v>991</v>
      </c>
      <c r="C1225" s="88"/>
      <c r="D1225" s="88"/>
      <c r="E1225" s="88"/>
      <c r="F1225" s="88"/>
      <c r="G1225" s="50" t="s">
        <v>663</v>
      </c>
      <c r="H1225" s="89">
        <v>0.25</v>
      </c>
      <c r="I1225" s="90"/>
      <c r="J1225" s="102">
        <v>23.58</v>
      </c>
      <c r="K1225" s="93"/>
      <c r="L1225" s="53">
        <v>5.89</v>
      </c>
    </row>
    <row r="1226" spans="1:12" ht="15" customHeight="1">
      <c r="A1226" s="50" t="s">
        <v>992</v>
      </c>
      <c r="B1226" s="87" t="s">
        <v>993</v>
      </c>
      <c r="C1226" s="88"/>
      <c r="D1226" s="88"/>
      <c r="E1226" s="88"/>
      <c r="F1226" s="88"/>
      <c r="G1226" s="50" t="s">
        <v>296</v>
      </c>
      <c r="H1226" s="89">
        <v>1</v>
      </c>
      <c r="I1226" s="90"/>
      <c r="J1226" s="102">
        <v>194.44</v>
      </c>
      <c r="K1226" s="93"/>
      <c r="L1226" s="53">
        <v>194.44</v>
      </c>
    </row>
    <row r="1227" spans="1:12" ht="15" customHeight="1">
      <c r="A1227" s="55"/>
      <c r="B1227" s="55"/>
      <c r="C1227" s="55"/>
      <c r="D1227" s="55"/>
      <c r="E1227" s="55"/>
      <c r="F1227" s="55"/>
      <c r="G1227" s="55"/>
      <c r="H1227" s="95" t="s">
        <v>827</v>
      </c>
      <c r="I1227" s="96"/>
      <c r="J1227" s="96"/>
      <c r="K1227" s="96"/>
      <c r="L1227" s="48">
        <v>200.33</v>
      </c>
    </row>
    <row r="1228" spans="1:12" ht="15" customHeight="1">
      <c r="A1228" s="98" t="s">
        <v>958</v>
      </c>
      <c r="B1228" s="99"/>
      <c r="C1228" s="99"/>
      <c r="D1228" s="64" t="s">
        <v>959</v>
      </c>
      <c r="E1228" s="65"/>
      <c r="F1228" s="64" t="s">
        <v>960</v>
      </c>
      <c r="G1228" s="65"/>
      <c r="H1228" s="64" t="s">
        <v>961</v>
      </c>
      <c r="I1228" s="65"/>
      <c r="J1228" s="64" t="s">
        <v>363</v>
      </c>
      <c r="K1228" s="65"/>
      <c r="L1228" s="66" t="s">
        <v>962</v>
      </c>
    </row>
    <row r="1229" spans="1:12" ht="20.100000000000001" customHeight="1">
      <c r="A1229" s="107" t="s">
        <v>990</v>
      </c>
      <c r="B1229" s="108" t="s">
        <v>994</v>
      </c>
      <c r="C1229" s="109"/>
      <c r="D1229" s="110" t="s">
        <v>964</v>
      </c>
      <c r="E1229" s="111"/>
      <c r="F1229" s="110" t="s">
        <v>965</v>
      </c>
      <c r="G1229" s="111"/>
      <c r="H1229" s="112">
        <v>2.5000000000000001E-4</v>
      </c>
      <c r="I1229" s="111"/>
      <c r="J1229" s="113">
        <v>26.35</v>
      </c>
      <c r="K1229" s="114"/>
      <c r="L1229" s="115">
        <v>0</v>
      </c>
    </row>
    <row r="1230" spans="1:12" ht="20.100000000000001" customHeight="1">
      <c r="A1230" s="107" t="s">
        <v>992</v>
      </c>
      <c r="B1230" s="108" t="s">
        <v>995</v>
      </c>
      <c r="C1230" s="109"/>
      <c r="D1230" s="110" t="s">
        <v>964</v>
      </c>
      <c r="E1230" s="111"/>
      <c r="F1230" s="110" t="s">
        <v>965</v>
      </c>
      <c r="G1230" s="111"/>
      <c r="H1230" s="112">
        <v>2.96E-3</v>
      </c>
      <c r="I1230" s="111"/>
      <c r="J1230" s="113">
        <v>26.35</v>
      </c>
      <c r="K1230" s="114"/>
      <c r="L1230" s="115">
        <v>7.0000000000000007E-2</v>
      </c>
    </row>
    <row r="1231" spans="1:12" ht="15" customHeight="1">
      <c r="A1231" s="55"/>
      <c r="B1231" s="55"/>
      <c r="C1231" s="55"/>
      <c r="D1231" s="55"/>
      <c r="E1231" s="55"/>
      <c r="F1231" s="55"/>
      <c r="G1231" s="55"/>
      <c r="H1231" s="95" t="s">
        <v>967</v>
      </c>
      <c r="I1231" s="96"/>
      <c r="J1231" s="96"/>
      <c r="K1231" s="96"/>
      <c r="L1231" s="53">
        <v>7.0000000000000007E-2</v>
      </c>
    </row>
    <row r="1232" spans="1:12" ht="12.95" customHeight="1">
      <c r="A1232" s="98" t="s">
        <v>968</v>
      </c>
      <c r="B1232" s="99"/>
      <c r="C1232" s="64" t="s">
        <v>969</v>
      </c>
      <c r="D1232" s="64" t="s">
        <v>970</v>
      </c>
      <c r="E1232" s="65"/>
      <c r="F1232" s="64" t="s">
        <v>971</v>
      </c>
      <c r="G1232" s="65"/>
      <c r="H1232" s="64" t="s">
        <v>972</v>
      </c>
      <c r="I1232" s="65"/>
      <c r="J1232" s="64" t="s">
        <v>973</v>
      </c>
      <c r="K1232" s="65"/>
      <c r="L1232" s="64" t="s">
        <v>962</v>
      </c>
    </row>
    <row r="1233" spans="1:12" ht="12" customHeight="1">
      <c r="A1233" s="99"/>
      <c r="B1233" s="99"/>
      <c r="C1233" s="65"/>
      <c r="D1233" s="65"/>
      <c r="E1233" s="65"/>
      <c r="F1233" s="66" t="s">
        <v>974</v>
      </c>
      <c r="G1233" s="66" t="s">
        <v>975</v>
      </c>
      <c r="H1233" s="66" t="s">
        <v>974</v>
      </c>
      <c r="I1233" s="66" t="s">
        <v>975</v>
      </c>
      <c r="J1233" s="66" t="s">
        <v>974</v>
      </c>
      <c r="K1233" s="66" t="s">
        <v>975</v>
      </c>
      <c r="L1233" s="65"/>
    </row>
    <row r="1234" spans="1:12" ht="20.100000000000001" customHeight="1">
      <c r="A1234" s="107" t="s">
        <v>990</v>
      </c>
      <c r="B1234" s="116" t="s">
        <v>994</v>
      </c>
      <c r="C1234" s="107" t="s">
        <v>976</v>
      </c>
      <c r="D1234" s="112">
        <v>2.5000000000000001E-4</v>
      </c>
      <c r="E1234" s="111"/>
      <c r="F1234" s="115">
        <v>0</v>
      </c>
      <c r="G1234" s="115">
        <v>0.84</v>
      </c>
      <c r="H1234" s="115">
        <v>0</v>
      </c>
      <c r="I1234" s="115">
        <v>0.67</v>
      </c>
      <c r="J1234" s="115">
        <v>0</v>
      </c>
      <c r="K1234" s="115">
        <v>0.55000000000000004</v>
      </c>
      <c r="L1234" s="115">
        <v>0</v>
      </c>
    </row>
    <row r="1235" spans="1:12" ht="20.100000000000001" customHeight="1">
      <c r="A1235" s="107" t="s">
        <v>992</v>
      </c>
      <c r="B1235" s="116" t="s">
        <v>995</v>
      </c>
      <c r="C1235" s="107" t="s">
        <v>976</v>
      </c>
      <c r="D1235" s="112">
        <v>2.96E-3</v>
      </c>
      <c r="E1235" s="111"/>
      <c r="F1235" s="115">
        <v>0</v>
      </c>
      <c r="G1235" s="115">
        <v>0.84</v>
      </c>
      <c r="H1235" s="115">
        <v>0</v>
      </c>
      <c r="I1235" s="115">
        <v>0.67</v>
      </c>
      <c r="J1235" s="115">
        <v>0</v>
      </c>
      <c r="K1235" s="115">
        <v>0.55000000000000004</v>
      </c>
      <c r="L1235" s="115">
        <v>0</v>
      </c>
    </row>
    <row r="1236" spans="1:12" ht="15" customHeight="1">
      <c r="A1236" s="55"/>
      <c r="B1236" s="55"/>
      <c r="C1236" s="55"/>
      <c r="D1236" s="55"/>
      <c r="E1236" s="55"/>
      <c r="F1236" s="55"/>
      <c r="G1236" s="55"/>
      <c r="H1236" s="95" t="s">
        <v>977</v>
      </c>
      <c r="I1236" s="96"/>
      <c r="J1236" s="96"/>
      <c r="K1236" s="96"/>
      <c r="L1236" s="53">
        <v>0</v>
      </c>
    </row>
    <row r="1237" spans="1:12" ht="15" customHeight="1">
      <c r="A1237" s="55"/>
      <c r="B1237" s="55"/>
      <c r="C1237" s="55"/>
      <c r="D1237" s="55"/>
      <c r="E1237" s="55"/>
      <c r="F1237" s="55"/>
      <c r="G1237" s="55"/>
      <c r="H1237" s="79" t="s">
        <v>642</v>
      </c>
      <c r="I1237" s="80"/>
      <c r="J1237" s="80"/>
      <c r="K1237" s="80"/>
      <c r="L1237" s="53">
        <v>206.39099999999999</v>
      </c>
    </row>
    <row r="1238" spans="1:12" ht="15" customHeight="1">
      <c r="A1238" s="55"/>
      <c r="B1238" s="55"/>
      <c r="C1238" s="55"/>
      <c r="D1238" s="55"/>
      <c r="E1238" s="55"/>
      <c r="F1238" s="55"/>
      <c r="G1238" s="55"/>
      <c r="H1238" s="79" t="s">
        <v>372</v>
      </c>
      <c r="I1238" s="80"/>
      <c r="J1238" s="80"/>
      <c r="K1238" s="80"/>
      <c r="L1238" s="48">
        <v>206.39</v>
      </c>
    </row>
    <row r="1239" spans="1:12" ht="9.9499999999999993" customHeight="1">
      <c r="A1239" s="55"/>
      <c r="B1239" s="55"/>
      <c r="C1239" s="55"/>
      <c r="D1239" s="55"/>
      <c r="E1239" s="81" t="s">
        <v>357</v>
      </c>
      <c r="F1239" s="82"/>
      <c r="G1239" s="82"/>
      <c r="H1239" s="55"/>
      <c r="I1239" s="55"/>
      <c r="J1239" s="55"/>
      <c r="K1239" s="55"/>
      <c r="L1239" s="55"/>
    </row>
    <row r="1240" spans="1:12" ht="22.5" customHeight="1">
      <c r="A1240" s="60" t="s">
        <v>996</v>
      </c>
      <c r="B1240" s="61"/>
      <c r="C1240" s="61"/>
      <c r="D1240" s="61"/>
      <c r="E1240" s="61"/>
      <c r="F1240" s="61"/>
      <c r="G1240" s="61"/>
      <c r="H1240" s="61"/>
      <c r="I1240" s="61"/>
      <c r="J1240" s="61"/>
      <c r="K1240" s="61"/>
      <c r="L1240" s="61"/>
    </row>
    <row r="1241" spans="1:12" ht="20.100000000000001" customHeight="1">
      <c r="A1241" s="98" t="s">
        <v>630</v>
      </c>
      <c r="B1241" s="99"/>
      <c r="C1241" s="99"/>
      <c r="D1241" s="99"/>
      <c r="E1241" s="99"/>
      <c r="F1241" s="99"/>
      <c r="G1241" s="44" t="s">
        <v>4</v>
      </c>
      <c r="H1241" s="42" t="s">
        <v>631</v>
      </c>
      <c r="I1241" s="43"/>
      <c r="J1241" s="42" t="s">
        <v>632</v>
      </c>
      <c r="K1241" s="43"/>
      <c r="L1241" s="44" t="s">
        <v>624</v>
      </c>
    </row>
    <row r="1242" spans="1:12" ht="15" customHeight="1">
      <c r="A1242" s="50" t="s">
        <v>997</v>
      </c>
      <c r="B1242" s="100" t="s">
        <v>998</v>
      </c>
      <c r="C1242" s="101"/>
      <c r="D1242" s="101"/>
      <c r="E1242" s="101"/>
      <c r="F1242" s="101"/>
      <c r="G1242" s="50" t="s">
        <v>635</v>
      </c>
      <c r="H1242" s="89">
        <v>2</v>
      </c>
      <c r="I1242" s="90"/>
      <c r="J1242" s="102">
        <v>22.77</v>
      </c>
      <c r="K1242" s="93"/>
      <c r="L1242" s="53">
        <v>45.54</v>
      </c>
    </row>
    <row r="1243" spans="1:12" ht="15" customHeight="1">
      <c r="A1243" s="50" t="s">
        <v>999</v>
      </c>
      <c r="B1243" s="100" t="s">
        <v>1000</v>
      </c>
      <c r="C1243" s="101"/>
      <c r="D1243" s="101"/>
      <c r="E1243" s="101"/>
      <c r="F1243" s="101"/>
      <c r="G1243" s="50" t="s">
        <v>635</v>
      </c>
      <c r="H1243" s="89">
        <v>0.05</v>
      </c>
      <c r="I1243" s="90"/>
      <c r="J1243" s="102">
        <v>24.63</v>
      </c>
      <c r="K1243" s="93"/>
      <c r="L1243" s="53">
        <v>1.23</v>
      </c>
    </row>
    <row r="1244" spans="1:12" ht="15" customHeight="1">
      <c r="A1244" s="50" t="s">
        <v>636</v>
      </c>
      <c r="B1244" s="100" t="s">
        <v>637</v>
      </c>
      <c r="C1244" s="101"/>
      <c r="D1244" s="101"/>
      <c r="E1244" s="101"/>
      <c r="F1244" s="101"/>
      <c r="G1244" s="50" t="s">
        <v>635</v>
      </c>
      <c r="H1244" s="89">
        <v>4</v>
      </c>
      <c r="I1244" s="90"/>
      <c r="J1244" s="102">
        <v>16.579999999999998</v>
      </c>
      <c r="K1244" s="93"/>
      <c r="L1244" s="53">
        <v>66.319999999999993</v>
      </c>
    </row>
    <row r="1245" spans="1:12" ht="15" customHeight="1">
      <c r="A1245" s="55"/>
      <c r="B1245" s="55"/>
      <c r="C1245" s="55"/>
      <c r="D1245" s="55"/>
      <c r="E1245" s="55"/>
      <c r="F1245" s="55"/>
      <c r="G1245" s="55"/>
      <c r="H1245" s="95" t="s">
        <v>638</v>
      </c>
      <c r="I1245" s="96"/>
      <c r="J1245" s="96"/>
      <c r="K1245" s="96"/>
      <c r="L1245" s="48">
        <v>113.09</v>
      </c>
    </row>
    <row r="1246" spans="1:12" ht="15" customHeight="1">
      <c r="A1246" s="55"/>
      <c r="B1246" s="55"/>
      <c r="C1246" s="55"/>
      <c r="D1246" s="55"/>
      <c r="E1246" s="55"/>
      <c r="F1246" s="55"/>
      <c r="G1246" s="55"/>
      <c r="H1246" s="79" t="s">
        <v>639</v>
      </c>
      <c r="I1246" s="80"/>
      <c r="J1246" s="80"/>
      <c r="K1246" s="80"/>
      <c r="L1246" s="94">
        <v>113.09</v>
      </c>
    </row>
    <row r="1247" spans="1:12" ht="15" customHeight="1">
      <c r="A1247" s="55"/>
      <c r="B1247" s="55"/>
      <c r="C1247" s="55"/>
      <c r="D1247" s="55"/>
      <c r="E1247" s="55"/>
      <c r="F1247" s="55"/>
      <c r="G1247" s="55"/>
      <c r="H1247" s="79" t="s">
        <v>640</v>
      </c>
      <c r="I1247" s="80"/>
      <c r="J1247" s="80"/>
      <c r="K1247" s="80"/>
      <c r="L1247" s="94">
        <v>80</v>
      </c>
    </row>
    <row r="1248" spans="1:12" ht="15" customHeight="1">
      <c r="A1248" s="55"/>
      <c r="B1248" s="55"/>
      <c r="C1248" s="55"/>
      <c r="D1248" s="55"/>
      <c r="E1248" s="55"/>
      <c r="F1248" s="55"/>
      <c r="G1248" s="55"/>
      <c r="H1248" s="79" t="s">
        <v>641</v>
      </c>
      <c r="I1248" s="80"/>
      <c r="J1248" s="80"/>
      <c r="K1248" s="80"/>
      <c r="L1248" s="94">
        <v>1.4136</v>
      </c>
    </row>
    <row r="1249" spans="1:12" ht="20.100000000000001" customHeight="1">
      <c r="A1249" s="98" t="s">
        <v>823</v>
      </c>
      <c r="B1249" s="99"/>
      <c r="C1249" s="99"/>
      <c r="D1249" s="99"/>
      <c r="E1249" s="99"/>
      <c r="F1249" s="99"/>
      <c r="G1249" s="44" t="s">
        <v>4</v>
      </c>
      <c r="H1249" s="42" t="s">
        <v>631</v>
      </c>
      <c r="I1249" s="43"/>
      <c r="J1249" s="42" t="s">
        <v>824</v>
      </c>
      <c r="K1249" s="43"/>
      <c r="L1249" s="44" t="s">
        <v>655</v>
      </c>
    </row>
    <row r="1250" spans="1:12" ht="15" customHeight="1">
      <c r="A1250" s="50" t="s">
        <v>1001</v>
      </c>
      <c r="B1250" s="87" t="s">
        <v>1002</v>
      </c>
      <c r="C1250" s="88"/>
      <c r="D1250" s="88"/>
      <c r="E1250" s="88"/>
      <c r="F1250" s="88"/>
      <c r="G1250" s="50" t="s">
        <v>1003</v>
      </c>
      <c r="H1250" s="89">
        <v>7.0000000000000007E-2</v>
      </c>
      <c r="I1250" s="90"/>
      <c r="J1250" s="102">
        <v>6.33</v>
      </c>
      <c r="K1250" s="93"/>
      <c r="L1250" s="53">
        <v>0.44</v>
      </c>
    </row>
    <row r="1251" spans="1:12" ht="15" customHeight="1">
      <c r="A1251" s="50" t="s">
        <v>1004</v>
      </c>
      <c r="B1251" s="87" t="s">
        <v>1005</v>
      </c>
      <c r="C1251" s="88"/>
      <c r="D1251" s="88"/>
      <c r="E1251" s="88"/>
      <c r="F1251" s="88"/>
      <c r="G1251" s="50" t="s">
        <v>1006</v>
      </c>
      <c r="H1251" s="89">
        <v>1</v>
      </c>
      <c r="I1251" s="90"/>
      <c r="J1251" s="102">
        <v>47.85</v>
      </c>
      <c r="K1251" s="93"/>
      <c r="L1251" s="53">
        <v>47.85</v>
      </c>
    </row>
    <row r="1252" spans="1:12" ht="15" customHeight="1">
      <c r="A1252" s="55"/>
      <c r="B1252" s="55"/>
      <c r="C1252" s="55"/>
      <c r="D1252" s="55"/>
      <c r="E1252" s="55"/>
      <c r="F1252" s="55"/>
      <c r="G1252" s="55"/>
      <c r="H1252" s="95" t="s">
        <v>827</v>
      </c>
      <c r="I1252" s="96"/>
      <c r="J1252" s="96"/>
      <c r="K1252" s="96"/>
      <c r="L1252" s="48">
        <v>48.29</v>
      </c>
    </row>
    <row r="1253" spans="1:12" ht="15" customHeight="1">
      <c r="A1253" s="55"/>
      <c r="B1253" s="55"/>
      <c r="C1253" s="55"/>
      <c r="D1253" s="55"/>
      <c r="E1253" s="55"/>
      <c r="F1253" s="55"/>
      <c r="G1253" s="55"/>
      <c r="H1253" s="79" t="s">
        <v>642</v>
      </c>
      <c r="I1253" s="80"/>
      <c r="J1253" s="80"/>
      <c r="K1253" s="80"/>
      <c r="L1253" s="53">
        <v>49.703600000000002</v>
      </c>
    </row>
    <row r="1254" spans="1:12" ht="15" customHeight="1">
      <c r="A1254" s="55"/>
      <c r="B1254" s="55"/>
      <c r="C1254" s="55"/>
      <c r="D1254" s="55"/>
      <c r="E1254" s="55"/>
      <c r="F1254" s="55"/>
      <c r="G1254" s="55"/>
      <c r="H1254" s="79" t="s">
        <v>372</v>
      </c>
      <c r="I1254" s="80"/>
      <c r="J1254" s="80"/>
      <c r="K1254" s="80"/>
      <c r="L1254" s="48">
        <v>49.7</v>
      </c>
    </row>
    <row r="1255" spans="1:12" ht="9.9499999999999993" customHeight="1">
      <c r="A1255" s="55"/>
      <c r="B1255" s="55"/>
      <c r="C1255" s="55"/>
      <c r="D1255" s="55"/>
      <c r="E1255" s="81" t="s">
        <v>357</v>
      </c>
      <c r="F1255" s="82"/>
      <c r="G1255" s="82"/>
      <c r="H1255" s="55"/>
      <c r="I1255" s="55"/>
      <c r="J1255" s="55"/>
      <c r="K1255" s="55"/>
      <c r="L1255" s="55"/>
    </row>
    <row r="1256" spans="1:12" ht="23.25" customHeight="1">
      <c r="A1256" s="60" t="s">
        <v>1007</v>
      </c>
      <c r="B1256" s="61"/>
      <c r="C1256" s="61"/>
      <c r="D1256" s="61"/>
      <c r="E1256" s="61"/>
      <c r="F1256" s="61"/>
      <c r="G1256" s="61"/>
      <c r="H1256" s="61"/>
      <c r="I1256" s="61"/>
      <c r="J1256" s="61"/>
      <c r="K1256" s="61"/>
      <c r="L1256" s="61"/>
    </row>
    <row r="1257" spans="1:12" ht="20.100000000000001" customHeight="1">
      <c r="A1257" s="98" t="s">
        <v>630</v>
      </c>
      <c r="B1257" s="99"/>
      <c r="C1257" s="99"/>
      <c r="D1257" s="99"/>
      <c r="E1257" s="99"/>
      <c r="F1257" s="99"/>
      <c r="G1257" s="44" t="s">
        <v>4</v>
      </c>
      <c r="H1257" s="42" t="s">
        <v>631</v>
      </c>
      <c r="I1257" s="43"/>
      <c r="J1257" s="42" t="s">
        <v>632</v>
      </c>
      <c r="K1257" s="43"/>
      <c r="L1257" s="44" t="s">
        <v>624</v>
      </c>
    </row>
    <row r="1258" spans="1:12" ht="15" customHeight="1">
      <c r="A1258" s="50" t="s">
        <v>997</v>
      </c>
      <c r="B1258" s="100" t="s">
        <v>998</v>
      </c>
      <c r="C1258" s="101"/>
      <c r="D1258" s="101"/>
      <c r="E1258" s="101"/>
      <c r="F1258" s="101"/>
      <c r="G1258" s="50" t="s">
        <v>635</v>
      </c>
      <c r="H1258" s="89">
        <v>2</v>
      </c>
      <c r="I1258" s="90"/>
      <c r="J1258" s="102">
        <v>22.77</v>
      </c>
      <c r="K1258" s="93"/>
      <c r="L1258" s="53">
        <v>45.54</v>
      </c>
    </row>
    <row r="1259" spans="1:12" ht="15" customHeight="1">
      <c r="A1259" s="50" t="s">
        <v>999</v>
      </c>
      <c r="B1259" s="100" t="s">
        <v>1000</v>
      </c>
      <c r="C1259" s="101"/>
      <c r="D1259" s="101"/>
      <c r="E1259" s="101"/>
      <c r="F1259" s="101"/>
      <c r="G1259" s="50" t="s">
        <v>635</v>
      </c>
      <c r="H1259" s="89">
        <v>0.05</v>
      </c>
      <c r="I1259" s="90"/>
      <c r="J1259" s="102">
        <v>24.63</v>
      </c>
      <c r="K1259" s="93"/>
      <c r="L1259" s="53">
        <v>1.23</v>
      </c>
    </row>
    <row r="1260" spans="1:12" ht="15" customHeight="1">
      <c r="A1260" s="50" t="s">
        <v>636</v>
      </c>
      <c r="B1260" s="100" t="s">
        <v>637</v>
      </c>
      <c r="C1260" s="101"/>
      <c r="D1260" s="101"/>
      <c r="E1260" s="101"/>
      <c r="F1260" s="101"/>
      <c r="G1260" s="50" t="s">
        <v>635</v>
      </c>
      <c r="H1260" s="89">
        <v>4</v>
      </c>
      <c r="I1260" s="90"/>
      <c r="J1260" s="102">
        <v>16.579999999999998</v>
      </c>
      <c r="K1260" s="93"/>
      <c r="L1260" s="53">
        <v>66.319999999999993</v>
      </c>
    </row>
    <row r="1261" spans="1:12" ht="15" customHeight="1">
      <c r="A1261" s="55"/>
      <c r="B1261" s="55"/>
      <c r="C1261" s="55"/>
      <c r="D1261" s="55"/>
      <c r="E1261" s="55"/>
      <c r="F1261" s="55"/>
      <c r="G1261" s="55"/>
      <c r="H1261" s="95" t="s">
        <v>638</v>
      </c>
      <c r="I1261" s="96"/>
      <c r="J1261" s="96"/>
      <c r="K1261" s="96"/>
      <c r="L1261" s="48">
        <v>113.09</v>
      </c>
    </row>
    <row r="1262" spans="1:12" ht="15" customHeight="1">
      <c r="A1262" s="55"/>
      <c r="B1262" s="55"/>
      <c r="C1262" s="55"/>
      <c r="D1262" s="55"/>
      <c r="E1262" s="55"/>
      <c r="F1262" s="55"/>
      <c r="G1262" s="55"/>
      <c r="H1262" s="79" t="s">
        <v>639</v>
      </c>
      <c r="I1262" s="80"/>
      <c r="J1262" s="80"/>
      <c r="K1262" s="80"/>
      <c r="L1262" s="94">
        <v>113.09</v>
      </c>
    </row>
    <row r="1263" spans="1:12" ht="15" customHeight="1">
      <c r="A1263" s="55"/>
      <c r="B1263" s="55"/>
      <c r="C1263" s="55"/>
      <c r="D1263" s="55"/>
      <c r="E1263" s="55"/>
      <c r="F1263" s="55"/>
      <c r="G1263" s="55"/>
      <c r="H1263" s="79" t="s">
        <v>640</v>
      </c>
      <c r="I1263" s="80"/>
      <c r="J1263" s="80"/>
      <c r="K1263" s="80"/>
      <c r="L1263" s="94">
        <v>80</v>
      </c>
    </row>
    <row r="1264" spans="1:12" ht="15" customHeight="1">
      <c r="A1264" s="55"/>
      <c r="B1264" s="55"/>
      <c r="C1264" s="55"/>
      <c r="D1264" s="55"/>
      <c r="E1264" s="55"/>
      <c r="F1264" s="55"/>
      <c r="G1264" s="55"/>
      <c r="H1264" s="79" t="s">
        <v>641</v>
      </c>
      <c r="I1264" s="80"/>
      <c r="J1264" s="80"/>
      <c r="K1264" s="80"/>
      <c r="L1264" s="94">
        <v>1.4136</v>
      </c>
    </row>
    <row r="1265" spans="1:12" ht="20.100000000000001" customHeight="1">
      <c r="A1265" s="98" t="s">
        <v>823</v>
      </c>
      <c r="B1265" s="99"/>
      <c r="C1265" s="99"/>
      <c r="D1265" s="99"/>
      <c r="E1265" s="99"/>
      <c r="F1265" s="99"/>
      <c r="G1265" s="44" t="s">
        <v>4</v>
      </c>
      <c r="H1265" s="42" t="s">
        <v>631</v>
      </c>
      <c r="I1265" s="43"/>
      <c r="J1265" s="42" t="s">
        <v>824</v>
      </c>
      <c r="K1265" s="43"/>
      <c r="L1265" s="44" t="s">
        <v>655</v>
      </c>
    </row>
    <row r="1266" spans="1:12" ht="15" customHeight="1">
      <c r="A1266" s="50" t="s">
        <v>1001</v>
      </c>
      <c r="B1266" s="87" t="s">
        <v>1002</v>
      </c>
      <c r="C1266" s="88"/>
      <c r="D1266" s="88"/>
      <c r="E1266" s="88"/>
      <c r="F1266" s="88"/>
      <c r="G1266" s="50" t="s">
        <v>1003</v>
      </c>
      <c r="H1266" s="89">
        <v>7.0000000000000007E-2</v>
      </c>
      <c r="I1266" s="90"/>
      <c r="J1266" s="102">
        <v>6.33</v>
      </c>
      <c r="K1266" s="93"/>
      <c r="L1266" s="53">
        <v>0.44</v>
      </c>
    </row>
    <row r="1267" spans="1:12" ht="15" customHeight="1">
      <c r="A1267" s="50" t="s">
        <v>1008</v>
      </c>
      <c r="B1267" s="87" t="s">
        <v>1009</v>
      </c>
      <c r="C1267" s="88"/>
      <c r="D1267" s="88"/>
      <c r="E1267" s="88"/>
      <c r="F1267" s="88"/>
      <c r="G1267" s="50" t="s">
        <v>1006</v>
      </c>
      <c r="H1267" s="89">
        <v>1</v>
      </c>
      <c r="I1267" s="90"/>
      <c r="J1267" s="102">
        <v>46.96</v>
      </c>
      <c r="K1267" s="93"/>
      <c r="L1267" s="53">
        <v>46.96</v>
      </c>
    </row>
    <row r="1268" spans="1:12" ht="15" customHeight="1">
      <c r="A1268" s="55"/>
      <c r="B1268" s="55"/>
      <c r="C1268" s="55"/>
      <c r="D1268" s="55"/>
      <c r="E1268" s="55"/>
      <c r="F1268" s="55"/>
      <c r="G1268" s="55"/>
      <c r="H1268" s="95" t="s">
        <v>827</v>
      </c>
      <c r="I1268" s="96"/>
      <c r="J1268" s="96"/>
      <c r="K1268" s="96"/>
      <c r="L1268" s="48">
        <v>47.4</v>
      </c>
    </row>
    <row r="1269" spans="1:12" ht="15" customHeight="1">
      <c r="A1269" s="55"/>
      <c r="B1269" s="55"/>
      <c r="C1269" s="55"/>
      <c r="D1269" s="55"/>
      <c r="E1269" s="55"/>
      <c r="F1269" s="55"/>
      <c r="G1269" s="55"/>
      <c r="H1269" s="79" t="s">
        <v>642</v>
      </c>
      <c r="I1269" s="80"/>
      <c r="J1269" s="80"/>
      <c r="K1269" s="80"/>
      <c r="L1269" s="53">
        <v>48.813600000000001</v>
      </c>
    </row>
    <row r="1270" spans="1:12" ht="15" customHeight="1">
      <c r="A1270" s="55"/>
      <c r="B1270" s="55"/>
      <c r="C1270" s="55"/>
      <c r="D1270" s="55"/>
      <c r="E1270" s="55"/>
      <c r="F1270" s="55"/>
      <c r="G1270" s="55"/>
      <c r="H1270" s="79" t="s">
        <v>372</v>
      </c>
      <c r="I1270" s="80"/>
      <c r="J1270" s="80"/>
      <c r="K1270" s="80"/>
      <c r="L1270" s="48">
        <v>48.81</v>
      </c>
    </row>
    <row r="1271" spans="1:12" ht="9.9499999999999993" customHeight="1">
      <c r="A1271" s="55"/>
      <c r="B1271" s="55"/>
      <c r="C1271" s="55"/>
      <c r="D1271" s="55"/>
      <c r="E1271" s="81" t="s">
        <v>357</v>
      </c>
      <c r="F1271" s="82"/>
      <c r="G1271" s="82"/>
      <c r="H1271" s="55"/>
      <c r="I1271" s="55"/>
      <c r="J1271" s="55"/>
      <c r="K1271" s="55"/>
      <c r="L1271" s="55"/>
    </row>
    <row r="1272" spans="1:12" ht="23.25" customHeight="1">
      <c r="A1272" s="60" t="s">
        <v>1010</v>
      </c>
      <c r="B1272" s="61"/>
      <c r="C1272" s="61"/>
      <c r="D1272" s="61"/>
      <c r="E1272" s="61"/>
      <c r="F1272" s="61"/>
      <c r="G1272" s="61"/>
      <c r="H1272" s="61"/>
      <c r="I1272" s="61"/>
      <c r="J1272" s="61"/>
      <c r="K1272" s="61"/>
      <c r="L1272" s="61"/>
    </row>
    <row r="1273" spans="1:12" ht="20.100000000000001" customHeight="1">
      <c r="A1273" s="98" t="s">
        <v>630</v>
      </c>
      <c r="B1273" s="99"/>
      <c r="C1273" s="99"/>
      <c r="D1273" s="99"/>
      <c r="E1273" s="99"/>
      <c r="F1273" s="99"/>
      <c r="G1273" s="44" t="s">
        <v>4</v>
      </c>
      <c r="H1273" s="42" t="s">
        <v>631</v>
      </c>
      <c r="I1273" s="43"/>
      <c r="J1273" s="42" t="s">
        <v>632</v>
      </c>
      <c r="K1273" s="43"/>
      <c r="L1273" s="44" t="s">
        <v>624</v>
      </c>
    </row>
    <row r="1274" spans="1:12" ht="15" customHeight="1">
      <c r="A1274" s="50" t="s">
        <v>997</v>
      </c>
      <c r="B1274" s="100" t="s">
        <v>998</v>
      </c>
      <c r="C1274" s="101"/>
      <c r="D1274" s="101"/>
      <c r="E1274" s="101"/>
      <c r="F1274" s="101"/>
      <c r="G1274" s="50" t="s">
        <v>635</v>
      </c>
      <c r="H1274" s="89">
        <v>1</v>
      </c>
      <c r="I1274" s="90"/>
      <c r="J1274" s="102">
        <v>22.77</v>
      </c>
      <c r="K1274" s="93"/>
      <c r="L1274" s="53">
        <v>22.77</v>
      </c>
    </row>
    <row r="1275" spans="1:12" ht="15" customHeight="1">
      <c r="A1275" s="50" t="s">
        <v>633</v>
      </c>
      <c r="B1275" s="100" t="s">
        <v>634</v>
      </c>
      <c r="C1275" s="101"/>
      <c r="D1275" s="101"/>
      <c r="E1275" s="101"/>
      <c r="F1275" s="101"/>
      <c r="G1275" s="50" t="s">
        <v>635</v>
      </c>
      <c r="H1275" s="89">
        <v>0.1</v>
      </c>
      <c r="I1275" s="90"/>
      <c r="J1275" s="102">
        <v>50.62</v>
      </c>
      <c r="K1275" s="93"/>
      <c r="L1275" s="53">
        <v>5.0599999999999996</v>
      </c>
    </row>
    <row r="1276" spans="1:12" ht="15" customHeight="1">
      <c r="A1276" s="50" t="s">
        <v>1011</v>
      </c>
      <c r="B1276" s="100" t="s">
        <v>1012</v>
      </c>
      <c r="C1276" s="101"/>
      <c r="D1276" s="101"/>
      <c r="E1276" s="101"/>
      <c r="F1276" s="101"/>
      <c r="G1276" s="50" t="s">
        <v>635</v>
      </c>
      <c r="H1276" s="89">
        <v>1</v>
      </c>
      <c r="I1276" s="90"/>
      <c r="J1276" s="102">
        <v>24.63</v>
      </c>
      <c r="K1276" s="93"/>
      <c r="L1276" s="53">
        <v>24.63</v>
      </c>
    </row>
    <row r="1277" spans="1:12" ht="15" customHeight="1">
      <c r="A1277" s="50" t="s">
        <v>636</v>
      </c>
      <c r="B1277" s="100" t="s">
        <v>637</v>
      </c>
      <c r="C1277" s="101"/>
      <c r="D1277" s="101"/>
      <c r="E1277" s="101"/>
      <c r="F1277" s="101"/>
      <c r="G1277" s="50" t="s">
        <v>635</v>
      </c>
      <c r="H1277" s="89">
        <v>1</v>
      </c>
      <c r="I1277" s="90"/>
      <c r="J1277" s="102">
        <v>16.579999999999998</v>
      </c>
      <c r="K1277" s="93"/>
      <c r="L1277" s="53">
        <v>16.579999999999998</v>
      </c>
    </row>
    <row r="1278" spans="1:12" ht="15" customHeight="1">
      <c r="A1278" s="55"/>
      <c r="B1278" s="55"/>
      <c r="C1278" s="55"/>
      <c r="D1278" s="55"/>
      <c r="E1278" s="55"/>
      <c r="F1278" s="55"/>
      <c r="G1278" s="55"/>
      <c r="H1278" s="95" t="s">
        <v>638</v>
      </c>
      <c r="I1278" s="96"/>
      <c r="J1278" s="96"/>
      <c r="K1278" s="96"/>
      <c r="L1278" s="48">
        <v>69.040000000000006</v>
      </c>
    </row>
    <row r="1279" spans="1:12" ht="20.100000000000001" customHeight="1">
      <c r="A1279" s="98" t="s">
        <v>814</v>
      </c>
      <c r="B1279" s="99"/>
      <c r="C1279" s="99"/>
      <c r="D1279" s="99"/>
      <c r="E1279" s="44" t="s">
        <v>815</v>
      </c>
      <c r="F1279" s="42" t="s">
        <v>816</v>
      </c>
      <c r="G1279" s="43"/>
      <c r="H1279" s="42" t="s">
        <v>630</v>
      </c>
      <c r="I1279" s="43"/>
      <c r="J1279" s="42" t="s">
        <v>817</v>
      </c>
      <c r="K1279" s="43"/>
      <c r="L1279" s="44" t="s">
        <v>818</v>
      </c>
    </row>
    <row r="1280" spans="1:12" ht="15" customHeight="1">
      <c r="A1280" s="50" t="s">
        <v>1013</v>
      </c>
      <c r="B1280" s="87" t="s">
        <v>1014</v>
      </c>
      <c r="C1280" s="88"/>
      <c r="D1280" s="88"/>
      <c r="E1280" s="104">
        <v>5</v>
      </c>
      <c r="F1280" s="55"/>
      <c r="G1280" s="55"/>
      <c r="H1280" s="55"/>
      <c r="I1280" s="55"/>
      <c r="J1280" s="105" t="s">
        <v>821</v>
      </c>
      <c r="K1280" s="106"/>
      <c r="L1280" s="53">
        <v>11.193</v>
      </c>
    </row>
    <row r="1281" spans="1:12" ht="15" customHeight="1">
      <c r="A1281" s="55"/>
      <c r="B1281" s="55"/>
      <c r="C1281" s="55"/>
      <c r="D1281" s="55"/>
      <c r="E1281" s="55"/>
      <c r="F1281" s="55"/>
      <c r="G1281" s="55"/>
      <c r="H1281" s="95" t="s">
        <v>822</v>
      </c>
      <c r="I1281" s="96"/>
      <c r="J1281" s="96"/>
      <c r="K1281" s="96"/>
      <c r="L1281" s="48">
        <v>11.19</v>
      </c>
    </row>
    <row r="1282" spans="1:12" ht="15" customHeight="1">
      <c r="A1282" s="55"/>
      <c r="B1282" s="55"/>
      <c r="C1282" s="55"/>
      <c r="D1282" s="55"/>
      <c r="E1282" s="55"/>
      <c r="F1282" s="55"/>
      <c r="G1282" s="55"/>
      <c r="H1282" s="79" t="s">
        <v>639</v>
      </c>
      <c r="I1282" s="80"/>
      <c r="J1282" s="80"/>
      <c r="K1282" s="80"/>
      <c r="L1282" s="94">
        <v>80.23</v>
      </c>
    </row>
    <row r="1283" spans="1:12" ht="15" customHeight="1">
      <c r="A1283" s="55"/>
      <c r="B1283" s="55"/>
      <c r="C1283" s="55"/>
      <c r="D1283" s="55"/>
      <c r="E1283" s="55"/>
      <c r="F1283" s="55"/>
      <c r="G1283" s="55"/>
      <c r="H1283" s="79" t="s">
        <v>640</v>
      </c>
      <c r="I1283" s="80"/>
      <c r="J1283" s="80"/>
      <c r="K1283" s="80"/>
      <c r="L1283" s="94">
        <v>1</v>
      </c>
    </row>
    <row r="1284" spans="1:12" ht="15" customHeight="1">
      <c r="A1284" s="55"/>
      <c r="B1284" s="55"/>
      <c r="C1284" s="55"/>
      <c r="D1284" s="55"/>
      <c r="E1284" s="55"/>
      <c r="F1284" s="55"/>
      <c r="G1284" s="55"/>
      <c r="H1284" s="79" t="s">
        <v>641</v>
      </c>
      <c r="I1284" s="80"/>
      <c r="J1284" s="80"/>
      <c r="K1284" s="80"/>
      <c r="L1284" s="94">
        <v>80.23</v>
      </c>
    </row>
    <row r="1285" spans="1:12" ht="20.100000000000001" customHeight="1">
      <c r="A1285" s="98" t="s">
        <v>823</v>
      </c>
      <c r="B1285" s="99"/>
      <c r="C1285" s="99"/>
      <c r="D1285" s="99"/>
      <c r="E1285" s="99"/>
      <c r="F1285" s="99"/>
      <c r="G1285" s="44" t="s">
        <v>4</v>
      </c>
      <c r="H1285" s="42" t="s">
        <v>631</v>
      </c>
      <c r="I1285" s="43"/>
      <c r="J1285" s="42" t="s">
        <v>824</v>
      </c>
      <c r="K1285" s="43"/>
      <c r="L1285" s="44" t="s">
        <v>655</v>
      </c>
    </row>
    <row r="1286" spans="1:12" ht="15" customHeight="1">
      <c r="A1286" s="50" t="s">
        <v>1015</v>
      </c>
      <c r="B1286" s="87" t="s">
        <v>1016</v>
      </c>
      <c r="C1286" s="88"/>
      <c r="D1286" s="88"/>
      <c r="E1286" s="88"/>
      <c r="F1286" s="88"/>
      <c r="G1286" s="50" t="s">
        <v>13</v>
      </c>
      <c r="H1286" s="89">
        <v>1</v>
      </c>
      <c r="I1286" s="90"/>
      <c r="J1286" s="102">
        <v>73.63</v>
      </c>
      <c r="K1286" s="93"/>
      <c r="L1286" s="53">
        <v>73.63</v>
      </c>
    </row>
    <row r="1287" spans="1:12" ht="15" customHeight="1">
      <c r="A1287" s="50" t="s">
        <v>1017</v>
      </c>
      <c r="B1287" s="87" t="s">
        <v>1018</v>
      </c>
      <c r="C1287" s="88"/>
      <c r="D1287" s="88"/>
      <c r="E1287" s="88"/>
      <c r="F1287" s="88"/>
      <c r="G1287" s="50" t="s">
        <v>1019</v>
      </c>
      <c r="H1287" s="89">
        <v>1</v>
      </c>
      <c r="I1287" s="90"/>
      <c r="J1287" s="102">
        <v>1.61</v>
      </c>
      <c r="K1287" s="93"/>
      <c r="L1287" s="53">
        <v>1.61</v>
      </c>
    </row>
    <row r="1288" spans="1:12" ht="15" customHeight="1">
      <c r="A1288" s="50" t="s">
        <v>1020</v>
      </c>
      <c r="B1288" s="87" t="s">
        <v>1021</v>
      </c>
      <c r="C1288" s="88"/>
      <c r="D1288" s="88"/>
      <c r="E1288" s="88"/>
      <c r="F1288" s="88"/>
      <c r="G1288" s="50" t="s">
        <v>23</v>
      </c>
      <c r="H1288" s="89">
        <v>4</v>
      </c>
      <c r="I1288" s="90"/>
      <c r="J1288" s="102">
        <v>0.51</v>
      </c>
      <c r="K1288" s="93"/>
      <c r="L1288" s="53">
        <v>2.04</v>
      </c>
    </row>
    <row r="1289" spans="1:12" ht="15" customHeight="1">
      <c r="A1289" s="50" t="s">
        <v>1022</v>
      </c>
      <c r="B1289" s="87" t="s">
        <v>1023</v>
      </c>
      <c r="C1289" s="88"/>
      <c r="D1289" s="88"/>
      <c r="E1289" s="88"/>
      <c r="F1289" s="88"/>
      <c r="G1289" s="50" t="s">
        <v>13</v>
      </c>
      <c r="H1289" s="89">
        <v>1.37</v>
      </c>
      <c r="I1289" s="90"/>
      <c r="J1289" s="102">
        <v>76.56</v>
      </c>
      <c r="K1289" s="93"/>
      <c r="L1289" s="53">
        <v>104.88</v>
      </c>
    </row>
    <row r="1290" spans="1:12" ht="15" customHeight="1">
      <c r="A1290" s="50" t="s">
        <v>1024</v>
      </c>
      <c r="B1290" s="87" t="s">
        <v>1025</v>
      </c>
      <c r="C1290" s="88"/>
      <c r="D1290" s="88"/>
      <c r="E1290" s="88"/>
      <c r="F1290" s="88"/>
      <c r="G1290" s="50" t="s">
        <v>138</v>
      </c>
      <c r="H1290" s="89">
        <v>3</v>
      </c>
      <c r="I1290" s="90"/>
      <c r="J1290" s="102">
        <v>11.78</v>
      </c>
      <c r="K1290" s="93"/>
      <c r="L1290" s="53">
        <v>35.340000000000003</v>
      </c>
    </row>
    <row r="1291" spans="1:12" ht="15" customHeight="1">
      <c r="A1291" s="50" t="s">
        <v>1026</v>
      </c>
      <c r="B1291" s="87" t="s">
        <v>1027</v>
      </c>
      <c r="C1291" s="88"/>
      <c r="D1291" s="88"/>
      <c r="E1291" s="88"/>
      <c r="F1291" s="88"/>
      <c r="G1291" s="50" t="s">
        <v>957</v>
      </c>
      <c r="H1291" s="89">
        <v>0.65</v>
      </c>
      <c r="I1291" s="90"/>
      <c r="J1291" s="102">
        <v>5.61</v>
      </c>
      <c r="K1291" s="93"/>
      <c r="L1291" s="53">
        <v>3.64</v>
      </c>
    </row>
    <row r="1292" spans="1:12" ht="15" customHeight="1">
      <c r="A1292" s="50" t="s">
        <v>1028</v>
      </c>
      <c r="B1292" s="87" t="s">
        <v>1029</v>
      </c>
      <c r="C1292" s="88"/>
      <c r="D1292" s="88"/>
      <c r="E1292" s="88"/>
      <c r="F1292" s="88"/>
      <c r="G1292" s="50" t="s">
        <v>138</v>
      </c>
      <c r="H1292" s="89">
        <v>1</v>
      </c>
      <c r="I1292" s="90"/>
      <c r="J1292" s="102">
        <v>2.72</v>
      </c>
      <c r="K1292" s="93"/>
      <c r="L1292" s="53">
        <v>2.72</v>
      </c>
    </row>
    <row r="1293" spans="1:12" ht="15" customHeight="1">
      <c r="A1293" s="55"/>
      <c r="B1293" s="55"/>
      <c r="C1293" s="55"/>
      <c r="D1293" s="55"/>
      <c r="E1293" s="55"/>
      <c r="F1293" s="55"/>
      <c r="G1293" s="55"/>
      <c r="H1293" s="95" t="s">
        <v>827</v>
      </c>
      <c r="I1293" s="96"/>
      <c r="J1293" s="96"/>
      <c r="K1293" s="96"/>
      <c r="L1293" s="48">
        <v>223.86</v>
      </c>
    </row>
    <row r="1294" spans="1:12" ht="20.100000000000001" customHeight="1">
      <c r="A1294" s="98" t="s">
        <v>653</v>
      </c>
      <c r="B1294" s="99"/>
      <c r="C1294" s="99"/>
      <c r="D1294" s="99"/>
      <c r="E1294" s="99"/>
      <c r="F1294" s="99"/>
      <c r="G1294" s="44" t="s">
        <v>4</v>
      </c>
      <c r="H1294" s="42" t="s">
        <v>631</v>
      </c>
      <c r="I1294" s="43"/>
      <c r="J1294" s="42" t="s">
        <v>654</v>
      </c>
      <c r="K1294" s="43"/>
      <c r="L1294" s="44" t="s">
        <v>655</v>
      </c>
    </row>
    <row r="1295" spans="1:12" ht="15" customHeight="1">
      <c r="A1295" s="50" t="s">
        <v>1030</v>
      </c>
      <c r="B1295" s="87" t="s">
        <v>1031</v>
      </c>
      <c r="C1295" s="88"/>
      <c r="D1295" s="88"/>
      <c r="E1295" s="88"/>
      <c r="F1295" s="88"/>
      <c r="G1295" s="50" t="s">
        <v>13</v>
      </c>
      <c r="H1295" s="103">
        <v>1</v>
      </c>
      <c r="I1295" s="93"/>
      <c r="J1295" s="102">
        <v>72.900000000000006</v>
      </c>
      <c r="K1295" s="93"/>
      <c r="L1295" s="53">
        <v>72.900000000000006</v>
      </c>
    </row>
    <row r="1296" spans="1:12" ht="15" customHeight="1">
      <c r="A1296" s="55"/>
      <c r="B1296" s="55"/>
      <c r="C1296" s="55"/>
      <c r="D1296" s="55"/>
      <c r="E1296" s="55"/>
      <c r="F1296" s="55"/>
      <c r="G1296" s="55"/>
      <c r="H1296" s="95" t="s">
        <v>670</v>
      </c>
      <c r="I1296" s="96"/>
      <c r="J1296" s="96"/>
      <c r="K1296" s="96"/>
      <c r="L1296" s="48">
        <v>72.900000000000006</v>
      </c>
    </row>
    <row r="1297" spans="1:12" ht="15" customHeight="1">
      <c r="A1297" s="55"/>
      <c r="B1297" s="55"/>
      <c r="C1297" s="55"/>
      <c r="D1297" s="55"/>
      <c r="E1297" s="55"/>
      <c r="F1297" s="55"/>
      <c r="G1297" s="55"/>
      <c r="H1297" s="79" t="s">
        <v>642</v>
      </c>
      <c r="I1297" s="80"/>
      <c r="J1297" s="80"/>
      <c r="K1297" s="80"/>
      <c r="L1297" s="53">
        <v>376.99</v>
      </c>
    </row>
    <row r="1298" spans="1:12" ht="15" customHeight="1">
      <c r="A1298" s="55"/>
      <c r="B1298" s="55"/>
      <c r="C1298" s="55"/>
      <c r="D1298" s="55"/>
      <c r="E1298" s="55"/>
      <c r="F1298" s="55"/>
      <c r="G1298" s="55"/>
      <c r="H1298" s="79" t="s">
        <v>372</v>
      </c>
      <c r="I1298" s="80"/>
      <c r="J1298" s="80"/>
      <c r="K1298" s="80"/>
      <c r="L1298" s="48">
        <v>365.8</v>
      </c>
    </row>
    <row r="1299" spans="1:12" ht="9.9499999999999993" customHeight="1">
      <c r="A1299" s="55"/>
      <c r="B1299" s="55"/>
      <c r="C1299" s="55"/>
      <c r="D1299" s="55"/>
      <c r="E1299" s="81" t="s">
        <v>357</v>
      </c>
      <c r="F1299" s="82"/>
      <c r="G1299" s="82"/>
      <c r="H1299" s="55"/>
      <c r="I1299" s="55"/>
      <c r="J1299" s="55"/>
      <c r="K1299" s="55"/>
      <c r="L1299" s="55"/>
    </row>
    <row r="1300" spans="1:12" ht="24.75" customHeight="1">
      <c r="A1300" s="60" t="s">
        <v>1032</v>
      </c>
      <c r="B1300" s="61"/>
      <c r="C1300" s="61"/>
      <c r="D1300" s="61"/>
      <c r="E1300" s="61"/>
      <c r="F1300" s="61"/>
      <c r="G1300" s="61"/>
      <c r="H1300" s="61"/>
      <c r="I1300" s="61"/>
      <c r="J1300" s="61"/>
      <c r="K1300" s="61"/>
      <c r="L1300" s="61"/>
    </row>
    <row r="1301" spans="1:12" ht="20.100000000000001" customHeight="1">
      <c r="A1301" s="98" t="s">
        <v>630</v>
      </c>
      <c r="B1301" s="99"/>
      <c r="C1301" s="99"/>
      <c r="D1301" s="99"/>
      <c r="E1301" s="99"/>
      <c r="F1301" s="99"/>
      <c r="G1301" s="44" t="s">
        <v>4</v>
      </c>
      <c r="H1301" s="42" t="s">
        <v>631</v>
      </c>
      <c r="I1301" s="43"/>
      <c r="J1301" s="42" t="s">
        <v>632</v>
      </c>
      <c r="K1301" s="43"/>
      <c r="L1301" s="44" t="s">
        <v>624</v>
      </c>
    </row>
    <row r="1302" spans="1:12" ht="15" customHeight="1">
      <c r="A1302" s="50" t="s">
        <v>997</v>
      </c>
      <c r="B1302" s="100" t="s">
        <v>998</v>
      </c>
      <c r="C1302" s="101"/>
      <c r="D1302" s="101"/>
      <c r="E1302" s="101"/>
      <c r="F1302" s="101"/>
      <c r="G1302" s="50" t="s">
        <v>635</v>
      </c>
      <c r="H1302" s="89">
        <v>1</v>
      </c>
      <c r="I1302" s="90"/>
      <c r="J1302" s="102">
        <v>22.77</v>
      </c>
      <c r="K1302" s="93"/>
      <c r="L1302" s="53">
        <v>22.77</v>
      </c>
    </row>
    <row r="1303" spans="1:12" ht="15" customHeight="1">
      <c r="A1303" s="50" t="s">
        <v>633</v>
      </c>
      <c r="B1303" s="100" t="s">
        <v>634</v>
      </c>
      <c r="C1303" s="101"/>
      <c r="D1303" s="101"/>
      <c r="E1303" s="101"/>
      <c r="F1303" s="101"/>
      <c r="G1303" s="50" t="s">
        <v>635</v>
      </c>
      <c r="H1303" s="89">
        <v>0.1</v>
      </c>
      <c r="I1303" s="90"/>
      <c r="J1303" s="102">
        <v>50.62</v>
      </c>
      <c r="K1303" s="93"/>
      <c r="L1303" s="53">
        <v>5.0599999999999996</v>
      </c>
    </row>
    <row r="1304" spans="1:12" ht="15" customHeight="1">
      <c r="A1304" s="50" t="s">
        <v>1011</v>
      </c>
      <c r="B1304" s="100" t="s">
        <v>1012</v>
      </c>
      <c r="C1304" s="101"/>
      <c r="D1304" s="101"/>
      <c r="E1304" s="101"/>
      <c r="F1304" s="101"/>
      <c r="G1304" s="50" t="s">
        <v>635</v>
      </c>
      <c r="H1304" s="89">
        <v>1</v>
      </c>
      <c r="I1304" s="90"/>
      <c r="J1304" s="102">
        <v>24.63</v>
      </c>
      <c r="K1304" s="93"/>
      <c r="L1304" s="53">
        <v>24.63</v>
      </c>
    </row>
    <row r="1305" spans="1:12" ht="15" customHeight="1">
      <c r="A1305" s="50" t="s">
        <v>636</v>
      </c>
      <c r="B1305" s="100" t="s">
        <v>637</v>
      </c>
      <c r="C1305" s="101"/>
      <c r="D1305" s="101"/>
      <c r="E1305" s="101"/>
      <c r="F1305" s="101"/>
      <c r="G1305" s="50" t="s">
        <v>635</v>
      </c>
      <c r="H1305" s="89">
        <v>1</v>
      </c>
      <c r="I1305" s="90"/>
      <c r="J1305" s="102">
        <v>16.579999999999998</v>
      </c>
      <c r="K1305" s="93"/>
      <c r="L1305" s="53">
        <v>16.579999999999998</v>
      </c>
    </row>
    <row r="1306" spans="1:12" ht="15" customHeight="1">
      <c r="A1306" s="55"/>
      <c r="B1306" s="55"/>
      <c r="C1306" s="55"/>
      <c r="D1306" s="55"/>
      <c r="E1306" s="55"/>
      <c r="F1306" s="55"/>
      <c r="G1306" s="55"/>
      <c r="H1306" s="95" t="s">
        <v>638</v>
      </c>
      <c r="I1306" s="96"/>
      <c r="J1306" s="96"/>
      <c r="K1306" s="96"/>
      <c r="L1306" s="48">
        <v>69.040000000000006</v>
      </c>
    </row>
    <row r="1307" spans="1:12" ht="20.100000000000001" customHeight="1">
      <c r="A1307" s="98" t="s">
        <v>814</v>
      </c>
      <c r="B1307" s="99"/>
      <c r="C1307" s="99"/>
      <c r="D1307" s="99"/>
      <c r="E1307" s="44" t="s">
        <v>815</v>
      </c>
      <c r="F1307" s="42" t="s">
        <v>816</v>
      </c>
      <c r="G1307" s="43"/>
      <c r="H1307" s="42" t="s">
        <v>630</v>
      </c>
      <c r="I1307" s="43"/>
      <c r="J1307" s="42" t="s">
        <v>817</v>
      </c>
      <c r="K1307" s="43"/>
      <c r="L1307" s="44" t="s">
        <v>818</v>
      </c>
    </row>
    <row r="1308" spans="1:12" ht="15" customHeight="1">
      <c r="A1308" s="50" t="s">
        <v>1013</v>
      </c>
      <c r="B1308" s="87" t="s">
        <v>1014</v>
      </c>
      <c r="C1308" s="88"/>
      <c r="D1308" s="88"/>
      <c r="E1308" s="104">
        <v>5</v>
      </c>
      <c r="F1308" s="55"/>
      <c r="G1308" s="55"/>
      <c r="H1308" s="55"/>
      <c r="I1308" s="55"/>
      <c r="J1308" s="105" t="s">
        <v>821</v>
      </c>
      <c r="K1308" s="106"/>
      <c r="L1308" s="53">
        <v>11.691000000000001</v>
      </c>
    </row>
    <row r="1309" spans="1:12" ht="15" customHeight="1">
      <c r="A1309" s="55"/>
      <c r="B1309" s="55"/>
      <c r="C1309" s="55"/>
      <c r="D1309" s="55"/>
      <c r="E1309" s="55"/>
      <c r="F1309" s="55"/>
      <c r="G1309" s="55"/>
      <c r="H1309" s="95" t="s">
        <v>822</v>
      </c>
      <c r="I1309" s="96"/>
      <c r="J1309" s="96"/>
      <c r="K1309" s="96"/>
      <c r="L1309" s="48">
        <v>11.69</v>
      </c>
    </row>
    <row r="1310" spans="1:12" ht="15" customHeight="1">
      <c r="A1310" s="55"/>
      <c r="B1310" s="55"/>
      <c r="C1310" s="55"/>
      <c r="D1310" s="55"/>
      <c r="E1310" s="55"/>
      <c r="F1310" s="55"/>
      <c r="G1310" s="55"/>
      <c r="H1310" s="79" t="s">
        <v>639</v>
      </c>
      <c r="I1310" s="80"/>
      <c r="J1310" s="80"/>
      <c r="K1310" s="80"/>
      <c r="L1310" s="94">
        <v>80.73</v>
      </c>
    </row>
    <row r="1311" spans="1:12" ht="15" customHeight="1">
      <c r="A1311" s="55"/>
      <c r="B1311" s="55"/>
      <c r="C1311" s="55"/>
      <c r="D1311" s="55"/>
      <c r="E1311" s="55"/>
      <c r="F1311" s="55"/>
      <c r="G1311" s="55"/>
      <c r="H1311" s="79" t="s">
        <v>640</v>
      </c>
      <c r="I1311" s="80"/>
      <c r="J1311" s="80"/>
      <c r="K1311" s="80"/>
      <c r="L1311" s="94">
        <v>1</v>
      </c>
    </row>
    <row r="1312" spans="1:12" ht="15" customHeight="1">
      <c r="A1312" s="55"/>
      <c r="B1312" s="55"/>
      <c r="C1312" s="55"/>
      <c r="D1312" s="55"/>
      <c r="E1312" s="55"/>
      <c r="F1312" s="55"/>
      <c r="G1312" s="55"/>
      <c r="H1312" s="79" t="s">
        <v>641</v>
      </c>
      <c r="I1312" s="80"/>
      <c r="J1312" s="80"/>
      <c r="K1312" s="80"/>
      <c r="L1312" s="94">
        <v>80.73</v>
      </c>
    </row>
    <row r="1313" spans="1:12" ht="20.100000000000001" customHeight="1">
      <c r="A1313" s="98" t="s">
        <v>823</v>
      </c>
      <c r="B1313" s="99"/>
      <c r="C1313" s="99"/>
      <c r="D1313" s="99"/>
      <c r="E1313" s="99"/>
      <c r="F1313" s="99"/>
      <c r="G1313" s="44" t="s">
        <v>4</v>
      </c>
      <c r="H1313" s="42" t="s">
        <v>631</v>
      </c>
      <c r="I1313" s="43"/>
      <c r="J1313" s="42" t="s">
        <v>824</v>
      </c>
      <c r="K1313" s="43"/>
      <c r="L1313" s="44" t="s">
        <v>655</v>
      </c>
    </row>
    <row r="1314" spans="1:12" ht="15" customHeight="1">
      <c r="A1314" s="50" t="s">
        <v>1015</v>
      </c>
      <c r="B1314" s="87" t="s">
        <v>1016</v>
      </c>
      <c r="C1314" s="88"/>
      <c r="D1314" s="88"/>
      <c r="E1314" s="88"/>
      <c r="F1314" s="88"/>
      <c r="G1314" s="50" t="s">
        <v>13</v>
      </c>
      <c r="H1314" s="89">
        <v>1</v>
      </c>
      <c r="I1314" s="90"/>
      <c r="J1314" s="102">
        <v>73.63</v>
      </c>
      <c r="K1314" s="93"/>
      <c r="L1314" s="53">
        <v>73.63</v>
      </c>
    </row>
    <row r="1315" spans="1:12" ht="15" customHeight="1">
      <c r="A1315" s="50" t="s">
        <v>1017</v>
      </c>
      <c r="B1315" s="87" t="s">
        <v>1018</v>
      </c>
      <c r="C1315" s="88"/>
      <c r="D1315" s="88"/>
      <c r="E1315" s="88"/>
      <c r="F1315" s="88"/>
      <c r="G1315" s="50" t="s">
        <v>1019</v>
      </c>
      <c r="H1315" s="89">
        <v>1</v>
      </c>
      <c r="I1315" s="90"/>
      <c r="J1315" s="102">
        <v>1.61</v>
      </c>
      <c r="K1315" s="93"/>
      <c r="L1315" s="53">
        <v>1.61</v>
      </c>
    </row>
    <row r="1316" spans="1:12" ht="15" customHeight="1">
      <c r="A1316" s="50" t="s">
        <v>1020</v>
      </c>
      <c r="B1316" s="87" t="s">
        <v>1021</v>
      </c>
      <c r="C1316" s="88"/>
      <c r="D1316" s="88"/>
      <c r="E1316" s="88"/>
      <c r="F1316" s="88"/>
      <c r="G1316" s="50" t="s">
        <v>23</v>
      </c>
      <c r="H1316" s="89">
        <v>4</v>
      </c>
      <c r="I1316" s="90"/>
      <c r="J1316" s="102">
        <v>0.51</v>
      </c>
      <c r="K1316" s="93"/>
      <c r="L1316" s="53">
        <v>2.04</v>
      </c>
    </row>
    <row r="1317" spans="1:12" ht="15" customHeight="1">
      <c r="A1317" s="50" t="s">
        <v>1022</v>
      </c>
      <c r="B1317" s="87" t="s">
        <v>1023</v>
      </c>
      <c r="C1317" s="88"/>
      <c r="D1317" s="88"/>
      <c r="E1317" s="88"/>
      <c r="F1317" s="88"/>
      <c r="G1317" s="50" t="s">
        <v>13</v>
      </c>
      <c r="H1317" s="89">
        <v>1.5</v>
      </c>
      <c r="I1317" s="90"/>
      <c r="J1317" s="102">
        <v>76.56</v>
      </c>
      <c r="K1317" s="93"/>
      <c r="L1317" s="53">
        <v>114.84</v>
      </c>
    </row>
    <row r="1318" spans="1:12" ht="15" customHeight="1">
      <c r="A1318" s="50" t="s">
        <v>1024</v>
      </c>
      <c r="B1318" s="87" t="s">
        <v>1025</v>
      </c>
      <c r="C1318" s="88"/>
      <c r="D1318" s="88"/>
      <c r="E1318" s="88"/>
      <c r="F1318" s="88"/>
      <c r="G1318" s="50" t="s">
        <v>138</v>
      </c>
      <c r="H1318" s="89">
        <v>3</v>
      </c>
      <c r="I1318" s="90"/>
      <c r="J1318" s="102">
        <v>11.78</v>
      </c>
      <c r="K1318" s="93"/>
      <c r="L1318" s="53">
        <v>35.340000000000003</v>
      </c>
    </row>
    <row r="1319" spans="1:12" ht="15" customHeight="1">
      <c r="A1319" s="50" t="s">
        <v>1026</v>
      </c>
      <c r="B1319" s="87" t="s">
        <v>1027</v>
      </c>
      <c r="C1319" s="88"/>
      <c r="D1319" s="88"/>
      <c r="E1319" s="88"/>
      <c r="F1319" s="88"/>
      <c r="G1319" s="50" t="s">
        <v>957</v>
      </c>
      <c r="H1319" s="89">
        <v>0.65</v>
      </c>
      <c r="I1319" s="90"/>
      <c r="J1319" s="102">
        <v>5.61</v>
      </c>
      <c r="K1319" s="93"/>
      <c r="L1319" s="53">
        <v>3.64</v>
      </c>
    </row>
    <row r="1320" spans="1:12" ht="15" customHeight="1">
      <c r="A1320" s="50" t="s">
        <v>1028</v>
      </c>
      <c r="B1320" s="87" t="s">
        <v>1029</v>
      </c>
      <c r="C1320" s="88"/>
      <c r="D1320" s="88"/>
      <c r="E1320" s="88"/>
      <c r="F1320" s="88"/>
      <c r="G1320" s="50" t="s">
        <v>138</v>
      </c>
      <c r="H1320" s="89">
        <v>1</v>
      </c>
      <c r="I1320" s="90"/>
      <c r="J1320" s="102">
        <v>2.72</v>
      </c>
      <c r="K1320" s="93"/>
      <c r="L1320" s="53">
        <v>2.72</v>
      </c>
    </row>
    <row r="1321" spans="1:12" ht="15" customHeight="1">
      <c r="A1321" s="55"/>
      <c r="B1321" s="55"/>
      <c r="C1321" s="55"/>
      <c r="D1321" s="55"/>
      <c r="E1321" s="55"/>
      <c r="F1321" s="55"/>
      <c r="G1321" s="55"/>
      <c r="H1321" s="95" t="s">
        <v>827</v>
      </c>
      <c r="I1321" s="96"/>
      <c r="J1321" s="96"/>
      <c r="K1321" s="96"/>
      <c r="L1321" s="48">
        <v>233.82</v>
      </c>
    </row>
    <row r="1322" spans="1:12" ht="20.100000000000001" customHeight="1">
      <c r="A1322" s="98" t="s">
        <v>653</v>
      </c>
      <c r="B1322" s="99"/>
      <c r="C1322" s="99"/>
      <c r="D1322" s="99"/>
      <c r="E1322" s="99"/>
      <c r="F1322" s="99"/>
      <c r="G1322" s="44" t="s">
        <v>4</v>
      </c>
      <c r="H1322" s="42" t="s">
        <v>631</v>
      </c>
      <c r="I1322" s="43"/>
      <c r="J1322" s="42" t="s">
        <v>654</v>
      </c>
      <c r="K1322" s="43"/>
      <c r="L1322" s="44" t="s">
        <v>655</v>
      </c>
    </row>
    <row r="1323" spans="1:12" ht="15" customHeight="1">
      <c r="A1323" s="50" t="s">
        <v>1030</v>
      </c>
      <c r="B1323" s="87" t="s">
        <v>1031</v>
      </c>
      <c r="C1323" s="88"/>
      <c r="D1323" s="88"/>
      <c r="E1323" s="88"/>
      <c r="F1323" s="88"/>
      <c r="G1323" s="50" t="s">
        <v>13</v>
      </c>
      <c r="H1323" s="103">
        <v>1</v>
      </c>
      <c r="I1323" s="93"/>
      <c r="J1323" s="102">
        <v>72.900000000000006</v>
      </c>
      <c r="K1323" s="93"/>
      <c r="L1323" s="53">
        <v>72.900000000000006</v>
      </c>
    </row>
    <row r="1324" spans="1:12" ht="15" customHeight="1">
      <c r="A1324" s="55"/>
      <c r="B1324" s="55"/>
      <c r="C1324" s="55"/>
      <c r="D1324" s="55"/>
      <c r="E1324" s="55"/>
      <c r="F1324" s="55"/>
      <c r="G1324" s="55"/>
      <c r="H1324" s="95" t="s">
        <v>670</v>
      </c>
      <c r="I1324" s="96"/>
      <c r="J1324" s="96"/>
      <c r="K1324" s="96"/>
      <c r="L1324" s="48">
        <v>72.900000000000006</v>
      </c>
    </row>
    <row r="1325" spans="1:12" ht="15" customHeight="1">
      <c r="A1325" s="55"/>
      <c r="B1325" s="55"/>
      <c r="C1325" s="55"/>
      <c r="D1325" s="55"/>
      <c r="E1325" s="55"/>
      <c r="F1325" s="55"/>
      <c r="G1325" s="55"/>
      <c r="H1325" s="79" t="s">
        <v>642</v>
      </c>
      <c r="I1325" s="80"/>
      <c r="J1325" s="80"/>
      <c r="K1325" s="80"/>
      <c r="L1325" s="53">
        <v>387.45</v>
      </c>
    </row>
    <row r="1326" spans="1:12" ht="15" customHeight="1">
      <c r="A1326" s="55"/>
      <c r="B1326" s="55"/>
      <c r="C1326" s="55"/>
      <c r="D1326" s="55"/>
      <c r="E1326" s="55"/>
      <c r="F1326" s="55"/>
      <c r="G1326" s="55"/>
      <c r="H1326" s="79" t="s">
        <v>372</v>
      </c>
      <c r="I1326" s="80"/>
      <c r="J1326" s="80"/>
      <c r="K1326" s="80"/>
      <c r="L1326" s="48">
        <v>375.76</v>
      </c>
    </row>
    <row r="1327" spans="1:12" ht="9.9499999999999993" customHeight="1">
      <c r="A1327" s="55"/>
      <c r="B1327" s="55"/>
      <c r="C1327" s="55"/>
      <c r="D1327" s="55"/>
      <c r="E1327" s="81" t="s">
        <v>357</v>
      </c>
      <c r="F1327" s="82"/>
      <c r="G1327" s="82"/>
      <c r="H1327" s="55"/>
      <c r="I1327" s="55"/>
      <c r="J1327" s="55"/>
      <c r="K1327" s="55"/>
      <c r="L1327" s="55"/>
    </row>
    <row r="1328" spans="1:12" ht="24" customHeight="1">
      <c r="A1328" s="60" t="s">
        <v>1033</v>
      </c>
      <c r="B1328" s="61"/>
      <c r="C1328" s="61"/>
      <c r="D1328" s="61"/>
      <c r="E1328" s="61"/>
      <c r="F1328" s="61"/>
      <c r="G1328" s="61"/>
      <c r="H1328" s="61"/>
      <c r="I1328" s="61"/>
      <c r="J1328" s="61"/>
      <c r="K1328" s="61"/>
      <c r="L1328" s="61"/>
    </row>
    <row r="1329" spans="1:12" ht="15" customHeight="1">
      <c r="A1329" s="117"/>
      <c r="B1329" s="117"/>
      <c r="C1329" s="117"/>
      <c r="D1329" s="117"/>
      <c r="E1329" s="117"/>
      <c r="F1329" s="117"/>
      <c r="G1329" s="117"/>
      <c r="H1329" s="117"/>
      <c r="I1329" s="117"/>
      <c r="J1329" s="117"/>
      <c r="K1329" s="117"/>
      <c r="L1329" s="117"/>
    </row>
    <row r="1330" spans="1:12" ht="20.100000000000001" customHeight="1">
      <c r="A1330" s="98" t="s">
        <v>630</v>
      </c>
      <c r="B1330" s="99"/>
      <c r="C1330" s="99"/>
      <c r="D1330" s="99"/>
      <c r="E1330" s="99"/>
      <c r="F1330" s="99"/>
      <c r="G1330" s="44" t="s">
        <v>4</v>
      </c>
      <c r="H1330" s="42" t="s">
        <v>631</v>
      </c>
      <c r="I1330" s="43"/>
      <c r="J1330" s="42" t="s">
        <v>632</v>
      </c>
      <c r="K1330" s="43"/>
      <c r="L1330" s="44" t="s">
        <v>624</v>
      </c>
    </row>
    <row r="1331" spans="1:12" ht="15" customHeight="1">
      <c r="A1331" s="50" t="s">
        <v>997</v>
      </c>
      <c r="B1331" s="100" t="s">
        <v>998</v>
      </c>
      <c r="C1331" s="101"/>
      <c r="D1331" s="101"/>
      <c r="E1331" s="101"/>
      <c r="F1331" s="101"/>
      <c r="G1331" s="50" t="s">
        <v>635</v>
      </c>
      <c r="H1331" s="89">
        <v>1</v>
      </c>
      <c r="I1331" s="90"/>
      <c r="J1331" s="102">
        <v>22.77</v>
      </c>
      <c r="K1331" s="93"/>
      <c r="L1331" s="53">
        <v>22.77</v>
      </c>
    </row>
    <row r="1332" spans="1:12" ht="15" customHeight="1">
      <c r="A1332" s="50" t="s">
        <v>633</v>
      </c>
      <c r="B1332" s="100" t="s">
        <v>634</v>
      </c>
      <c r="C1332" s="101"/>
      <c r="D1332" s="101"/>
      <c r="E1332" s="101"/>
      <c r="F1332" s="101"/>
      <c r="G1332" s="50" t="s">
        <v>635</v>
      </c>
      <c r="H1332" s="89">
        <v>0.1</v>
      </c>
      <c r="I1332" s="90"/>
      <c r="J1332" s="102">
        <v>50.62</v>
      </c>
      <c r="K1332" s="93"/>
      <c r="L1332" s="53">
        <v>5.0599999999999996</v>
      </c>
    </row>
    <row r="1333" spans="1:12" ht="15" customHeight="1">
      <c r="A1333" s="50" t="s">
        <v>1011</v>
      </c>
      <c r="B1333" s="100" t="s">
        <v>1012</v>
      </c>
      <c r="C1333" s="101"/>
      <c r="D1333" s="101"/>
      <c r="E1333" s="101"/>
      <c r="F1333" s="101"/>
      <c r="G1333" s="50" t="s">
        <v>635</v>
      </c>
      <c r="H1333" s="89">
        <v>1</v>
      </c>
      <c r="I1333" s="90"/>
      <c r="J1333" s="102">
        <v>24.63</v>
      </c>
      <c r="K1333" s="93"/>
      <c r="L1333" s="53">
        <v>24.63</v>
      </c>
    </row>
    <row r="1334" spans="1:12" ht="15" customHeight="1">
      <c r="A1334" s="50" t="s">
        <v>636</v>
      </c>
      <c r="B1334" s="100" t="s">
        <v>637</v>
      </c>
      <c r="C1334" s="101"/>
      <c r="D1334" s="101"/>
      <c r="E1334" s="101"/>
      <c r="F1334" s="101"/>
      <c r="G1334" s="50" t="s">
        <v>635</v>
      </c>
      <c r="H1334" s="89">
        <v>1</v>
      </c>
      <c r="I1334" s="90"/>
      <c r="J1334" s="102">
        <v>16.579999999999998</v>
      </c>
      <c r="K1334" s="93"/>
      <c r="L1334" s="53">
        <v>16.579999999999998</v>
      </c>
    </row>
    <row r="1335" spans="1:12" ht="15" customHeight="1">
      <c r="A1335" s="55"/>
      <c r="B1335" s="55"/>
      <c r="C1335" s="55"/>
      <c r="D1335" s="55"/>
      <c r="E1335" s="55"/>
      <c r="F1335" s="55"/>
      <c r="G1335" s="55"/>
      <c r="H1335" s="95" t="s">
        <v>638</v>
      </c>
      <c r="I1335" s="96"/>
      <c r="J1335" s="96"/>
      <c r="K1335" s="96"/>
      <c r="L1335" s="48">
        <v>69.040000000000006</v>
      </c>
    </row>
    <row r="1336" spans="1:12" ht="20.100000000000001" customHeight="1">
      <c r="A1336" s="98" t="s">
        <v>814</v>
      </c>
      <c r="B1336" s="99"/>
      <c r="C1336" s="99"/>
      <c r="D1336" s="99"/>
      <c r="E1336" s="44" t="s">
        <v>815</v>
      </c>
      <c r="F1336" s="42" t="s">
        <v>816</v>
      </c>
      <c r="G1336" s="43"/>
      <c r="H1336" s="42" t="s">
        <v>630</v>
      </c>
      <c r="I1336" s="43"/>
      <c r="J1336" s="42" t="s">
        <v>817</v>
      </c>
      <c r="K1336" s="43"/>
      <c r="L1336" s="44" t="s">
        <v>818</v>
      </c>
    </row>
    <row r="1337" spans="1:12" ht="15" customHeight="1">
      <c r="A1337" s="50" t="s">
        <v>1013</v>
      </c>
      <c r="B1337" s="87" t="s">
        <v>1014</v>
      </c>
      <c r="C1337" s="88"/>
      <c r="D1337" s="88"/>
      <c r="E1337" s="104">
        <v>5</v>
      </c>
      <c r="F1337" s="55"/>
      <c r="G1337" s="55"/>
      <c r="H1337" s="55"/>
      <c r="I1337" s="55"/>
      <c r="J1337" s="105" t="s">
        <v>821</v>
      </c>
      <c r="K1337" s="106"/>
      <c r="L1337" s="53">
        <v>12.0565</v>
      </c>
    </row>
    <row r="1338" spans="1:12" ht="15" customHeight="1">
      <c r="A1338" s="55"/>
      <c r="B1338" s="55"/>
      <c r="C1338" s="55"/>
      <c r="D1338" s="55"/>
      <c r="E1338" s="55"/>
      <c r="F1338" s="55"/>
      <c r="G1338" s="55"/>
      <c r="H1338" s="95" t="s">
        <v>822</v>
      </c>
      <c r="I1338" s="96"/>
      <c r="J1338" s="96"/>
      <c r="K1338" s="96"/>
      <c r="L1338" s="48">
        <v>12.05</v>
      </c>
    </row>
    <row r="1339" spans="1:12" ht="15" customHeight="1">
      <c r="A1339" s="55"/>
      <c r="B1339" s="55"/>
      <c r="C1339" s="55"/>
      <c r="D1339" s="55"/>
      <c r="E1339" s="55"/>
      <c r="F1339" s="55"/>
      <c r="G1339" s="55"/>
      <c r="H1339" s="79" t="s">
        <v>639</v>
      </c>
      <c r="I1339" s="80"/>
      <c r="J1339" s="80"/>
      <c r="K1339" s="80"/>
      <c r="L1339" s="94">
        <v>81.09</v>
      </c>
    </row>
    <row r="1340" spans="1:12" ht="15" customHeight="1">
      <c r="A1340" s="55"/>
      <c r="B1340" s="55"/>
      <c r="C1340" s="55"/>
      <c r="D1340" s="55"/>
      <c r="E1340" s="55"/>
      <c r="F1340" s="55"/>
      <c r="G1340" s="55"/>
      <c r="H1340" s="79" t="s">
        <v>640</v>
      </c>
      <c r="I1340" s="80"/>
      <c r="J1340" s="80"/>
      <c r="K1340" s="80"/>
      <c r="L1340" s="94">
        <v>1</v>
      </c>
    </row>
    <row r="1341" spans="1:12" ht="15" customHeight="1">
      <c r="A1341" s="55"/>
      <c r="B1341" s="55"/>
      <c r="C1341" s="55"/>
      <c r="D1341" s="55"/>
      <c r="E1341" s="55"/>
      <c r="F1341" s="55"/>
      <c r="G1341" s="55"/>
      <c r="H1341" s="79" t="s">
        <v>641</v>
      </c>
      <c r="I1341" s="80"/>
      <c r="J1341" s="80"/>
      <c r="K1341" s="80"/>
      <c r="L1341" s="94">
        <v>81.09</v>
      </c>
    </row>
    <row r="1342" spans="1:12" ht="20.100000000000001" customHeight="1">
      <c r="A1342" s="98" t="s">
        <v>823</v>
      </c>
      <c r="B1342" s="99"/>
      <c r="C1342" s="99"/>
      <c r="D1342" s="99"/>
      <c r="E1342" s="99"/>
      <c r="F1342" s="99"/>
      <c r="G1342" s="44" t="s">
        <v>4</v>
      </c>
      <c r="H1342" s="42" t="s">
        <v>631</v>
      </c>
      <c r="I1342" s="43"/>
      <c r="J1342" s="42" t="s">
        <v>824</v>
      </c>
      <c r="K1342" s="43"/>
      <c r="L1342" s="44" t="s">
        <v>655</v>
      </c>
    </row>
    <row r="1343" spans="1:12" ht="15" customHeight="1">
      <c r="A1343" s="50" t="s">
        <v>1015</v>
      </c>
      <c r="B1343" s="87" t="s">
        <v>1016</v>
      </c>
      <c r="C1343" s="88"/>
      <c r="D1343" s="88"/>
      <c r="E1343" s="88"/>
      <c r="F1343" s="88"/>
      <c r="G1343" s="50" t="s">
        <v>13</v>
      </c>
      <c r="H1343" s="89">
        <v>1</v>
      </c>
      <c r="I1343" s="90"/>
      <c r="J1343" s="102">
        <v>73.63</v>
      </c>
      <c r="K1343" s="93"/>
      <c r="L1343" s="53">
        <v>73.63</v>
      </c>
    </row>
    <row r="1344" spans="1:12" ht="15" customHeight="1">
      <c r="A1344" s="50" t="s">
        <v>1017</v>
      </c>
      <c r="B1344" s="87" t="s">
        <v>1018</v>
      </c>
      <c r="C1344" s="88"/>
      <c r="D1344" s="88"/>
      <c r="E1344" s="88"/>
      <c r="F1344" s="88"/>
      <c r="G1344" s="50" t="s">
        <v>1019</v>
      </c>
      <c r="H1344" s="89">
        <v>1</v>
      </c>
      <c r="I1344" s="90"/>
      <c r="J1344" s="102">
        <v>1.61</v>
      </c>
      <c r="K1344" s="93"/>
      <c r="L1344" s="53">
        <v>1.61</v>
      </c>
    </row>
    <row r="1345" spans="1:12" ht="15" customHeight="1">
      <c r="A1345" s="50" t="s">
        <v>1020</v>
      </c>
      <c r="B1345" s="87" t="s">
        <v>1021</v>
      </c>
      <c r="C1345" s="88"/>
      <c r="D1345" s="88"/>
      <c r="E1345" s="88"/>
      <c r="F1345" s="88"/>
      <c r="G1345" s="50" t="s">
        <v>23</v>
      </c>
      <c r="H1345" s="89">
        <v>4</v>
      </c>
      <c r="I1345" s="90"/>
      <c r="J1345" s="102">
        <v>0.51</v>
      </c>
      <c r="K1345" s="93"/>
      <c r="L1345" s="53">
        <v>2.04</v>
      </c>
    </row>
    <row r="1346" spans="1:12" ht="15" customHeight="1">
      <c r="A1346" s="50" t="s">
        <v>1022</v>
      </c>
      <c r="B1346" s="87" t="s">
        <v>1023</v>
      </c>
      <c r="C1346" s="88"/>
      <c r="D1346" s="88"/>
      <c r="E1346" s="88"/>
      <c r="F1346" s="88"/>
      <c r="G1346" s="50" t="s">
        <v>13</v>
      </c>
      <c r="H1346" s="89">
        <v>1.56</v>
      </c>
      <c r="I1346" s="90"/>
      <c r="J1346" s="102">
        <v>76.56</v>
      </c>
      <c r="K1346" s="93"/>
      <c r="L1346" s="53">
        <v>119.43</v>
      </c>
    </row>
    <row r="1347" spans="1:12" ht="15" customHeight="1">
      <c r="A1347" s="50" t="s">
        <v>1024</v>
      </c>
      <c r="B1347" s="87" t="s">
        <v>1025</v>
      </c>
      <c r="C1347" s="88"/>
      <c r="D1347" s="88"/>
      <c r="E1347" s="88"/>
      <c r="F1347" s="88"/>
      <c r="G1347" s="50" t="s">
        <v>138</v>
      </c>
      <c r="H1347" s="89">
        <v>3</v>
      </c>
      <c r="I1347" s="90"/>
      <c r="J1347" s="102">
        <v>11.78</v>
      </c>
      <c r="K1347" s="93"/>
      <c r="L1347" s="53">
        <v>35.340000000000003</v>
      </c>
    </row>
    <row r="1348" spans="1:12" ht="15" customHeight="1">
      <c r="A1348" s="50" t="s">
        <v>1026</v>
      </c>
      <c r="B1348" s="87" t="s">
        <v>1027</v>
      </c>
      <c r="C1348" s="88"/>
      <c r="D1348" s="88"/>
      <c r="E1348" s="88"/>
      <c r="F1348" s="88"/>
      <c r="G1348" s="50" t="s">
        <v>957</v>
      </c>
      <c r="H1348" s="89">
        <v>0.65</v>
      </c>
      <c r="I1348" s="90"/>
      <c r="J1348" s="102">
        <v>5.61</v>
      </c>
      <c r="K1348" s="93"/>
      <c r="L1348" s="53">
        <v>3.64</v>
      </c>
    </row>
    <row r="1349" spans="1:12" ht="15" customHeight="1">
      <c r="A1349" s="50" t="s">
        <v>1028</v>
      </c>
      <c r="B1349" s="87" t="s">
        <v>1029</v>
      </c>
      <c r="C1349" s="88"/>
      <c r="D1349" s="88"/>
      <c r="E1349" s="88"/>
      <c r="F1349" s="88"/>
      <c r="G1349" s="50" t="s">
        <v>138</v>
      </c>
      <c r="H1349" s="89">
        <v>2</v>
      </c>
      <c r="I1349" s="90"/>
      <c r="J1349" s="102">
        <v>2.72</v>
      </c>
      <c r="K1349" s="93"/>
      <c r="L1349" s="53">
        <v>5.44</v>
      </c>
    </row>
    <row r="1350" spans="1:12" ht="15" customHeight="1">
      <c r="A1350" s="55"/>
      <c r="B1350" s="55"/>
      <c r="C1350" s="55"/>
      <c r="D1350" s="55"/>
      <c r="E1350" s="55"/>
      <c r="F1350" s="55"/>
      <c r="G1350" s="55"/>
      <c r="H1350" s="95" t="s">
        <v>827</v>
      </c>
      <c r="I1350" s="96"/>
      <c r="J1350" s="96"/>
      <c r="K1350" s="96"/>
      <c r="L1350" s="48">
        <v>241.13</v>
      </c>
    </row>
    <row r="1351" spans="1:12" ht="20.100000000000001" customHeight="1">
      <c r="A1351" s="98" t="s">
        <v>653</v>
      </c>
      <c r="B1351" s="99"/>
      <c r="C1351" s="99"/>
      <c r="D1351" s="99"/>
      <c r="E1351" s="99"/>
      <c r="F1351" s="99"/>
      <c r="G1351" s="44" t="s">
        <v>4</v>
      </c>
      <c r="H1351" s="42" t="s">
        <v>631</v>
      </c>
      <c r="I1351" s="43"/>
      <c r="J1351" s="42" t="s">
        <v>654</v>
      </c>
      <c r="K1351" s="43"/>
      <c r="L1351" s="44" t="s">
        <v>655</v>
      </c>
    </row>
    <row r="1352" spans="1:12" ht="15" customHeight="1">
      <c r="A1352" s="50" t="s">
        <v>1030</v>
      </c>
      <c r="B1352" s="87" t="s">
        <v>1031</v>
      </c>
      <c r="C1352" s="88"/>
      <c r="D1352" s="88"/>
      <c r="E1352" s="88"/>
      <c r="F1352" s="88"/>
      <c r="G1352" s="50" t="s">
        <v>13</v>
      </c>
      <c r="H1352" s="103">
        <v>1</v>
      </c>
      <c r="I1352" s="93"/>
      <c r="J1352" s="102">
        <v>72.900000000000006</v>
      </c>
      <c r="K1352" s="93"/>
      <c r="L1352" s="53">
        <v>72.900000000000006</v>
      </c>
    </row>
    <row r="1353" spans="1:12" ht="15" customHeight="1">
      <c r="A1353" s="55"/>
      <c r="B1353" s="55"/>
      <c r="C1353" s="55"/>
      <c r="D1353" s="55"/>
      <c r="E1353" s="55"/>
      <c r="F1353" s="55"/>
      <c r="G1353" s="55"/>
      <c r="H1353" s="95" t="s">
        <v>670</v>
      </c>
      <c r="I1353" s="96"/>
      <c r="J1353" s="96"/>
      <c r="K1353" s="96"/>
      <c r="L1353" s="48">
        <v>72.900000000000006</v>
      </c>
    </row>
    <row r="1354" spans="1:12" ht="15" customHeight="1">
      <c r="A1354" s="55"/>
      <c r="B1354" s="55"/>
      <c r="C1354" s="55"/>
      <c r="D1354" s="55"/>
      <c r="E1354" s="55"/>
      <c r="F1354" s="55"/>
      <c r="G1354" s="55"/>
      <c r="H1354" s="79" t="s">
        <v>642</v>
      </c>
      <c r="I1354" s="80"/>
      <c r="J1354" s="80"/>
      <c r="K1354" s="80"/>
      <c r="L1354" s="53">
        <v>395.12</v>
      </c>
    </row>
    <row r="1355" spans="1:12" ht="15" customHeight="1">
      <c r="A1355" s="55"/>
      <c r="B1355" s="55"/>
      <c r="C1355" s="55"/>
      <c r="D1355" s="55"/>
      <c r="E1355" s="55"/>
      <c r="F1355" s="55"/>
      <c r="G1355" s="55"/>
      <c r="H1355" s="79" t="s">
        <v>372</v>
      </c>
      <c r="I1355" s="80"/>
      <c r="J1355" s="80"/>
      <c r="K1355" s="80"/>
      <c r="L1355" s="48">
        <v>383.07</v>
      </c>
    </row>
    <row r="1356" spans="1:12" ht="9.9499999999999993" customHeight="1">
      <c r="A1356" s="55"/>
      <c r="B1356" s="55"/>
      <c r="C1356" s="55"/>
      <c r="D1356" s="55"/>
      <c r="E1356" s="81" t="s">
        <v>357</v>
      </c>
      <c r="F1356" s="82"/>
      <c r="G1356" s="82"/>
      <c r="H1356" s="55"/>
      <c r="I1356" s="55"/>
      <c r="J1356" s="55"/>
      <c r="K1356" s="55"/>
      <c r="L1356" s="55"/>
    </row>
    <row r="1357" spans="1:12" ht="27" customHeight="1">
      <c r="A1357" s="60" t="s">
        <v>1034</v>
      </c>
      <c r="B1357" s="61"/>
      <c r="C1357" s="61"/>
      <c r="D1357" s="61"/>
      <c r="E1357" s="61"/>
      <c r="F1357" s="61"/>
      <c r="G1357" s="61"/>
      <c r="H1357" s="61"/>
      <c r="I1357" s="61"/>
      <c r="J1357" s="61"/>
      <c r="K1357" s="61"/>
      <c r="L1357" s="61"/>
    </row>
    <row r="1358" spans="1:12" ht="20.100000000000001" customHeight="1">
      <c r="A1358" s="98" t="s">
        <v>630</v>
      </c>
      <c r="B1358" s="99"/>
      <c r="C1358" s="99"/>
      <c r="D1358" s="99"/>
      <c r="E1358" s="99"/>
      <c r="F1358" s="99"/>
      <c r="G1358" s="44" t="s">
        <v>4</v>
      </c>
      <c r="H1358" s="42" t="s">
        <v>631</v>
      </c>
      <c r="I1358" s="43"/>
      <c r="J1358" s="42" t="s">
        <v>632</v>
      </c>
      <c r="K1358" s="43"/>
      <c r="L1358" s="44" t="s">
        <v>624</v>
      </c>
    </row>
    <row r="1359" spans="1:12" ht="15" customHeight="1">
      <c r="A1359" s="50" t="s">
        <v>633</v>
      </c>
      <c r="B1359" s="100" t="s">
        <v>634</v>
      </c>
      <c r="C1359" s="101"/>
      <c r="D1359" s="101"/>
      <c r="E1359" s="101"/>
      <c r="F1359" s="101"/>
      <c r="G1359" s="50" t="s">
        <v>635</v>
      </c>
      <c r="H1359" s="89">
        <v>0.1</v>
      </c>
      <c r="I1359" s="90"/>
      <c r="J1359" s="102">
        <v>50.62</v>
      </c>
      <c r="K1359" s="93"/>
      <c r="L1359" s="53">
        <v>5.0599999999999996</v>
      </c>
    </row>
    <row r="1360" spans="1:12" ht="15" customHeight="1">
      <c r="A1360" s="50" t="s">
        <v>636</v>
      </c>
      <c r="B1360" s="100" t="s">
        <v>637</v>
      </c>
      <c r="C1360" s="101"/>
      <c r="D1360" s="101"/>
      <c r="E1360" s="101"/>
      <c r="F1360" s="101"/>
      <c r="G1360" s="50" t="s">
        <v>635</v>
      </c>
      <c r="H1360" s="89">
        <v>1.2</v>
      </c>
      <c r="I1360" s="90"/>
      <c r="J1360" s="102">
        <v>16.579999999999998</v>
      </c>
      <c r="K1360" s="93"/>
      <c r="L1360" s="53">
        <v>19.89</v>
      </c>
    </row>
    <row r="1361" spans="1:12" ht="15" customHeight="1">
      <c r="A1361" s="55"/>
      <c r="B1361" s="55"/>
      <c r="C1361" s="55"/>
      <c r="D1361" s="55"/>
      <c r="E1361" s="55"/>
      <c r="F1361" s="55"/>
      <c r="G1361" s="55"/>
      <c r="H1361" s="95" t="s">
        <v>638</v>
      </c>
      <c r="I1361" s="96"/>
      <c r="J1361" s="96"/>
      <c r="K1361" s="96"/>
      <c r="L1361" s="48">
        <v>24.95</v>
      </c>
    </row>
    <row r="1362" spans="1:12" ht="20.100000000000001" customHeight="1">
      <c r="A1362" s="98" t="s">
        <v>814</v>
      </c>
      <c r="B1362" s="99"/>
      <c r="C1362" s="99"/>
      <c r="D1362" s="99"/>
      <c r="E1362" s="44" t="s">
        <v>815</v>
      </c>
      <c r="F1362" s="42" t="s">
        <v>816</v>
      </c>
      <c r="G1362" s="43"/>
      <c r="H1362" s="42" t="s">
        <v>630</v>
      </c>
      <c r="I1362" s="43"/>
      <c r="J1362" s="42" t="s">
        <v>817</v>
      </c>
      <c r="K1362" s="43"/>
      <c r="L1362" s="44" t="s">
        <v>818</v>
      </c>
    </row>
    <row r="1363" spans="1:12" ht="15" customHeight="1">
      <c r="A1363" s="50" t="s">
        <v>1035</v>
      </c>
      <c r="B1363" s="87" t="s">
        <v>1036</v>
      </c>
      <c r="C1363" s="88"/>
      <c r="D1363" s="88"/>
      <c r="E1363" s="104">
        <v>5</v>
      </c>
      <c r="F1363" s="55"/>
      <c r="G1363" s="55"/>
      <c r="H1363" s="55"/>
      <c r="I1363" s="55"/>
      <c r="J1363" s="105" t="s">
        <v>821</v>
      </c>
      <c r="K1363" s="106"/>
      <c r="L1363" s="53">
        <v>6.6790000000000003</v>
      </c>
    </row>
    <row r="1364" spans="1:12" ht="15" customHeight="1">
      <c r="A1364" s="55"/>
      <c r="B1364" s="55"/>
      <c r="C1364" s="55"/>
      <c r="D1364" s="55"/>
      <c r="E1364" s="55"/>
      <c r="F1364" s="55"/>
      <c r="G1364" s="55"/>
      <c r="H1364" s="95" t="s">
        <v>822</v>
      </c>
      <c r="I1364" s="96"/>
      <c r="J1364" s="96"/>
      <c r="K1364" s="96"/>
      <c r="L1364" s="48">
        <v>6.67</v>
      </c>
    </row>
    <row r="1365" spans="1:12" ht="15" customHeight="1">
      <c r="A1365" s="55"/>
      <c r="B1365" s="55"/>
      <c r="C1365" s="55"/>
      <c r="D1365" s="55"/>
      <c r="E1365" s="55"/>
      <c r="F1365" s="55"/>
      <c r="G1365" s="55"/>
      <c r="H1365" s="79" t="s">
        <v>639</v>
      </c>
      <c r="I1365" s="80"/>
      <c r="J1365" s="80"/>
      <c r="K1365" s="80"/>
      <c r="L1365" s="94">
        <v>31.62</v>
      </c>
    </row>
    <row r="1366" spans="1:12" ht="15" customHeight="1">
      <c r="A1366" s="55"/>
      <c r="B1366" s="55"/>
      <c r="C1366" s="55"/>
      <c r="D1366" s="55"/>
      <c r="E1366" s="55"/>
      <c r="F1366" s="55"/>
      <c r="G1366" s="55"/>
      <c r="H1366" s="79" t="s">
        <v>640</v>
      </c>
      <c r="I1366" s="80"/>
      <c r="J1366" s="80"/>
      <c r="K1366" s="80"/>
      <c r="L1366" s="94">
        <v>1</v>
      </c>
    </row>
    <row r="1367" spans="1:12" ht="15" customHeight="1">
      <c r="A1367" s="55"/>
      <c r="B1367" s="55"/>
      <c r="C1367" s="55"/>
      <c r="D1367" s="55"/>
      <c r="E1367" s="55"/>
      <c r="F1367" s="55"/>
      <c r="G1367" s="55"/>
      <c r="H1367" s="79" t="s">
        <v>641</v>
      </c>
      <c r="I1367" s="80"/>
      <c r="J1367" s="80"/>
      <c r="K1367" s="80"/>
      <c r="L1367" s="94">
        <v>31.62</v>
      </c>
    </row>
    <row r="1368" spans="1:12" ht="20.100000000000001" customHeight="1">
      <c r="A1368" s="98" t="s">
        <v>823</v>
      </c>
      <c r="B1368" s="99"/>
      <c r="C1368" s="99"/>
      <c r="D1368" s="99"/>
      <c r="E1368" s="99"/>
      <c r="F1368" s="99"/>
      <c r="G1368" s="44" t="s">
        <v>4</v>
      </c>
      <c r="H1368" s="42" t="s">
        <v>631</v>
      </c>
      <c r="I1368" s="43"/>
      <c r="J1368" s="42" t="s">
        <v>824</v>
      </c>
      <c r="K1368" s="43"/>
      <c r="L1368" s="44" t="s">
        <v>655</v>
      </c>
    </row>
    <row r="1369" spans="1:12" ht="15" customHeight="1">
      <c r="A1369" s="50" t="s">
        <v>1015</v>
      </c>
      <c r="B1369" s="87" t="s">
        <v>1016</v>
      </c>
      <c r="C1369" s="88"/>
      <c r="D1369" s="88"/>
      <c r="E1369" s="88"/>
      <c r="F1369" s="88"/>
      <c r="G1369" s="50" t="s">
        <v>13</v>
      </c>
      <c r="H1369" s="89">
        <v>1</v>
      </c>
      <c r="I1369" s="90"/>
      <c r="J1369" s="102">
        <v>73.63</v>
      </c>
      <c r="K1369" s="93"/>
      <c r="L1369" s="53">
        <v>73.63</v>
      </c>
    </row>
    <row r="1370" spans="1:12" ht="15" customHeight="1">
      <c r="A1370" s="50" t="s">
        <v>1017</v>
      </c>
      <c r="B1370" s="87" t="s">
        <v>1018</v>
      </c>
      <c r="C1370" s="88"/>
      <c r="D1370" s="88"/>
      <c r="E1370" s="88"/>
      <c r="F1370" s="88"/>
      <c r="G1370" s="50" t="s">
        <v>1019</v>
      </c>
      <c r="H1370" s="89">
        <v>1</v>
      </c>
      <c r="I1370" s="90"/>
      <c r="J1370" s="102">
        <v>1.61</v>
      </c>
      <c r="K1370" s="93"/>
      <c r="L1370" s="53">
        <v>1.61</v>
      </c>
    </row>
    <row r="1371" spans="1:12" ht="15" customHeight="1">
      <c r="A1371" s="50" t="s">
        <v>1020</v>
      </c>
      <c r="B1371" s="87" t="s">
        <v>1021</v>
      </c>
      <c r="C1371" s="88"/>
      <c r="D1371" s="88"/>
      <c r="E1371" s="88"/>
      <c r="F1371" s="88"/>
      <c r="G1371" s="50" t="s">
        <v>23</v>
      </c>
      <c r="H1371" s="89">
        <v>4</v>
      </c>
      <c r="I1371" s="90"/>
      <c r="J1371" s="102">
        <v>0.51</v>
      </c>
      <c r="K1371" s="93"/>
      <c r="L1371" s="53">
        <v>2.04</v>
      </c>
    </row>
    <row r="1372" spans="1:12" ht="15" customHeight="1">
      <c r="A1372" s="50" t="s">
        <v>1022</v>
      </c>
      <c r="B1372" s="87" t="s">
        <v>1023</v>
      </c>
      <c r="C1372" s="88"/>
      <c r="D1372" s="88"/>
      <c r="E1372" s="88"/>
      <c r="F1372" s="88"/>
      <c r="G1372" s="50" t="s">
        <v>13</v>
      </c>
      <c r="H1372" s="89">
        <v>0.6</v>
      </c>
      <c r="I1372" s="90"/>
      <c r="J1372" s="102">
        <v>76.56</v>
      </c>
      <c r="K1372" s="93"/>
      <c r="L1372" s="53">
        <v>45.93</v>
      </c>
    </row>
    <row r="1373" spans="1:12" ht="15" customHeight="1">
      <c r="A1373" s="50" t="s">
        <v>1024</v>
      </c>
      <c r="B1373" s="87" t="s">
        <v>1025</v>
      </c>
      <c r="C1373" s="88"/>
      <c r="D1373" s="88"/>
      <c r="E1373" s="88"/>
      <c r="F1373" s="88"/>
      <c r="G1373" s="50" t="s">
        <v>138</v>
      </c>
      <c r="H1373" s="89">
        <v>0.8</v>
      </c>
      <c r="I1373" s="90"/>
      <c r="J1373" s="102">
        <v>11.78</v>
      </c>
      <c r="K1373" s="93"/>
      <c r="L1373" s="53">
        <v>9.42</v>
      </c>
    </row>
    <row r="1374" spans="1:12" ht="15" customHeight="1">
      <c r="A1374" s="50" t="s">
        <v>1026</v>
      </c>
      <c r="B1374" s="87" t="s">
        <v>1027</v>
      </c>
      <c r="C1374" s="88"/>
      <c r="D1374" s="88"/>
      <c r="E1374" s="88"/>
      <c r="F1374" s="88"/>
      <c r="G1374" s="50" t="s">
        <v>957</v>
      </c>
      <c r="H1374" s="89">
        <v>0.17</v>
      </c>
      <c r="I1374" s="90"/>
      <c r="J1374" s="102">
        <v>5.61</v>
      </c>
      <c r="K1374" s="93"/>
      <c r="L1374" s="53">
        <v>0.95</v>
      </c>
    </row>
    <row r="1375" spans="1:12" ht="15" customHeight="1">
      <c r="A1375" s="55"/>
      <c r="B1375" s="55"/>
      <c r="C1375" s="55"/>
      <c r="D1375" s="55"/>
      <c r="E1375" s="55"/>
      <c r="F1375" s="55"/>
      <c r="G1375" s="55"/>
      <c r="H1375" s="95" t="s">
        <v>827</v>
      </c>
      <c r="I1375" s="96"/>
      <c r="J1375" s="96"/>
      <c r="K1375" s="96"/>
      <c r="L1375" s="48">
        <v>133.58000000000001</v>
      </c>
    </row>
    <row r="1376" spans="1:12" ht="15" customHeight="1">
      <c r="A1376" s="55"/>
      <c r="B1376" s="55"/>
      <c r="C1376" s="55"/>
      <c r="D1376" s="55"/>
      <c r="E1376" s="55"/>
      <c r="F1376" s="55"/>
      <c r="G1376" s="55"/>
      <c r="H1376" s="79" t="s">
        <v>642</v>
      </c>
      <c r="I1376" s="80"/>
      <c r="J1376" s="80"/>
      <c r="K1376" s="80"/>
      <c r="L1376" s="53">
        <v>165.2</v>
      </c>
    </row>
    <row r="1377" spans="1:12" ht="15" customHeight="1">
      <c r="A1377" s="55"/>
      <c r="B1377" s="55"/>
      <c r="C1377" s="55"/>
      <c r="D1377" s="55"/>
      <c r="E1377" s="55"/>
      <c r="F1377" s="55"/>
      <c r="G1377" s="55"/>
      <c r="H1377" s="79" t="s">
        <v>372</v>
      </c>
      <c r="I1377" s="80"/>
      <c r="J1377" s="80"/>
      <c r="K1377" s="80"/>
      <c r="L1377" s="48">
        <v>158.53</v>
      </c>
    </row>
    <row r="1378" spans="1:12" ht="9.9499999999999993" customHeight="1">
      <c r="A1378" s="55"/>
      <c r="B1378" s="55"/>
      <c r="C1378" s="55"/>
      <c r="D1378" s="55"/>
      <c r="E1378" s="81" t="s">
        <v>357</v>
      </c>
      <c r="F1378" s="82"/>
      <c r="G1378" s="82"/>
      <c r="H1378" s="55"/>
      <c r="I1378" s="55"/>
      <c r="J1378" s="55"/>
      <c r="K1378" s="55"/>
      <c r="L1378" s="55"/>
    </row>
    <row r="1379" spans="1:12" ht="25.5" customHeight="1">
      <c r="A1379" s="60" t="s">
        <v>1037</v>
      </c>
      <c r="B1379" s="61"/>
      <c r="C1379" s="61"/>
      <c r="D1379" s="61"/>
      <c r="E1379" s="61"/>
      <c r="F1379" s="61"/>
      <c r="G1379" s="61"/>
      <c r="H1379" s="61"/>
      <c r="I1379" s="61"/>
      <c r="J1379" s="61"/>
      <c r="K1379" s="61"/>
      <c r="L1379" s="61"/>
    </row>
    <row r="1380" spans="1:12" ht="20.100000000000001" customHeight="1">
      <c r="A1380" s="98" t="s">
        <v>630</v>
      </c>
      <c r="B1380" s="99"/>
      <c r="C1380" s="99"/>
      <c r="D1380" s="99"/>
      <c r="E1380" s="99"/>
      <c r="F1380" s="99"/>
      <c r="G1380" s="44" t="s">
        <v>4</v>
      </c>
      <c r="H1380" s="42" t="s">
        <v>631</v>
      </c>
      <c r="I1380" s="43"/>
      <c r="J1380" s="42" t="s">
        <v>632</v>
      </c>
      <c r="K1380" s="43"/>
      <c r="L1380" s="44" t="s">
        <v>624</v>
      </c>
    </row>
    <row r="1381" spans="1:12" ht="15" customHeight="1">
      <c r="A1381" s="50" t="s">
        <v>997</v>
      </c>
      <c r="B1381" s="100" t="s">
        <v>998</v>
      </c>
      <c r="C1381" s="101"/>
      <c r="D1381" s="101"/>
      <c r="E1381" s="101"/>
      <c r="F1381" s="101"/>
      <c r="G1381" s="50" t="s">
        <v>635</v>
      </c>
      <c r="H1381" s="89">
        <v>1</v>
      </c>
      <c r="I1381" s="90"/>
      <c r="J1381" s="102">
        <v>22.77</v>
      </c>
      <c r="K1381" s="93"/>
      <c r="L1381" s="53">
        <v>22.77</v>
      </c>
    </row>
    <row r="1382" spans="1:12" ht="15" customHeight="1">
      <c r="A1382" s="50" t="s">
        <v>633</v>
      </c>
      <c r="B1382" s="100" t="s">
        <v>634</v>
      </c>
      <c r="C1382" s="101"/>
      <c r="D1382" s="101"/>
      <c r="E1382" s="101"/>
      <c r="F1382" s="101"/>
      <c r="G1382" s="50" t="s">
        <v>635</v>
      </c>
      <c r="H1382" s="89">
        <v>0.1</v>
      </c>
      <c r="I1382" s="90"/>
      <c r="J1382" s="102">
        <v>50.62</v>
      </c>
      <c r="K1382" s="93"/>
      <c r="L1382" s="53">
        <v>5.0599999999999996</v>
      </c>
    </row>
    <row r="1383" spans="1:12" ht="15" customHeight="1">
      <c r="A1383" s="50" t="s">
        <v>1011</v>
      </c>
      <c r="B1383" s="100" t="s">
        <v>1012</v>
      </c>
      <c r="C1383" s="101"/>
      <c r="D1383" s="101"/>
      <c r="E1383" s="101"/>
      <c r="F1383" s="101"/>
      <c r="G1383" s="50" t="s">
        <v>635</v>
      </c>
      <c r="H1383" s="89">
        <v>1</v>
      </c>
      <c r="I1383" s="90"/>
      <c r="J1383" s="102">
        <v>24.63</v>
      </c>
      <c r="K1383" s="93"/>
      <c r="L1383" s="53">
        <v>24.63</v>
      </c>
    </row>
    <row r="1384" spans="1:12" ht="15" customHeight="1">
      <c r="A1384" s="50" t="s">
        <v>636</v>
      </c>
      <c r="B1384" s="100" t="s">
        <v>637</v>
      </c>
      <c r="C1384" s="101"/>
      <c r="D1384" s="101"/>
      <c r="E1384" s="101"/>
      <c r="F1384" s="101"/>
      <c r="G1384" s="50" t="s">
        <v>635</v>
      </c>
      <c r="H1384" s="89">
        <v>1</v>
      </c>
      <c r="I1384" s="90"/>
      <c r="J1384" s="102">
        <v>16.579999999999998</v>
      </c>
      <c r="K1384" s="93"/>
      <c r="L1384" s="53">
        <v>16.579999999999998</v>
      </c>
    </row>
    <row r="1385" spans="1:12" ht="15" customHeight="1">
      <c r="A1385" s="55"/>
      <c r="B1385" s="55"/>
      <c r="C1385" s="55"/>
      <c r="D1385" s="55"/>
      <c r="E1385" s="55"/>
      <c r="F1385" s="55"/>
      <c r="G1385" s="55"/>
      <c r="H1385" s="95" t="s">
        <v>638</v>
      </c>
      <c r="I1385" s="96"/>
      <c r="J1385" s="96"/>
      <c r="K1385" s="96"/>
      <c r="L1385" s="48">
        <v>69.040000000000006</v>
      </c>
    </row>
    <row r="1386" spans="1:12" ht="20.100000000000001" customHeight="1">
      <c r="A1386" s="98" t="s">
        <v>814</v>
      </c>
      <c r="B1386" s="99"/>
      <c r="C1386" s="99"/>
      <c r="D1386" s="99"/>
      <c r="E1386" s="44" t="s">
        <v>815</v>
      </c>
      <c r="F1386" s="42" t="s">
        <v>816</v>
      </c>
      <c r="G1386" s="43"/>
      <c r="H1386" s="42" t="s">
        <v>630</v>
      </c>
      <c r="I1386" s="43"/>
      <c r="J1386" s="42" t="s">
        <v>817</v>
      </c>
      <c r="K1386" s="43"/>
      <c r="L1386" s="44" t="s">
        <v>818</v>
      </c>
    </row>
    <row r="1387" spans="1:12" ht="15" customHeight="1">
      <c r="A1387" s="50" t="s">
        <v>1013</v>
      </c>
      <c r="B1387" s="87" t="s">
        <v>1014</v>
      </c>
      <c r="C1387" s="88"/>
      <c r="D1387" s="88"/>
      <c r="E1387" s="104">
        <v>5</v>
      </c>
      <c r="F1387" s="55"/>
      <c r="G1387" s="55"/>
      <c r="H1387" s="55"/>
      <c r="I1387" s="55"/>
      <c r="J1387" s="105" t="s">
        <v>821</v>
      </c>
      <c r="K1387" s="106"/>
      <c r="L1387" s="53">
        <v>10.734</v>
      </c>
    </row>
    <row r="1388" spans="1:12" ht="15" customHeight="1">
      <c r="A1388" s="55"/>
      <c r="B1388" s="55"/>
      <c r="C1388" s="55"/>
      <c r="D1388" s="55"/>
      <c r="E1388" s="55"/>
      <c r="F1388" s="55"/>
      <c r="G1388" s="55"/>
      <c r="H1388" s="95" t="s">
        <v>822</v>
      </c>
      <c r="I1388" s="96"/>
      <c r="J1388" s="96"/>
      <c r="K1388" s="96"/>
      <c r="L1388" s="48">
        <v>10.73</v>
      </c>
    </row>
    <row r="1389" spans="1:12" ht="15" customHeight="1">
      <c r="A1389" s="55"/>
      <c r="B1389" s="55"/>
      <c r="C1389" s="55"/>
      <c r="D1389" s="55"/>
      <c r="E1389" s="55"/>
      <c r="F1389" s="55"/>
      <c r="G1389" s="55"/>
      <c r="H1389" s="79" t="s">
        <v>639</v>
      </c>
      <c r="I1389" s="80"/>
      <c r="J1389" s="80"/>
      <c r="K1389" s="80"/>
      <c r="L1389" s="94">
        <v>79.77</v>
      </c>
    </row>
    <row r="1390" spans="1:12" ht="15" customHeight="1">
      <c r="A1390" s="55"/>
      <c r="B1390" s="55"/>
      <c r="C1390" s="55"/>
      <c r="D1390" s="55"/>
      <c r="E1390" s="55"/>
      <c r="F1390" s="55"/>
      <c r="G1390" s="55"/>
      <c r="H1390" s="79" t="s">
        <v>640</v>
      </c>
      <c r="I1390" s="80"/>
      <c r="J1390" s="80"/>
      <c r="K1390" s="80"/>
      <c r="L1390" s="94">
        <v>0</v>
      </c>
    </row>
    <row r="1391" spans="1:12" ht="15" customHeight="1">
      <c r="A1391" s="55"/>
      <c r="B1391" s="55"/>
      <c r="C1391" s="55"/>
      <c r="D1391" s="55"/>
      <c r="E1391" s="55"/>
      <c r="F1391" s="55"/>
      <c r="G1391" s="55"/>
      <c r="H1391" s="79" t="s">
        <v>641</v>
      </c>
      <c r="I1391" s="80"/>
      <c r="J1391" s="80"/>
      <c r="K1391" s="80"/>
      <c r="L1391" s="94">
        <v>0</v>
      </c>
    </row>
    <row r="1392" spans="1:12" ht="20.100000000000001" customHeight="1">
      <c r="A1392" s="98" t="s">
        <v>823</v>
      </c>
      <c r="B1392" s="99"/>
      <c r="C1392" s="99"/>
      <c r="D1392" s="99"/>
      <c r="E1392" s="99"/>
      <c r="F1392" s="99"/>
      <c r="G1392" s="44" t="s">
        <v>4</v>
      </c>
      <c r="H1392" s="42" t="s">
        <v>631</v>
      </c>
      <c r="I1392" s="43"/>
      <c r="J1392" s="42" t="s">
        <v>824</v>
      </c>
      <c r="K1392" s="43"/>
      <c r="L1392" s="44" t="s">
        <v>655</v>
      </c>
    </row>
    <row r="1393" spans="1:12" ht="15" customHeight="1">
      <c r="A1393" s="50" t="s">
        <v>1015</v>
      </c>
      <c r="B1393" s="87" t="s">
        <v>1016</v>
      </c>
      <c r="C1393" s="88"/>
      <c r="D1393" s="88"/>
      <c r="E1393" s="88"/>
      <c r="F1393" s="88"/>
      <c r="G1393" s="50" t="s">
        <v>13</v>
      </c>
      <c r="H1393" s="89">
        <v>1</v>
      </c>
      <c r="I1393" s="90"/>
      <c r="J1393" s="102">
        <v>73.63</v>
      </c>
      <c r="K1393" s="93"/>
      <c r="L1393" s="53">
        <v>73.63</v>
      </c>
    </row>
    <row r="1394" spans="1:12" ht="15" customHeight="1">
      <c r="A1394" s="50" t="s">
        <v>1017</v>
      </c>
      <c r="B1394" s="87" t="s">
        <v>1018</v>
      </c>
      <c r="C1394" s="88"/>
      <c r="D1394" s="88"/>
      <c r="E1394" s="88"/>
      <c r="F1394" s="88"/>
      <c r="G1394" s="50" t="s">
        <v>1019</v>
      </c>
      <c r="H1394" s="89">
        <v>1</v>
      </c>
      <c r="I1394" s="90"/>
      <c r="J1394" s="102">
        <v>1.61</v>
      </c>
      <c r="K1394" s="93"/>
      <c r="L1394" s="53">
        <v>1.61</v>
      </c>
    </row>
    <row r="1395" spans="1:12" ht="15" customHeight="1">
      <c r="A1395" s="50" t="s">
        <v>1020</v>
      </c>
      <c r="B1395" s="87" t="s">
        <v>1021</v>
      </c>
      <c r="C1395" s="88"/>
      <c r="D1395" s="88"/>
      <c r="E1395" s="88"/>
      <c r="F1395" s="88"/>
      <c r="G1395" s="50" t="s">
        <v>23</v>
      </c>
      <c r="H1395" s="89">
        <v>4</v>
      </c>
      <c r="I1395" s="90"/>
      <c r="J1395" s="102">
        <v>0.51</v>
      </c>
      <c r="K1395" s="93"/>
      <c r="L1395" s="53">
        <v>2.04</v>
      </c>
    </row>
    <row r="1396" spans="1:12" ht="15" customHeight="1">
      <c r="A1396" s="50" t="s">
        <v>1022</v>
      </c>
      <c r="B1396" s="87" t="s">
        <v>1023</v>
      </c>
      <c r="C1396" s="88"/>
      <c r="D1396" s="88"/>
      <c r="E1396" s="88"/>
      <c r="F1396" s="88"/>
      <c r="G1396" s="50" t="s">
        <v>13</v>
      </c>
      <c r="H1396" s="89">
        <v>1.25</v>
      </c>
      <c r="I1396" s="90"/>
      <c r="J1396" s="102">
        <v>76.56</v>
      </c>
      <c r="K1396" s="93"/>
      <c r="L1396" s="53">
        <v>95.7</v>
      </c>
    </row>
    <row r="1397" spans="1:12" ht="15" customHeight="1">
      <c r="A1397" s="50" t="s">
        <v>1024</v>
      </c>
      <c r="B1397" s="87" t="s">
        <v>1025</v>
      </c>
      <c r="C1397" s="88"/>
      <c r="D1397" s="88"/>
      <c r="E1397" s="88"/>
      <c r="F1397" s="88"/>
      <c r="G1397" s="50" t="s">
        <v>138</v>
      </c>
      <c r="H1397" s="89">
        <v>3</v>
      </c>
      <c r="I1397" s="90"/>
      <c r="J1397" s="102">
        <v>11.78</v>
      </c>
      <c r="K1397" s="93"/>
      <c r="L1397" s="53">
        <v>35.340000000000003</v>
      </c>
    </row>
    <row r="1398" spans="1:12" ht="15" customHeight="1">
      <c r="A1398" s="50" t="s">
        <v>1026</v>
      </c>
      <c r="B1398" s="87" t="s">
        <v>1027</v>
      </c>
      <c r="C1398" s="88"/>
      <c r="D1398" s="88"/>
      <c r="E1398" s="88"/>
      <c r="F1398" s="88"/>
      <c r="G1398" s="50" t="s">
        <v>957</v>
      </c>
      <c r="H1398" s="89">
        <v>0.65</v>
      </c>
      <c r="I1398" s="90"/>
      <c r="J1398" s="102">
        <v>5.61</v>
      </c>
      <c r="K1398" s="93"/>
      <c r="L1398" s="53">
        <v>3.64</v>
      </c>
    </row>
    <row r="1399" spans="1:12" ht="15" customHeight="1">
      <c r="A1399" s="50" t="s">
        <v>1028</v>
      </c>
      <c r="B1399" s="87" t="s">
        <v>1029</v>
      </c>
      <c r="C1399" s="88"/>
      <c r="D1399" s="88"/>
      <c r="E1399" s="88"/>
      <c r="F1399" s="88"/>
      <c r="G1399" s="50" t="s">
        <v>138</v>
      </c>
      <c r="H1399" s="89">
        <v>1</v>
      </c>
      <c r="I1399" s="90"/>
      <c r="J1399" s="102">
        <v>2.72</v>
      </c>
      <c r="K1399" s="93"/>
      <c r="L1399" s="53">
        <v>2.72</v>
      </c>
    </row>
    <row r="1400" spans="1:12" ht="15" customHeight="1">
      <c r="A1400" s="55"/>
      <c r="B1400" s="55"/>
      <c r="C1400" s="55"/>
      <c r="D1400" s="55"/>
      <c r="E1400" s="55"/>
      <c r="F1400" s="55"/>
      <c r="G1400" s="55"/>
      <c r="H1400" s="95" t="s">
        <v>827</v>
      </c>
      <c r="I1400" s="96"/>
      <c r="J1400" s="96"/>
      <c r="K1400" s="96"/>
      <c r="L1400" s="48">
        <v>214.68</v>
      </c>
    </row>
    <row r="1401" spans="1:12" ht="20.100000000000001" customHeight="1">
      <c r="A1401" s="98" t="s">
        <v>653</v>
      </c>
      <c r="B1401" s="99"/>
      <c r="C1401" s="99"/>
      <c r="D1401" s="99"/>
      <c r="E1401" s="99"/>
      <c r="F1401" s="99"/>
      <c r="G1401" s="44" t="s">
        <v>4</v>
      </c>
      <c r="H1401" s="42" t="s">
        <v>631</v>
      </c>
      <c r="I1401" s="43"/>
      <c r="J1401" s="42" t="s">
        <v>654</v>
      </c>
      <c r="K1401" s="43"/>
      <c r="L1401" s="44" t="s">
        <v>655</v>
      </c>
    </row>
    <row r="1402" spans="1:12" ht="15" customHeight="1">
      <c r="A1402" s="50" t="s">
        <v>1030</v>
      </c>
      <c r="B1402" s="87" t="s">
        <v>1031</v>
      </c>
      <c r="C1402" s="88"/>
      <c r="D1402" s="88"/>
      <c r="E1402" s="88"/>
      <c r="F1402" s="88"/>
      <c r="G1402" s="50" t="s">
        <v>13</v>
      </c>
      <c r="H1402" s="103">
        <v>1</v>
      </c>
      <c r="I1402" s="93"/>
      <c r="J1402" s="102">
        <v>72.900000000000006</v>
      </c>
      <c r="K1402" s="93"/>
      <c r="L1402" s="53">
        <v>72.900000000000006</v>
      </c>
    </row>
    <row r="1403" spans="1:12" ht="15" customHeight="1">
      <c r="A1403" s="55"/>
      <c r="B1403" s="55"/>
      <c r="C1403" s="55"/>
      <c r="D1403" s="55"/>
      <c r="E1403" s="55"/>
      <c r="F1403" s="55"/>
      <c r="G1403" s="55"/>
      <c r="H1403" s="95" t="s">
        <v>670</v>
      </c>
      <c r="I1403" s="96"/>
      <c r="J1403" s="96"/>
      <c r="K1403" s="96"/>
      <c r="L1403" s="48">
        <v>72.900000000000006</v>
      </c>
    </row>
    <row r="1404" spans="1:12" ht="15" customHeight="1">
      <c r="A1404" s="55"/>
      <c r="B1404" s="55"/>
      <c r="C1404" s="55"/>
      <c r="D1404" s="55"/>
      <c r="E1404" s="55"/>
      <c r="F1404" s="55"/>
      <c r="G1404" s="55"/>
      <c r="H1404" s="79" t="s">
        <v>642</v>
      </c>
      <c r="I1404" s="80"/>
      <c r="J1404" s="80"/>
      <c r="K1404" s="80"/>
      <c r="L1404" s="53">
        <v>287.58</v>
      </c>
    </row>
    <row r="1405" spans="1:12" ht="15" customHeight="1">
      <c r="A1405" s="55"/>
      <c r="B1405" s="55"/>
      <c r="C1405" s="55"/>
      <c r="D1405" s="55"/>
      <c r="E1405" s="55"/>
      <c r="F1405" s="55"/>
      <c r="G1405" s="55"/>
      <c r="H1405" s="79" t="s">
        <v>372</v>
      </c>
      <c r="I1405" s="80"/>
      <c r="J1405" s="80"/>
      <c r="K1405" s="80"/>
      <c r="L1405" s="48">
        <v>356.62</v>
      </c>
    </row>
    <row r="1406" spans="1:12" ht="9.9499999999999993" customHeight="1">
      <c r="A1406" s="55"/>
      <c r="B1406" s="55"/>
      <c r="C1406" s="55"/>
      <c r="D1406" s="55"/>
      <c r="E1406" s="81" t="s">
        <v>357</v>
      </c>
      <c r="F1406" s="82"/>
      <c r="G1406" s="82"/>
      <c r="H1406" s="55"/>
      <c r="I1406" s="55"/>
      <c r="J1406" s="55"/>
      <c r="K1406" s="55"/>
      <c r="L1406" s="55"/>
    </row>
    <row r="1407" spans="1:12" ht="23.25" customHeight="1">
      <c r="A1407" s="60" t="s">
        <v>1038</v>
      </c>
      <c r="B1407" s="61"/>
      <c r="C1407" s="61"/>
      <c r="D1407" s="61"/>
      <c r="E1407" s="61"/>
      <c r="F1407" s="61"/>
      <c r="G1407" s="61"/>
      <c r="H1407" s="61"/>
      <c r="I1407" s="61"/>
      <c r="J1407" s="61"/>
      <c r="K1407" s="61"/>
      <c r="L1407" s="61"/>
    </row>
    <row r="1408" spans="1:12" ht="15" customHeight="1">
      <c r="A1408" s="62" t="s">
        <v>374</v>
      </c>
      <c r="B1408" s="63"/>
      <c r="C1408" s="63"/>
      <c r="D1408" s="63"/>
      <c r="E1408" s="64" t="s">
        <v>360</v>
      </c>
      <c r="F1408" s="65"/>
      <c r="G1408" s="66" t="s">
        <v>361</v>
      </c>
      <c r="H1408" s="64" t="s">
        <v>362</v>
      </c>
      <c r="I1408" s="65"/>
      <c r="J1408" s="64" t="s">
        <v>363</v>
      </c>
      <c r="K1408" s="65"/>
      <c r="L1408" s="66" t="s">
        <v>364</v>
      </c>
    </row>
    <row r="1409" spans="1:12" ht="20.100000000000001" customHeight="1">
      <c r="A1409" s="67" t="s">
        <v>1039</v>
      </c>
      <c r="B1409" s="68" t="s">
        <v>1040</v>
      </c>
      <c r="C1409" s="69"/>
      <c r="D1409" s="69"/>
      <c r="E1409" s="70" t="s">
        <v>553</v>
      </c>
      <c r="F1409" s="71"/>
      <c r="G1409" s="67" t="s">
        <v>437</v>
      </c>
      <c r="H1409" s="72">
        <v>5.6800000000000003E-2</v>
      </c>
      <c r="I1409" s="73"/>
      <c r="J1409" s="74">
        <v>71.540000000000006</v>
      </c>
      <c r="K1409" s="73"/>
      <c r="L1409" s="75">
        <v>4.0599999999999996</v>
      </c>
    </row>
    <row r="1410" spans="1:12" ht="44.1" customHeight="1">
      <c r="A1410" s="67" t="s">
        <v>1041</v>
      </c>
      <c r="B1410" s="68" t="s">
        <v>1042</v>
      </c>
      <c r="C1410" s="69"/>
      <c r="D1410" s="69"/>
      <c r="E1410" s="70" t="s">
        <v>553</v>
      </c>
      <c r="F1410" s="71"/>
      <c r="G1410" s="67" t="s">
        <v>411</v>
      </c>
      <c r="H1410" s="72">
        <v>1.0487</v>
      </c>
      <c r="I1410" s="73"/>
      <c r="J1410" s="74">
        <v>41.38</v>
      </c>
      <c r="K1410" s="73"/>
      <c r="L1410" s="75">
        <v>43.39</v>
      </c>
    </row>
    <row r="1411" spans="1:12" ht="15" customHeight="1">
      <c r="A1411" s="67" t="s">
        <v>1043</v>
      </c>
      <c r="B1411" s="68" t="s">
        <v>1044</v>
      </c>
      <c r="C1411" s="69"/>
      <c r="D1411" s="69"/>
      <c r="E1411" s="70" t="s">
        <v>553</v>
      </c>
      <c r="F1411" s="71"/>
      <c r="G1411" s="67" t="s">
        <v>437</v>
      </c>
      <c r="H1411" s="72">
        <v>6.4999999999999997E-3</v>
      </c>
      <c r="I1411" s="73"/>
      <c r="J1411" s="74">
        <v>79.53</v>
      </c>
      <c r="K1411" s="73"/>
      <c r="L1411" s="75">
        <v>0.51</v>
      </c>
    </row>
    <row r="1412" spans="1:12" ht="15" customHeight="1">
      <c r="A1412" s="55"/>
      <c r="B1412" s="55"/>
      <c r="C1412" s="55"/>
      <c r="D1412" s="55"/>
      <c r="E1412" s="55"/>
      <c r="F1412" s="55"/>
      <c r="G1412" s="55"/>
      <c r="H1412" s="76" t="s">
        <v>378</v>
      </c>
      <c r="I1412" s="77"/>
      <c r="J1412" s="77"/>
      <c r="K1412" s="77"/>
      <c r="L1412" s="78">
        <v>47.96</v>
      </c>
    </row>
    <row r="1413" spans="1:12" ht="15" customHeight="1">
      <c r="A1413" s="62" t="s">
        <v>359</v>
      </c>
      <c r="B1413" s="63"/>
      <c r="C1413" s="63"/>
      <c r="D1413" s="63"/>
      <c r="E1413" s="64" t="s">
        <v>360</v>
      </c>
      <c r="F1413" s="65"/>
      <c r="G1413" s="66" t="s">
        <v>361</v>
      </c>
      <c r="H1413" s="64" t="s">
        <v>362</v>
      </c>
      <c r="I1413" s="65"/>
      <c r="J1413" s="64" t="s">
        <v>363</v>
      </c>
      <c r="K1413" s="65"/>
      <c r="L1413" s="66" t="s">
        <v>364</v>
      </c>
    </row>
    <row r="1414" spans="1:12" ht="15" customHeight="1">
      <c r="A1414" s="67" t="s">
        <v>1045</v>
      </c>
      <c r="B1414" s="68" t="s">
        <v>1046</v>
      </c>
      <c r="C1414" s="69"/>
      <c r="D1414" s="69"/>
      <c r="E1414" s="70" t="s">
        <v>553</v>
      </c>
      <c r="F1414" s="71"/>
      <c r="G1414" s="67" t="s">
        <v>398</v>
      </c>
      <c r="H1414" s="72">
        <v>0.39750000000000002</v>
      </c>
      <c r="I1414" s="73"/>
      <c r="J1414" s="74">
        <v>19.23</v>
      </c>
      <c r="K1414" s="73"/>
      <c r="L1414" s="75">
        <v>7.64</v>
      </c>
    </row>
    <row r="1415" spans="1:12" ht="36" customHeight="1">
      <c r="A1415" s="67" t="s">
        <v>1047</v>
      </c>
      <c r="B1415" s="68" t="s">
        <v>1048</v>
      </c>
      <c r="C1415" s="69"/>
      <c r="D1415" s="69"/>
      <c r="E1415" s="70" t="s">
        <v>553</v>
      </c>
      <c r="F1415" s="71"/>
      <c r="G1415" s="67" t="s">
        <v>594</v>
      </c>
      <c r="H1415" s="72">
        <v>0.15040000000000001</v>
      </c>
      <c r="I1415" s="73"/>
      <c r="J1415" s="74">
        <v>0.66</v>
      </c>
      <c r="K1415" s="73"/>
      <c r="L1415" s="75">
        <v>0.09</v>
      </c>
    </row>
    <row r="1416" spans="1:12" ht="36" customHeight="1">
      <c r="A1416" s="67" t="s">
        <v>1049</v>
      </c>
      <c r="B1416" s="68" t="s">
        <v>1050</v>
      </c>
      <c r="C1416" s="69"/>
      <c r="D1416" s="69"/>
      <c r="E1416" s="70" t="s">
        <v>553</v>
      </c>
      <c r="F1416" s="71"/>
      <c r="G1416" s="67" t="s">
        <v>597</v>
      </c>
      <c r="H1416" s="72">
        <v>4.8300000000000003E-2</v>
      </c>
      <c r="I1416" s="73"/>
      <c r="J1416" s="74">
        <v>10.38</v>
      </c>
      <c r="K1416" s="73"/>
      <c r="L1416" s="75">
        <v>0.5</v>
      </c>
    </row>
    <row r="1417" spans="1:12" ht="27.95" customHeight="1">
      <c r="A1417" s="67" t="s">
        <v>1051</v>
      </c>
      <c r="B1417" s="68" t="s">
        <v>1052</v>
      </c>
      <c r="C1417" s="69"/>
      <c r="D1417" s="69"/>
      <c r="E1417" s="70" t="s">
        <v>553</v>
      </c>
      <c r="F1417" s="71"/>
      <c r="G1417" s="67" t="s">
        <v>594</v>
      </c>
      <c r="H1417" s="72">
        <v>0.19470000000000001</v>
      </c>
      <c r="I1417" s="73"/>
      <c r="J1417" s="74">
        <v>0.51</v>
      </c>
      <c r="K1417" s="73"/>
      <c r="L1417" s="75">
        <v>0.09</v>
      </c>
    </row>
    <row r="1418" spans="1:12" ht="27.95" customHeight="1">
      <c r="A1418" s="67" t="s">
        <v>1053</v>
      </c>
      <c r="B1418" s="68" t="s">
        <v>1054</v>
      </c>
      <c r="C1418" s="69"/>
      <c r="D1418" s="69"/>
      <c r="E1418" s="70" t="s">
        <v>553</v>
      </c>
      <c r="F1418" s="71"/>
      <c r="G1418" s="67" t="s">
        <v>597</v>
      </c>
      <c r="H1418" s="72">
        <v>4.1000000000000003E-3</v>
      </c>
      <c r="I1418" s="73"/>
      <c r="J1418" s="74">
        <v>9.9600000000000009</v>
      </c>
      <c r="K1418" s="73"/>
      <c r="L1418" s="75">
        <v>0.04</v>
      </c>
    </row>
    <row r="1419" spans="1:12" ht="15" customHeight="1">
      <c r="A1419" s="67" t="s">
        <v>793</v>
      </c>
      <c r="B1419" s="68" t="s">
        <v>783</v>
      </c>
      <c r="C1419" s="69"/>
      <c r="D1419" s="69"/>
      <c r="E1419" s="70" t="s">
        <v>553</v>
      </c>
      <c r="F1419" s="71"/>
      <c r="G1419" s="67" t="s">
        <v>398</v>
      </c>
      <c r="H1419" s="72">
        <v>0.39750000000000002</v>
      </c>
      <c r="I1419" s="73"/>
      <c r="J1419" s="74">
        <v>18.02</v>
      </c>
      <c r="K1419" s="73"/>
      <c r="L1419" s="75">
        <v>7.16</v>
      </c>
    </row>
    <row r="1420" spans="1:12" ht="15" customHeight="1">
      <c r="A1420" s="55"/>
      <c r="B1420" s="55"/>
      <c r="C1420" s="55"/>
      <c r="D1420" s="55"/>
      <c r="E1420" s="55"/>
      <c r="F1420" s="55"/>
      <c r="G1420" s="55"/>
      <c r="H1420" s="76" t="s">
        <v>371</v>
      </c>
      <c r="I1420" s="77"/>
      <c r="J1420" s="77"/>
      <c r="K1420" s="77"/>
      <c r="L1420" s="78">
        <v>15.52</v>
      </c>
    </row>
    <row r="1421" spans="1:12" ht="15" customHeight="1">
      <c r="A1421" s="55"/>
      <c r="B1421" s="55"/>
      <c r="C1421" s="55"/>
      <c r="D1421" s="55"/>
      <c r="E1421" s="55"/>
      <c r="F1421" s="55"/>
      <c r="G1421" s="55"/>
      <c r="H1421" s="79" t="s">
        <v>372</v>
      </c>
      <c r="I1421" s="80"/>
      <c r="J1421" s="80"/>
      <c r="K1421" s="80"/>
      <c r="L1421" s="48">
        <v>63.48</v>
      </c>
    </row>
    <row r="1422" spans="1:12" ht="9.9499999999999993" customHeight="1">
      <c r="A1422" s="55"/>
      <c r="B1422" s="55"/>
      <c r="C1422" s="55"/>
      <c r="D1422" s="55"/>
      <c r="E1422" s="81" t="s">
        <v>357</v>
      </c>
      <c r="F1422" s="82"/>
      <c r="G1422" s="82"/>
      <c r="H1422" s="55"/>
      <c r="I1422" s="55"/>
      <c r="J1422" s="55"/>
      <c r="K1422" s="55"/>
      <c r="L1422" s="55"/>
    </row>
    <row r="1423" spans="1:12" ht="20.100000000000001" customHeight="1">
      <c r="A1423" s="60" t="s">
        <v>1055</v>
      </c>
      <c r="B1423" s="61"/>
      <c r="C1423" s="61"/>
      <c r="D1423" s="61"/>
      <c r="E1423" s="61"/>
      <c r="F1423" s="61"/>
      <c r="G1423" s="61"/>
      <c r="H1423" s="61"/>
      <c r="I1423" s="61"/>
      <c r="J1423" s="61"/>
      <c r="K1423" s="61"/>
      <c r="L1423" s="61"/>
    </row>
    <row r="1424" spans="1:12" ht="15" customHeight="1">
      <c r="A1424" s="62" t="s">
        <v>394</v>
      </c>
      <c r="B1424" s="63"/>
      <c r="C1424" s="63"/>
      <c r="D1424" s="63"/>
      <c r="E1424" s="64" t="s">
        <v>360</v>
      </c>
      <c r="F1424" s="65"/>
      <c r="G1424" s="66" t="s">
        <v>361</v>
      </c>
      <c r="H1424" s="64" t="s">
        <v>362</v>
      </c>
      <c r="I1424" s="65"/>
      <c r="J1424" s="64" t="s">
        <v>363</v>
      </c>
      <c r="K1424" s="65"/>
      <c r="L1424" s="66" t="s">
        <v>364</v>
      </c>
    </row>
    <row r="1425" spans="1:12" ht="15" customHeight="1">
      <c r="A1425" s="67" t="s">
        <v>1056</v>
      </c>
      <c r="B1425" s="68" t="s">
        <v>1057</v>
      </c>
      <c r="C1425" s="69"/>
      <c r="D1425" s="69"/>
      <c r="E1425" s="70" t="s">
        <v>397</v>
      </c>
      <c r="F1425" s="71"/>
      <c r="G1425" s="67" t="s">
        <v>398</v>
      </c>
      <c r="H1425" s="72">
        <v>1.2</v>
      </c>
      <c r="I1425" s="73"/>
      <c r="J1425" s="74">
        <v>22.11</v>
      </c>
      <c r="K1425" s="73"/>
      <c r="L1425" s="75">
        <v>26.53</v>
      </c>
    </row>
    <row r="1426" spans="1:12" ht="15" customHeight="1">
      <c r="A1426" s="67" t="s">
        <v>403</v>
      </c>
      <c r="B1426" s="68" t="s">
        <v>404</v>
      </c>
      <c r="C1426" s="69"/>
      <c r="D1426" s="69"/>
      <c r="E1426" s="70" t="s">
        <v>397</v>
      </c>
      <c r="F1426" s="71"/>
      <c r="G1426" s="67" t="s">
        <v>398</v>
      </c>
      <c r="H1426" s="72">
        <v>0.6</v>
      </c>
      <c r="I1426" s="73"/>
      <c r="J1426" s="74">
        <v>15.53</v>
      </c>
      <c r="K1426" s="73"/>
      <c r="L1426" s="75">
        <v>9.31</v>
      </c>
    </row>
    <row r="1427" spans="1:12" ht="15" customHeight="1">
      <c r="A1427" s="55"/>
      <c r="B1427" s="55"/>
      <c r="C1427" s="55"/>
      <c r="D1427" s="55"/>
      <c r="E1427" s="55"/>
      <c r="F1427" s="55"/>
      <c r="G1427" s="55"/>
      <c r="H1427" s="76" t="s">
        <v>405</v>
      </c>
      <c r="I1427" s="77"/>
      <c r="J1427" s="77"/>
      <c r="K1427" s="77"/>
      <c r="L1427" s="78">
        <v>35.840000000000003</v>
      </c>
    </row>
    <row r="1428" spans="1:12" ht="15" customHeight="1">
      <c r="A1428" s="62" t="s">
        <v>374</v>
      </c>
      <c r="B1428" s="63"/>
      <c r="C1428" s="63"/>
      <c r="D1428" s="63"/>
      <c r="E1428" s="64" t="s">
        <v>360</v>
      </c>
      <c r="F1428" s="65"/>
      <c r="G1428" s="66" t="s">
        <v>361</v>
      </c>
      <c r="H1428" s="64" t="s">
        <v>362</v>
      </c>
      <c r="I1428" s="65"/>
      <c r="J1428" s="64" t="s">
        <v>363</v>
      </c>
      <c r="K1428" s="65"/>
      <c r="L1428" s="66" t="s">
        <v>364</v>
      </c>
    </row>
    <row r="1429" spans="1:12" ht="15" customHeight="1">
      <c r="A1429" s="67" t="s">
        <v>412</v>
      </c>
      <c r="B1429" s="68" t="s">
        <v>413</v>
      </c>
      <c r="C1429" s="69"/>
      <c r="D1429" s="69"/>
      <c r="E1429" s="70" t="s">
        <v>397</v>
      </c>
      <c r="F1429" s="71"/>
      <c r="G1429" s="67" t="s">
        <v>414</v>
      </c>
      <c r="H1429" s="72">
        <v>1.3</v>
      </c>
      <c r="I1429" s="73"/>
      <c r="J1429" s="74">
        <v>0.44</v>
      </c>
      <c r="K1429" s="73"/>
      <c r="L1429" s="75">
        <v>0.56999999999999995</v>
      </c>
    </row>
    <row r="1430" spans="1:12" ht="20.100000000000001" customHeight="1">
      <c r="A1430" s="67" t="s">
        <v>1058</v>
      </c>
      <c r="B1430" s="68" t="s">
        <v>1059</v>
      </c>
      <c r="C1430" s="69"/>
      <c r="D1430" s="69"/>
      <c r="E1430" s="70" t="s">
        <v>397</v>
      </c>
      <c r="F1430" s="71"/>
      <c r="G1430" s="67" t="s">
        <v>411</v>
      </c>
      <c r="H1430" s="72">
        <v>1.07</v>
      </c>
      <c r="I1430" s="73"/>
      <c r="J1430" s="74">
        <v>21.25</v>
      </c>
      <c r="K1430" s="73"/>
      <c r="L1430" s="75">
        <v>22.73</v>
      </c>
    </row>
    <row r="1431" spans="1:12" ht="15" customHeight="1">
      <c r="A1431" s="55"/>
      <c r="B1431" s="55"/>
      <c r="C1431" s="55"/>
      <c r="D1431" s="55"/>
      <c r="E1431" s="55"/>
      <c r="F1431" s="55"/>
      <c r="G1431" s="55"/>
      <c r="H1431" s="76" t="s">
        <v>378</v>
      </c>
      <c r="I1431" s="77"/>
      <c r="J1431" s="77"/>
      <c r="K1431" s="77"/>
      <c r="L1431" s="78">
        <v>23.3</v>
      </c>
    </row>
    <row r="1432" spans="1:12" ht="15" customHeight="1">
      <c r="A1432" s="62" t="s">
        <v>359</v>
      </c>
      <c r="B1432" s="63"/>
      <c r="C1432" s="63"/>
      <c r="D1432" s="63"/>
      <c r="E1432" s="64" t="s">
        <v>360</v>
      </c>
      <c r="F1432" s="65"/>
      <c r="G1432" s="66" t="s">
        <v>361</v>
      </c>
      <c r="H1432" s="64" t="s">
        <v>362</v>
      </c>
      <c r="I1432" s="65"/>
      <c r="J1432" s="64" t="s">
        <v>363</v>
      </c>
      <c r="K1432" s="65"/>
      <c r="L1432" s="66" t="s">
        <v>364</v>
      </c>
    </row>
    <row r="1433" spans="1:12" ht="15" customHeight="1">
      <c r="A1433" s="67" t="s">
        <v>435</v>
      </c>
      <c r="B1433" s="68" t="s">
        <v>436</v>
      </c>
      <c r="C1433" s="69"/>
      <c r="D1433" s="69"/>
      <c r="E1433" s="70" t="s">
        <v>397</v>
      </c>
      <c r="F1433" s="71"/>
      <c r="G1433" s="67" t="s">
        <v>437</v>
      </c>
      <c r="H1433" s="72">
        <v>0.02</v>
      </c>
      <c r="I1433" s="73"/>
      <c r="J1433" s="74">
        <v>394.75</v>
      </c>
      <c r="K1433" s="73"/>
      <c r="L1433" s="75">
        <v>7.89</v>
      </c>
    </row>
    <row r="1434" spans="1:12" ht="15" customHeight="1">
      <c r="A1434" s="55"/>
      <c r="B1434" s="55"/>
      <c r="C1434" s="55"/>
      <c r="D1434" s="55"/>
      <c r="E1434" s="55"/>
      <c r="F1434" s="55"/>
      <c r="G1434" s="55"/>
      <c r="H1434" s="76" t="s">
        <v>371</v>
      </c>
      <c r="I1434" s="77"/>
      <c r="J1434" s="77"/>
      <c r="K1434" s="77"/>
      <c r="L1434" s="78">
        <v>7.89</v>
      </c>
    </row>
    <row r="1435" spans="1:12" ht="15" customHeight="1">
      <c r="A1435" s="55"/>
      <c r="B1435" s="55"/>
      <c r="C1435" s="55"/>
      <c r="D1435" s="55"/>
      <c r="E1435" s="55"/>
      <c r="F1435" s="55"/>
      <c r="G1435" s="55"/>
      <c r="H1435" s="79" t="s">
        <v>372</v>
      </c>
      <c r="I1435" s="80"/>
      <c r="J1435" s="80"/>
      <c r="K1435" s="80"/>
      <c r="L1435" s="48">
        <v>67.03</v>
      </c>
    </row>
    <row r="1436" spans="1:12" ht="9.9499999999999993" customHeight="1">
      <c r="A1436" s="55"/>
      <c r="B1436" s="55"/>
      <c r="C1436" s="55"/>
      <c r="D1436" s="55"/>
      <c r="E1436" s="81" t="s">
        <v>357</v>
      </c>
      <c r="F1436" s="82"/>
      <c r="G1436" s="82"/>
      <c r="H1436" s="55"/>
      <c r="I1436" s="55"/>
      <c r="J1436" s="55"/>
      <c r="K1436" s="55"/>
      <c r="L1436" s="55"/>
    </row>
    <row r="1437" spans="1:12" ht="20.100000000000001" customHeight="1">
      <c r="A1437" s="60" t="s">
        <v>1060</v>
      </c>
      <c r="B1437" s="61"/>
      <c r="C1437" s="61"/>
      <c r="D1437" s="61"/>
      <c r="E1437" s="61"/>
      <c r="F1437" s="61"/>
      <c r="G1437" s="61"/>
      <c r="H1437" s="61"/>
      <c r="I1437" s="61"/>
      <c r="J1437" s="61"/>
      <c r="K1437" s="61"/>
      <c r="L1437" s="61"/>
    </row>
    <row r="1438" spans="1:12" ht="15" customHeight="1">
      <c r="A1438" s="62" t="s">
        <v>394</v>
      </c>
      <c r="B1438" s="63"/>
      <c r="C1438" s="63"/>
      <c r="D1438" s="63"/>
      <c r="E1438" s="64" t="s">
        <v>360</v>
      </c>
      <c r="F1438" s="65"/>
      <c r="G1438" s="66" t="s">
        <v>361</v>
      </c>
      <c r="H1438" s="64" t="s">
        <v>362</v>
      </c>
      <c r="I1438" s="65"/>
      <c r="J1438" s="64" t="s">
        <v>363</v>
      </c>
      <c r="K1438" s="65"/>
      <c r="L1438" s="66" t="s">
        <v>364</v>
      </c>
    </row>
    <row r="1439" spans="1:12" ht="15" customHeight="1">
      <c r="A1439" s="67" t="s">
        <v>399</v>
      </c>
      <c r="B1439" s="68" t="s">
        <v>400</v>
      </c>
      <c r="C1439" s="69"/>
      <c r="D1439" s="69"/>
      <c r="E1439" s="70" t="s">
        <v>397</v>
      </c>
      <c r="F1439" s="71"/>
      <c r="G1439" s="67" t="s">
        <v>398</v>
      </c>
      <c r="H1439" s="72">
        <v>0.25</v>
      </c>
      <c r="I1439" s="73"/>
      <c r="J1439" s="74">
        <v>22.11</v>
      </c>
      <c r="K1439" s="73"/>
      <c r="L1439" s="75">
        <v>5.52</v>
      </c>
    </row>
    <row r="1440" spans="1:12" ht="15" customHeight="1">
      <c r="A1440" s="67" t="s">
        <v>403</v>
      </c>
      <c r="B1440" s="68" t="s">
        <v>404</v>
      </c>
      <c r="C1440" s="69"/>
      <c r="D1440" s="69"/>
      <c r="E1440" s="70" t="s">
        <v>397</v>
      </c>
      <c r="F1440" s="71"/>
      <c r="G1440" s="67" t="s">
        <v>398</v>
      </c>
      <c r="H1440" s="72">
        <v>0.7</v>
      </c>
      <c r="I1440" s="73"/>
      <c r="J1440" s="74">
        <v>15.53</v>
      </c>
      <c r="K1440" s="73"/>
      <c r="L1440" s="75">
        <v>10.87</v>
      </c>
    </row>
    <row r="1441" spans="1:12" ht="15" customHeight="1">
      <c r="A1441" s="55"/>
      <c r="B1441" s="55"/>
      <c r="C1441" s="55"/>
      <c r="D1441" s="55"/>
      <c r="E1441" s="55"/>
      <c r="F1441" s="55"/>
      <c r="G1441" s="55"/>
      <c r="H1441" s="76" t="s">
        <v>405</v>
      </c>
      <c r="I1441" s="77"/>
      <c r="J1441" s="77"/>
      <c r="K1441" s="77"/>
      <c r="L1441" s="78">
        <v>16.39</v>
      </c>
    </row>
    <row r="1442" spans="1:12" ht="15" customHeight="1">
      <c r="A1442" s="62" t="s">
        <v>374</v>
      </c>
      <c r="B1442" s="63"/>
      <c r="C1442" s="63"/>
      <c r="D1442" s="63"/>
      <c r="E1442" s="64" t="s">
        <v>360</v>
      </c>
      <c r="F1442" s="65"/>
      <c r="G1442" s="66" t="s">
        <v>361</v>
      </c>
      <c r="H1442" s="64" t="s">
        <v>362</v>
      </c>
      <c r="I1442" s="65"/>
      <c r="J1442" s="64" t="s">
        <v>363</v>
      </c>
      <c r="K1442" s="65"/>
      <c r="L1442" s="66" t="s">
        <v>364</v>
      </c>
    </row>
    <row r="1443" spans="1:12" ht="27.95" customHeight="1">
      <c r="A1443" s="67" t="s">
        <v>1061</v>
      </c>
      <c r="B1443" s="68" t="s">
        <v>1062</v>
      </c>
      <c r="C1443" s="69"/>
      <c r="D1443" s="69"/>
      <c r="E1443" s="70" t="s">
        <v>397</v>
      </c>
      <c r="F1443" s="71"/>
      <c r="G1443" s="67" t="s">
        <v>421</v>
      </c>
      <c r="H1443" s="72">
        <v>1</v>
      </c>
      <c r="I1443" s="73"/>
      <c r="J1443" s="74">
        <v>14.45</v>
      </c>
      <c r="K1443" s="73"/>
      <c r="L1443" s="75">
        <v>14.45</v>
      </c>
    </row>
    <row r="1444" spans="1:12" ht="15" customHeight="1">
      <c r="A1444" s="55"/>
      <c r="B1444" s="55"/>
      <c r="C1444" s="55"/>
      <c r="D1444" s="55"/>
      <c r="E1444" s="55"/>
      <c r="F1444" s="55"/>
      <c r="G1444" s="55"/>
      <c r="H1444" s="76" t="s">
        <v>378</v>
      </c>
      <c r="I1444" s="77"/>
      <c r="J1444" s="77"/>
      <c r="K1444" s="77"/>
      <c r="L1444" s="78">
        <v>14.45</v>
      </c>
    </row>
    <row r="1445" spans="1:12" ht="15" customHeight="1">
      <c r="A1445" s="62" t="s">
        <v>359</v>
      </c>
      <c r="B1445" s="63"/>
      <c r="C1445" s="63"/>
      <c r="D1445" s="63"/>
      <c r="E1445" s="64" t="s">
        <v>360</v>
      </c>
      <c r="F1445" s="65"/>
      <c r="G1445" s="66" t="s">
        <v>361</v>
      </c>
      <c r="H1445" s="64" t="s">
        <v>362</v>
      </c>
      <c r="I1445" s="65"/>
      <c r="J1445" s="64" t="s">
        <v>363</v>
      </c>
      <c r="K1445" s="65"/>
      <c r="L1445" s="66" t="s">
        <v>364</v>
      </c>
    </row>
    <row r="1446" spans="1:12" ht="15" customHeight="1">
      <c r="A1446" s="67" t="s">
        <v>435</v>
      </c>
      <c r="B1446" s="68" t="s">
        <v>436</v>
      </c>
      <c r="C1446" s="69"/>
      <c r="D1446" s="69"/>
      <c r="E1446" s="70" t="s">
        <v>397</v>
      </c>
      <c r="F1446" s="71"/>
      <c r="G1446" s="67" t="s">
        <v>437</v>
      </c>
      <c r="H1446" s="72">
        <v>1.2999999999999999E-3</v>
      </c>
      <c r="I1446" s="73"/>
      <c r="J1446" s="74">
        <v>394.75</v>
      </c>
      <c r="K1446" s="73"/>
      <c r="L1446" s="75">
        <v>0.51</v>
      </c>
    </row>
    <row r="1447" spans="1:12" ht="15" customHeight="1">
      <c r="A1447" s="55"/>
      <c r="B1447" s="55"/>
      <c r="C1447" s="55"/>
      <c r="D1447" s="55"/>
      <c r="E1447" s="55"/>
      <c r="F1447" s="55"/>
      <c r="G1447" s="55"/>
      <c r="H1447" s="76" t="s">
        <v>371</v>
      </c>
      <c r="I1447" s="77"/>
      <c r="J1447" s="77"/>
      <c r="K1447" s="77"/>
      <c r="L1447" s="78">
        <v>0.51</v>
      </c>
    </row>
    <row r="1448" spans="1:12" ht="15" customHeight="1">
      <c r="A1448" s="55"/>
      <c r="B1448" s="55"/>
      <c r="C1448" s="55"/>
      <c r="D1448" s="55"/>
      <c r="E1448" s="55"/>
      <c r="F1448" s="55"/>
      <c r="G1448" s="55"/>
      <c r="H1448" s="79" t="s">
        <v>372</v>
      </c>
      <c r="I1448" s="80"/>
      <c r="J1448" s="80"/>
      <c r="K1448" s="80"/>
      <c r="L1448" s="48">
        <v>31.35</v>
      </c>
    </row>
    <row r="1449" spans="1:12" ht="9.9499999999999993" customHeight="1">
      <c r="A1449" s="55"/>
      <c r="B1449" s="55"/>
      <c r="C1449" s="55"/>
      <c r="D1449" s="55"/>
      <c r="E1449" s="81" t="s">
        <v>357</v>
      </c>
      <c r="F1449" s="82"/>
      <c r="G1449" s="82"/>
      <c r="H1449" s="55"/>
      <c r="I1449" s="55"/>
      <c r="J1449" s="55"/>
      <c r="K1449" s="55"/>
      <c r="L1449" s="55"/>
    </row>
    <row r="1450" spans="1:12" ht="20.100000000000001" customHeight="1">
      <c r="A1450" s="60" t="s">
        <v>1063</v>
      </c>
      <c r="B1450" s="61"/>
      <c r="C1450" s="61"/>
      <c r="D1450" s="61"/>
      <c r="E1450" s="61"/>
      <c r="F1450" s="61"/>
      <c r="G1450" s="61"/>
      <c r="H1450" s="61"/>
      <c r="I1450" s="61"/>
      <c r="J1450" s="61"/>
      <c r="K1450" s="61"/>
      <c r="L1450" s="61"/>
    </row>
    <row r="1451" spans="1:12" ht="15" customHeight="1">
      <c r="A1451" s="62" t="s">
        <v>394</v>
      </c>
      <c r="B1451" s="63"/>
      <c r="C1451" s="63"/>
      <c r="D1451" s="63"/>
      <c r="E1451" s="64" t="s">
        <v>360</v>
      </c>
      <c r="F1451" s="65"/>
      <c r="G1451" s="66" t="s">
        <v>361</v>
      </c>
      <c r="H1451" s="64" t="s">
        <v>362</v>
      </c>
      <c r="I1451" s="65"/>
      <c r="J1451" s="64" t="s">
        <v>363</v>
      </c>
      <c r="K1451" s="65"/>
      <c r="L1451" s="66" t="s">
        <v>364</v>
      </c>
    </row>
    <row r="1452" spans="1:12" ht="15" customHeight="1">
      <c r="A1452" s="67" t="s">
        <v>403</v>
      </c>
      <c r="B1452" s="68" t="s">
        <v>404</v>
      </c>
      <c r="C1452" s="69"/>
      <c r="D1452" s="69"/>
      <c r="E1452" s="70" t="s">
        <v>397</v>
      </c>
      <c r="F1452" s="71"/>
      <c r="G1452" s="67" t="s">
        <v>398</v>
      </c>
      <c r="H1452" s="72">
        <v>1</v>
      </c>
      <c r="I1452" s="73"/>
      <c r="J1452" s="74">
        <v>15.53</v>
      </c>
      <c r="K1452" s="73"/>
      <c r="L1452" s="75">
        <v>15.53</v>
      </c>
    </row>
    <row r="1453" spans="1:12" ht="15" customHeight="1">
      <c r="A1453" s="55"/>
      <c r="B1453" s="55"/>
      <c r="C1453" s="55"/>
      <c r="D1453" s="55"/>
      <c r="E1453" s="55"/>
      <c r="F1453" s="55"/>
      <c r="G1453" s="55"/>
      <c r="H1453" s="76" t="s">
        <v>405</v>
      </c>
      <c r="I1453" s="77"/>
      <c r="J1453" s="77"/>
      <c r="K1453" s="77"/>
      <c r="L1453" s="78">
        <v>15.53</v>
      </c>
    </row>
    <row r="1454" spans="1:12" ht="15" customHeight="1">
      <c r="A1454" s="55"/>
      <c r="B1454" s="55"/>
      <c r="C1454" s="55"/>
      <c r="D1454" s="55"/>
      <c r="E1454" s="55"/>
      <c r="F1454" s="55"/>
      <c r="G1454" s="55"/>
      <c r="H1454" s="79" t="s">
        <v>372</v>
      </c>
      <c r="I1454" s="80"/>
      <c r="J1454" s="80"/>
      <c r="K1454" s="80"/>
      <c r="L1454" s="48">
        <v>15.53</v>
      </c>
    </row>
    <row r="1455" spans="1:12" ht="9.9499999999999993" customHeight="1">
      <c r="A1455" s="55"/>
      <c r="B1455" s="55"/>
      <c r="C1455" s="55"/>
      <c r="D1455" s="55"/>
      <c r="E1455" s="81" t="s">
        <v>357</v>
      </c>
      <c r="F1455" s="82"/>
      <c r="G1455" s="82"/>
      <c r="H1455" s="55"/>
      <c r="I1455" s="55"/>
      <c r="J1455" s="55"/>
      <c r="K1455" s="55"/>
      <c r="L1455" s="55"/>
    </row>
    <row r="1456" spans="1:12" ht="20.100000000000001" customHeight="1">
      <c r="A1456" s="60" t="s">
        <v>1064</v>
      </c>
      <c r="B1456" s="61"/>
      <c r="C1456" s="61"/>
      <c r="D1456" s="61"/>
      <c r="E1456" s="61"/>
      <c r="F1456" s="61"/>
      <c r="G1456" s="61"/>
      <c r="H1456" s="61"/>
      <c r="I1456" s="61"/>
      <c r="J1456" s="61"/>
      <c r="K1456" s="61"/>
      <c r="L1456" s="61"/>
    </row>
    <row r="1457" spans="1:12" ht="15" customHeight="1">
      <c r="A1457" s="62" t="s">
        <v>359</v>
      </c>
      <c r="B1457" s="63"/>
      <c r="C1457" s="63"/>
      <c r="D1457" s="63"/>
      <c r="E1457" s="64" t="s">
        <v>360</v>
      </c>
      <c r="F1457" s="65"/>
      <c r="G1457" s="66" t="s">
        <v>361</v>
      </c>
      <c r="H1457" s="64" t="s">
        <v>362</v>
      </c>
      <c r="I1457" s="65"/>
      <c r="J1457" s="64" t="s">
        <v>363</v>
      </c>
      <c r="K1457" s="65"/>
      <c r="L1457" s="66" t="s">
        <v>364</v>
      </c>
    </row>
    <row r="1458" spans="1:12" ht="15" customHeight="1">
      <c r="A1458" s="67" t="s">
        <v>1065</v>
      </c>
      <c r="B1458" s="68" t="s">
        <v>1066</v>
      </c>
      <c r="C1458" s="69"/>
      <c r="D1458" s="69"/>
      <c r="E1458" s="70" t="s">
        <v>397</v>
      </c>
      <c r="F1458" s="71"/>
      <c r="G1458" s="67" t="s">
        <v>414</v>
      </c>
      <c r="H1458" s="72">
        <v>18.68</v>
      </c>
      <c r="I1458" s="73"/>
      <c r="J1458" s="74">
        <v>11.56</v>
      </c>
      <c r="K1458" s="73"/>
      <c r="L1458" s="75">
        <v>215.94</v>
      </c>
    </row>
    <row r="1459" spans="1:12" ht="20.100000000000001" customHeight="1">
      <c r="A1459" s="67" t="s">
        <v>1067</v>
      </c>
      <c r="B1459" s="68" t="s">
        <v>1068</v>
      </c>
      <c r="C1459" s="69"/>
      <c r="D1459" s="69"/>
      <c r="E1459" s="70" t="s">
        <v>397</v>
      </c>
      <c r="F1459" s="71"/>
      <c r="G1459" s="67" t="s">
        <v>437</v>
      </c>
      <c r="H1459" s="72">
        <v>0.22</v>
      </c>
      <c r="I1459" s="73"/>
      <c r="J1459" s="74">
        <v>428.13</v>
      </c>
      <c r="K1459" s="73"/>
      <c r="L1459" s="75">
        <v>94.18</v>
      </c>
    </row>
    <row r="1460" spans="1:12" ht="15" customHeight="1">
      <c r="A1460" s="67" t="s">
        <v>694</v>
      </c>
      <c r="B1460" s="68" t="s">
        <v>695</v>
      </c>
      <c r="C1460" s="69"/>
      <c r="D1460" s="69"/>
      <c r="E1460" s="70" t="s">
        <v>397</v>
      </c>
      <c r="F1460" s="71"/>
      <c r="G1460" s="67" t="s">
        <v>411</v>
      </c>
      <c r="H1460" s="72">
        <v>0.88</v>
      </c>
      <c r="I1460" s="73"/>
      <c r="J1460" s="74">
        <v>69.62</v>
      </c>
      <c r="K1460" s="73"/>
      <c r="L1460" s="75">
        <v>61.26</v>
      </c>
    </row>
    <row r="1461" spans="1:12" ht="15" customHeight="1">
      <c r="A1461" s="55"/>
      <c r="B1461" s="55"/>
      <c r="C1461" s="55"/>
      <c r="D1461" s="55"/>
      <c r="E1461" s="55"/>
      <c r="F1461" s="55"/>
      <c r="G1461" s="55"/>
      <c r="H1461" s="76" t="s">
        <v>371</v>
      </c>
      <c r="I1461" s="77"/>
      <c r="J1461" s="77"/>
      <c r="K1461" s="77"/>
      <c r="L1461" s="78">
        <v>371.38</v>
      </c>
    </row>
    <row r="1462" spans="1:12" ht="15" customHeight="1">
      <c r="A1462" s="55"/>
      <c r="B1462" s="55"/>
      <c r="C1462" s="55"/>
      <c r="D1462" s="55"/>
      <c r="E1462" s="55"/>
      <c r="F1462" s="55"/>
      <c r="G1462" s="55"/>
      <c r="H1462" s="79" t="s">
        <v>372</v>
      </c>
      <c r="I1462" s="80"/>
      <c r="J1462" s="80"/>
      <c r="K1462" s="80"/>
      <c r="L1462" s="48">
        <v>371.38</v>
      </c>
    </row>
    <row r="1463" spans="1:12" ht="9.9499999999999993" customHeight="1">
      <c r="A1463" s="55"/>
      <c r="B1463" s="55"/>
      <c r="C1463" s="55"/>
      <c r="D1463" s="55"/>
      <c r="E1463" s="81" t="s">
        <v>357</v>
      </c>
      <c r="F1463" s="82"/>
      <c r="G1463" s="82"/>
      <c r="H1463" s="55"/>
      <c r="I1463" s="55"/>
      <c r="J1463" s="55"/>
      <c r="K1463" s="55"/>
      <c r="L1463" s="55"/>
    </row>
    <row r="1464" spans="1:12" ht="20.100000000000001" customHeight="1">
      <c r="A1464" s="60" t="s">
        <v>1069</v>
      </c>
      <c r="B1464" s="61"/>
      <c r="C1464" s="61"/>
      <c r="D1464" s="61"/>
      <c r="E1464" s="61"/>
      <c r="F1464" s="61"/>
      <c r="G1464" s="61"/>
      <c r="H1464" s="61"/>
      <c r="I1464" s="61"/>
      <c r="J1464" s="61"/>
      <c r="K1464" s="61"/>
      <c r="L1464" s="61"/>
    </row>
    <row r="1465" spans="1:12" ht="12.95" customHeight="1">
      <c r="A1465" s="83" t="s">
        <v>620</v>
      </c>
      <c r="B1465" s="84"/>
      <c r="C1465" s="84"/>
      <c r="D1465" s="85" t="s">
        <v>621</v>
      </c>
      <c r="E1465" s="86"/>
      <c r="F1465" s="42" t="s">
        <v>622</v>
      </c>
      <c r="G1465" s="43"/>
      <c r="H1465" s="42" t="s">
        <v>623</v>
      </c>
      <c r="I1465" s="43"/>
      <c r="J1465" s="43"/>
      <c r="K1465" s="43"/>
      <c r="L1465" s="42" t="s">
        <v>624</v>
      </c>
    </row>
    <row r="1466" spans="1:12" ht="12" customHeight="1">
      <c r="A1466" s="84"/>
      <c r="B1466" s="84"/>
      <c r="C1466" s="84"/>
      <c r="D1466" s="86"/>
      <c r="E1466" s="86"/>
      <c r="F1466" s="66" t="s">
        <v>625</v>
      </c>
      <c r="G1466" s="66" t="s">
        <v>626</v>
      </c>
      <c r="H1466" s="64" t="s">
        <v>625</v>
      </c>
      <c r="I1466" s="65"/>
      <c r="J1466" s="64" t="s">
        <v>626</v>
      </c>
      <c r="K1466" s="65"/>
      <c r="L1466" s="43"/>
    </row>
    <row r="1467" spans="1:12" ht="15.95" customHeight="1">
      <c r="A1467" s="50" t="s">
        <v>1070</v>
      </c>
      <c r="B1467" s="87" t="s">
        <v>1071</v>
      </c>
      <c r="C1467" s="88"/>
      <c r="D1467" s="89">
        <v>1</v>
      </c>
      <c r="E1467" s="90"/>
      <c r="F1467" s="91">
        <v>1</v>
      </c>
      <c r="G1467" s="91">
        <v>0</v>
      </c>
      <c r="H1467" s="92">
        <v>264.28280000000001</v>
      </c>
      <c r="I1467" s="93"/>
      <c r="J1467" s="92">
        <v>109.0866</v>
      </c>
      <c r="K1467" s="93"/>
      <c r="L1467" s="94">
        <v>264.28280000000001</v>
      </c>
    </row>
    <row r="1468" spans="1:12" ht="15" customHeight="1">
      <c r="A1468" s="55"/>
      <c r="B1468" s="55"/>
      <c r="C1468" s="55"/>
      <c r="D1468" s="55"/>
      <c r="E1468" s="55"/>
      <c r="F1468" s="55"/>
      <c r="G1468" s="55"/>
      <c r="H1468" s="95" t="s">
        <v>629</v>
      </c>
      <c r="I1468" s="96"/>
      <c r="J1468" s="96"/>
      <c r="K1468" s="96"/>
      <c r="L1468" s="97">
        <v>264.28280000000001</v>
      </c>
    </row>
    <row r="1469" spans="1:12" ht="20.100000000000001" customHeight="1">
      <c r="A1469" s="98" t="s">
        <v>630</v>
      </c>
      <c r="B1469" s="99"/>
      <c r="C1469" s="99"/>
      <c r="D1469" s="99"/>
      <c r="E1469" s="99"/>
      <c r="F1469" s="99"/>
      <c r="G1469" s="44" t="s">
        <v>4</v>
      </c>
      <c r="H1469" s="42" t="s">
        <v>631</v>
      </c>
      <c r="I1469" s="43"/>
      <c r="J1469" s="42" t="s">
        <v>632</v>
      </c>
      <c r="K1469" s="43"/>
      <c r="L1469" s="44" t="s">
        <v>624</v>
      </c>
    </row>
    <row r="1470" spans="1:12" ht="15" customHeight="1">
      <c r="A1470" s="50" t="s">
        <v>1072</v>
      </c>
      <c r="B1470" s="100" t="s">
        <v>1073</v>
      </c>
      <c r="C1470" s="101"/>
      <c r="D1470" s="101"/>
      <c r="E1470" s="101"/>
      <c r="F1470" s="101"/>
      <c r="G1470" s="50" t="s">
        <v>948</v>
      </c>
      <c r="H1470" s="89">
        <v>3</v>
      </c>
      <c r="I1470" s="90"/>
      <c r="J1470" s="102">
        <v>19.284300000000002</v>
      </c>
      <c r="K1470" s="93"/>
      <c r="L1470" s="53">
        <v>57.84</v>
      </c>
    </row>
    <row r="1471" spans="1:12" ht="15" customHeight="1">
      <c r="A1471" s="50" t="s">
        <v>1074</v>
      </c>
      <c r="B1471" s="100" t="s">
        <v>1075</v>
      </c>
      <c r="C1471" s="101"/>
      <c r="D1471" s="101"/>
      <c r="E1471" s="101"/>
      <c r="F1471" s="101"/>
      <c r="G1471" s="50" t="s">
        <v>948</v>
      </c>
      <c r="H1471" s="89">
        <v>1</v>
      </c>
      <c r="I1471" s="90"/>
      <c r="J1471" s="102">
        <v>30.266999999999999</v>
      </c>
      <c r="K1471" s="93"/>
      <c r="L1471" s="53">
        <v>30.26</v>
      </c>
    </row>
    <row r="1472" spans="1:12" ht="15" customHeight="1">
      <c r="A1472" s="55"/>
      <c r="B1472" s="55"/>
      <c r="C1472" s="55"/>
      <c r="D1472" s="55"/>
      <c r="E1472" s="55"/>
      <c r="F1472" s="55"/>
      <c r="G1472" s="55"/>
      <c r="H1472" s="95" t="s">
        <v>638</v>
      </c>
      <c r="I1472" s="96"/>
      <c r="J1472" s="96"/>
      <c r="K1472" s="96"/>
      <c r="L1472" s="48">
        <v>88.1</v>
      </c>
    </row>
    <row r="1473" spans="1:12" ht="15" customHeight="1">
      <c r="A1473" s="55"/>
      <c r="B1473" s="55"/>
      <c r="C1473" s="55"/>
      <c r="D1473" s="55"/>
      <c r="E1473" s="55"/>
      <c r="F1473" s="55"/>
      <c r="G1473" s="55"/>
      <c r="H1473" s="79" t="s">
        <v>639</v>
      </c>
      <c r="I1473" s="80"/>
      <c r="J1473" s="80"/>
      <c r="K1473" s="80"/>
      <c r="L1473" s="94">
        <v>352.38279999999997</v>
      </c>
    </row>
    <row r="1474" spans="1:12" ht="15" customHeight="1">
      <c r="A1474" s="55"/>
      <c r="B1474" s="55"/>
      <c r="C1474" s="55"/>
      <c r="D1474" s="55"/>
      <c r="E1474" s="55"/>
      <c r="F1474" s="55"/>
      <c r="G1474" s="55"/>
      <c r="H1474" s="79" t="s">
        <v>640</v>
      </c>
      <c r="I1474" s="80"/>
      <c r="J1474" s="80"/>
      <c r="K1474" s="80"/>
      <c r="L1474" s="94">
        <v>39.840000000000003</v>
      </c>
    </row>
    <row r="1475" spans="1:12" ht="15" customHeight="1">
      <c r="A1475" s="55"/>
      <c r="B1475" s="55"/>
      <c r="C1475" s="55"/>
      <c r="D1475" s="55"/>
      <c r="E1475" s="55"/>
      <c r="F1475" s="55"/>
      <c r="G1475" s="55"/>
      <c r="H1475" s="79" t="s">
        <v>641</v>
      </c>
      <c r="I1475" s="80"/>
      <c r="J1475" s="80"/>
      <c r="K1475" s="80"/>
      <c r="L1475" s="94">
        <v>8.8449000000000009</v>
      </c>
    </row>
    <row r="1476" spans="1:12" ht="20.100000000000001" customHeight="1">
      <c r="A1476" s="98" t="s">
        <v>823</v>
      </c>
      <c r="B1476" s="99"/>
      <c r="C1476" s="99"/>
      <c r="D1476" s="99"/>
      <c r="E1476" s="99"/>
      <c r="F1476" s="99"/>
      <c r="G1476" s="44" t="s">
        <v>4</v>
      </c>
      <c r="H1476" s="42" t="s">
        <v>631</v>
      </c>
      <c r="I1476" s="43"/>
      <c r="J1476" s="42" t="s">
        <v>824</v>
      </c>
      <c r="K1476" s="43"/>
      <c r="L1476" s="44" t="s">
        <v>655</v>
      </c>
    </row>
    <row r="1477" spans="1:12" ht="15" customHeight="1">
      <c r="A1477" s="50" t="s">
        <v>1076</v>
      </c>
      <c r="B1477" s="87" t="s">
        <v>1077</v>
      </c>
      <c r="C1477" s="88"/>
      <c r="D1477" s="88"/>
      <c r="E1477" s="88"/>
      <c r="F1477" s="88"/>
      <c r="G1477" s="50" t="s">
        <v>19</v>
      </c>
      <c r="H1477" s="89">
        <v>0.25</v>
      </c>
      <c r="I1477" s="90"/>
      <c r="J1477" s="102">
        <v>2324.08</v>
      </c>
      <c r="K1477" s="93"/>
      <c r="L1477" s="53">
        <v>581.02</v>
      </c>
    </row>
    <row r="1478" spans="1:12" ht="15" customHeight="1">
      <c r="A1478" s="55"/>
      <c r="B1478" s="55"/>
      <c r="C1478" s="55"/>
      <c r="D1478" s="55"/>
      <c r="E1478" s="55"/>
      <c r="F1478" s="55"/>
      <c r="G1478" s="55"/>
      <c r="H1478" s="95" t="s">
        <v>827</v>
      </c>
      <c r="I1478" s="96"/>
      <c r="J1478" s="96"/>
      <c r="K1478" s="96"/>
      <c r="L1478" s="48">
        <v>581.02</v>
      </c>
    </row>
    <row r="1479" spans="1:12" ht="15" customHeight="1">
      <c r="A1479" s="98" t="s">
        <v>958</v>
      </c>
      <c r="B1479" s="99"/>
      <c r="C1479" s="99"/>
      <c r="D1479" s="64" t="s">
        <v>959</v>
      </c>
      <c r="E1479" s="65"/>
      <c r="F1479" s="64" t="s">
        <v>960</v>
      </c>
      <c r="G1479" s="65"/>
      <c r="H1479" s="64" t="s">
        <v>961</v>
      </c>
      <c r="I1479" s="65"/>
      <c r="J1479" s="64" t="s">
        <v>363</v>
      </c>
      <c r="K1479" s="65"/>
      <c r="L1479" s="66" t="s">
        <v>962</v>
      </c>
    </row>
    <row r="1480" spans="1:12" ht="20.100000000000001" customHeight="1">
      <c r="A1480" s="107" t="s">
        <v>1076</v>
      </c>
      <c r="B1480" s="108" t="s">
        <v>1078</v>
      </c>
      <c r="C1480" s="109"/>
      <c r="D1480" s="110" t="s">
        <v>964</v>
      </c>
      <c r="E1480" s="111"/>
      <c r="F1480" s="110" t="s">
        <v>1079</v>
      </c>
      <c r="G1480" s="111"/>
      <c r="H1480" s="112">
        <v>2.801E-2</v>
      </c>
      <c r="I1480" s="111"/>
      <c r="J1480" s="113">
        <v>13.65</v>
      </c>
      <c r="K1480" s="114"/>
      <c r="L1480" s="115">
        <v>0.38</v>
      </c>
    </row>
    <row r="1481" spans="1:12" ht="15" customHeight="1">
      <c r="A1481" s="55"/>
      <c r="B1481" s="55"/>
      <c r="C1481" s="55"/>
      <c r="D1481" s="55"/>
      <c r="E1481" s="55"/>
      <c r="F1481" s="55"/>
      <c r="G1481" s="55"/>
      <c r="H1481" s="95" t="s">
        <v>967</v>
      </c>
      <c r="I1481" s="96"/>
      <c r="J1481" s="96"/>
      <c r="K1481" s="96"/>
      <c r="L1481" s="53">
        <v>0.38</v>
      </c>
    </row>
    <row r="1482" spans="1:12" ht="12.95" customHeight="1">
      <c r="A1482" s="98" t="s">
        <v>968</v>
      </c>
      <c r="B1482" s="99"/>
      <c r="C1482" s="64" t="s">
        <v>969</v>
      </c>
      <c r="D1482" s="64" t="s">
        <v>970</v>
      </c>
      <c r="E1482" s="65"/>
      <c r="F1482" s="64" t="s">
        <v>971</v>
      </c>
      <c r="G1482" s="65"/>
      <c r="H1482" s="64" t="s">
        <v>972</v>
      </c>
      <c r="I1482" s="65"/>
      <c r="J1482" s="64" t="s">
        <v>973</v>
      </c>
      <c r="K1482" s="65"/>
      <c r="L1482" s="64" t="s">
        <v>962</v>
      </c>
    </row>
    <row r="1483" spans="1:12" ht="12" customHeight="1">
      <c r="A1483" s="99"/>
      <c r="B1483" s="99"/>
      <c r="C1483" s="65"/>
      <c r="D1483" s="65"/>
      <c r="E1483" s="65"/>
      <c r="F1483" s="66" t="s">
        <v>974</v>
      </c>
      <c r="G1483" s="66" t="s">
        <v>975</v>
      </c>
      <c r="H1483" s="66" t="s">
        <v>974</v>
      </c>
      <c r="I1483" s="66" t="s">
        <v>975</v>
      </c>
      <c r="J1483" s="66" t="s">
        <v>974</v>
      </c>
      <c r="K1483" s="66" t="s">
        <v>975</v>
      </c>
      <c r="L1483" s="65"/>
    </row>
    <row r="1484" spans="1:12" ht="20.100000000000001" customHeight="1">
      <c r="A1484" s="107" t="s">
        <v>1076</v>
      </c>
      <c r="B1484" s="116" t="s">
        <v>1078</v>
      </c>
      <c r="C1484" s="107" t="s">
        <v>976</v>
      </c>
      <c r="D1484" s="112">
        <v>2.801E-2</v>
      </c>
      <c r="E1484" s="111"/>
      <c r="F1484" s="115">
        <v>0</v>
      </c>
      <c r="G1484" s="115">
        <v>2.0099999999999998</v>
      </c>
      <c r="H1484" s="115">
        <v>0</v>
      </c>
      <c r="I1484" s="115">
        <v>1.61</v>
      </c>
      <c r="J1484" s="115">
        <v>0</v>
      </c>
      <c r="K1484" s="115">
        <v>1.31</v>
      </c>
      <c r="L1484" s="115">
        <v>0</v>
      </c>
    </row>
    <row r="1485" spans="1:12" ht="15" customHeight="1">
      <c r="A1485" s="55"/>
      <c r="B1485" s="55"/>
      <c r="C1485" s="55"/>
      <c r="D1485" s="55"/>
      <c r="E1485" s="55"/>
      <c r="F1485" s="55"/>
      <c r="G1485" s="55"/>
      <c r="H1485" s="95" t="s">
        <v>977</v>
      </c>
      <c r="I1485" s="96"/>
      <c r="J1485" s="96"/>
      <c r="K1485" s="96"/>
      <c r="L1485" s="53">
        <v>0</v>
      </c>
    </row>
    <row r="1486" spans="1:12" ht="15" customHeight="1">
      <c r="A1486" s="55"/>
      <c r="B1486" s="55"/>
      <c r="C1486" s="55"/>
      <c r="D1486" s="55"/>
      <c r="E1486" s="55"/>
      <c r="F1486" s="55"/>
      <c r="G1486" s="55"/>
      <c r="H1486" s="79" t="s">
        <v>642</v>
      </c>
      <c r="I1486" s="80"/>
      <c r="J1486" s="80"/>
      <c r="K1486" s="80"/>
      <c r="L1486" s="53">
        <v>590.24490000000003</v>
      </c>
    </row>
    <row r="1487" spans="1:12" ht="15" customHeight="1">
      <c r="A1487" s="55"/>
      <c r="B1487" s="55"/>
      <c r="C1487" s="55"/>
      <c r="D1487" s="55"/>
      <c r="E1487" s="55"/>
      <c r="F1487" s="55"/>
      <c r="G1487" s="55"/>
      <c r="H1487" s="79" t="s">
        <v>372</v>
      </c>
      <c r="I1487" s="80"/>
      <c r="J1487" s="80"/>
      <c r="K1487" s="80"/>
      <c r="L1487" s="48">
        <v>590.24</v>
      </c>
    </row>
    <row r="1488" spans="1:12" ht="9.9499999999999993" customHeight="1">
      <c r="A1488" s="55"/>
      <c r="B1488" s="55"/>
      <c r="C1488" s="55"/>
      <c r="D1488" s="55"/>
      <c r="E1488" s="81" t="s">
        <v>357</v>
      </c>
      <c r="F1488" s="82"/>
      <c r="G1488" s="82"/>
      <c r="H1488" s="55"/>
      <c r="I1488" s="55"/>
      <c r="J1488" s="55"/>
      <c r="K1488" s="55"/>
      <c r="L1488" s="55"/>
    </row>
    <row r="1489" spans="1:12" ht="20.100000000000001" customHeight="1">
      <c r="A1489" s="60" t="s">
        <v>1080</v>
      </c>
      <c r="B1489" s="61"/>
      <c r="C1489" s="61"/>
      <c r="D1489" s="61"/>
      <c r="E1489" s="61"/>
      <c r="F1489" s="61"/>
      <c r="G1489" s="61"/>
      <c r="H1489" s="61"/>
      <c r="I1489" s="61"/>
      <c r="J1489" s="61"/>
      <c r="K1489" s="61"/>
      <c r="L1489" s="61"/>
    </row>
    <row r="1490" spans="1:12" ht="15" customHeight="1">
      <c r="A1490" s="62" t="s">
        <v>374</v>
      </c>
      <c r="B1490" s="63"/>
      <c r="C1490" s="63"/>
      <c r="D1490" s="63"/>
      <c r="E1490" s="64" t="s">
        <v>360</v>
      </c>
      <c r="F1490" s="65"/>
      <c r="G1490" s="66" t="s">
        <v>361</v>
      </c>
      <c r="H1490" s="64" t="s">
        <v>362</v>
      </c>
      <c r="I1490" s="65"/>
      <c r="J1490" s="64" t="s">
        <v>363</v>
      </c>
      <c r="K1490" s="65"/>
      <c r="L1490" s="66" t="s">
        <v>364</v>
      </c>
    </row>
    <row r="1491" spans="1:12" ht="20.100000000000001" customHeight="1">
      <c r="A1491" s="67" t="s">
        <v>1081</v>
      </c>
      <c r="B1491" s="68" t="s">
        <v>1082</v>
      </c>
      <c r="C1491" s="69"/>
      <c r="D1491" s="69"/>
      <c r="E1491" s="70" t="s">
        <v>553</v>
      </c>
      <c r="F1491" s="71"/>
      <c r="G1491" s="67" t="s">
        <v>411</v>
      </c>
      <c r="H1491" s="72">
        <v>1</v>
      </c>
      <c r="I1491" s="73"/>
      <c r="J1491" s="74">
        <v>10.62</v>
      </c>
      <c r="K1491" s="73"/>
      <c r="L1491" s="75">
        <v>10.62</v>
      </c>
    </row>
    <row r="1492" spans="1:12" ht="15" customHeight="1">
      <c r="A1492" s="55"/>
      <c r="B1492" s="55"/>
      <c r="C1492" s="55"/>
      <c r="D1492" s="55"/>
      <c r="E1492" s="55"/>
      <c r="F1492" s="55"/>
      <c r="G1492" s="55"/>
      <c r="H1492" s="76" t="s">
        <v>378</v>
      </c>
      <c r="I1492" s="77"/>
      <c r="J1492" s="77"/>
      <c r="K1492" s="77"/>
      <c r="L1492" s="78">
        <v>10.62</v>
      </c>
    </row>
    <row r="1493" spans="1:12" ht="15" customHeight="1">
      <c r="A1493" s="62" t="s">
        <v>359</v>
      </c>
      <c r="B1493" s="63"/>
      <c r="C1493" s="63"/>
      <c r="D1493" s="63"/>
      <c r="E1493" s="64" t="s">
        <v>360</v>
      </c>
      <c r="F1493" s="65"/>
      <c r="G1493" s="66" t="s">
        <v>361</v>
      </c>
      <c r="H1493" s="64" t="s">
        <v>362</v>
      </c>
      <c r="I1493" s="65"/>
      <c r="J1493" s="64" t="s">
        <v>363</v>
      </c>
      <c r="K1493" s="65"/>
      <c r="L1493" s="66" t="s">
        <v>364</v>
      </c>
    </row>
    <row r="1494" spans="1:12" ht="15" customHeight="1">
      <c r="A1494" s="67" t="s">
        <v>1083</v>
      </c>
      <c r="B1494" s="68" t="s">
        <v>1084</v>
      </c>
      <c r="C1494" s="69"/>
      <c r="D1494" s="69"/>
      <c r="E1494" s="70" t="s">
        <v>553</v>
      </c>
      <c r="F1494" s="71"/>
      <c r="G1494" s="67" t="s">
        <v>398</v>
      </c>
      <c r="H1494" s="72">
        <v>3.9100000000000003E-2</v>
      </c>
      <c r="I1494" s="73"/>
      <c r="J1494" s="74">
        <v>22.22</v>
      </c>
      <c r="K1494" s="73"/>
      <c r="L1494" s="75">
        <v>0.86</v>
      </c>
    </row>
    <row r="1495" spans="1:12" ht="15" customHeight="1">
      <c r="A1495" s="67" t="s">
        <v>793</v>
      </c>
      <c r="B1495" s="68" t="s">
        <v>783</v>
      </c>
      <c r="C1495" s="69"/>
      <c r="D1495" s="69"/>
      <c r="E1495" s="70" t="s">
        <v>553</v>
      </c>
      <c r="F1495" s="71"/>
      <c r="G1495" s="67" t="s">
        <v>398</v>
      </c>
      <c r="H1495" s="72">
        <v>0.15640000000000001</v>
      </c>
      <c r="I1495" s="73"/>
      <c r="J1495" s="74">
        <v>18.02</v>
      </c>
      <c r="K1495" s="73"/>
      <c r="L1495" s="75">
        <v>2.81</v>
      </c>
    </row>
    <row r="1496" spans="1:12" ht="15" customHeight="1">
      <c r="A1496" s="55"/>
      <c r="B1496" s="55"/>
      <c r="C1496" s="55"/>
      <c r="D1496" s="55"/>
      <c r="E1496" s="55"/>
      <c r="F1496" s="55"/>
      <c r="G1496" s="55"/>
      <c r="H1496" s="76" t="s">
        <v>371</v>
      </c>
      <c r="I1496" s="77"/>
      <c r="J1496" s="77"/>
      <c r="K1496" s="77"/>
      <c r="L1496" s="78">
        <v>3.67</v>
      </c>
    </row>
    <row r="1497" spans="1:12" ht="15" customHeight="1">
      <c r="A1497" s="55"/>
      <c r="B1497" s="55"/>
      <c r="C1497" s="55"/>
      <c r="D1497" s="55"/>
      <c r="E1497" s="55"/>
      <c r="F1497" s="55"/>
      <c r="G1497" s="55"/>
      <c r="H1497" s="79" t="s">
        <v>372</v>
      </c>
      <c r="I1497" s="80"/>
      <c r="J1497" s="80"/>
      <c r="K1497" s="80"/>
      <c r="L1497" s="48">
        <v>14.29</v>
      </c>
    </row>
    <row r="1498" spans="1:12" ht="9.9499999999999993" customHeight="1">
      <c r="A1498" s="55"/>
      <c r="B1498" s="55"/>
      <c r="C1498" s="55"/>
      <c r="D1498" s="55"/>
      <c r="E1498" s="81" t="s">
        <v>357</v>
      </c>
      <c r="F1498" s="82"/>
      <c r="G1498" s="82"/>
      <c r="H1498" s="55"/>
      <c r="I1498" s="55"/>
      <c r="J1498" s="55"/>
      <c r="K1498" s="55"/>
      <c r="L1498" s="55"/>
    </row>
    <row r="1499" spans="1:12" ht="20.100000000000001" customHeight="1">
      <c r="A1499" s="60" t="s">
        <v>1085</v>
      </c>
      <c r="B1499" s="61"/>
      <c r="C1499" s="61"/>
      <c r="D1499" s="61"/>
      <c r="E1499" s="61"/>
      <c r="F1499" s="61"/>
      <c r="G1499" s="61"/>
      <c r="H1499" s="61"/>
      <c r="I1499" s="61"/>
      <c r="J1499" s="61"/>
      <c r="K1499" s="61"/>
      <c r="L1499" s="61"/>
    </row>
    <row r="1500" spans="1:12" ht="15" customHeight="1">
      <c r="A1500" s="62" t="s">
        <v>374</v>
      </c>
      <c r="B1500" s="63"/>
      <c r="C1500" s="63"/>
      <c r="D1500" s="63"/>
      <c r="E1500" s="64" t="s">
        <v>360</v>
      </c>
      <c r="F1500" s="65"/>
      <c r="G1500" s="66" t="s">
        <v>361</v>
      </c>
      <c r="H1500" s="64" t="s">
        <v>362</v>
      </c>
      <c r="I1500" s="65"/>
      <c r="J1500" s="64" t="s">
        <v>363</v>
      </c>
      <c r="K1500" s="65"/>
      <c r="L1500" s="66" t="s">
        <v>364</v>
      </c>
    </row>
    <row r="1501" spans="1:12" ht="20.100000000000001" customHeight="1">
      <c r="A1501" s="67" t="s">
        <v>1081</v>
      </c>
      <c r="B1501" s="68" t="s">
        <v>1082</v>
      </c>
      <c r="C1501" s="69"/>
      <c r="D1501" s="69"/>
      <c r="E1501" s="70" t="s">
        <v>553</v>
      </c>
      <c r="F1501" s="71"/>
      <c r="G1501" s="67" t="s">
        <v>411</v>
      </c>
      <c r="H1501" s="72">
        <v>1</v>
      </c>
      <c r="I1501" s="73"/>
      <c r="J1501" s="74">
        <v>10.62</v>
      </c>
      <c r="K1501" s="73"/>
      <c r="L1501" s="75">
        <v>10.62</v>
      </c>
    </row>
    <row r="1502" spans="1:12" ht="15" customHeight="1">
      <c r="A1502" s="55"/>
      <c r="B1502" s="55"/>
      <c r="C1502" s="55"/>
      <c r="D1502" s="55"/>
      <c r="E1502" s="55"/>
      <c r="F1502" s="55"/>
      <c r="G1502" s="55"/>
      <c r="H1502" s="76" t="s">
        <v>378</v>
      </c>
      <c r="I1502" s="77"/>
      <c r="J1502" s="77"/>
      <c r="K1502" s="77"/>
      <c r="L1502" s="78">
        <v>10.62</v>
      </c>
    </row>
    <row r="1503" spans="1:12" ht="15" customHeight="1">
      <c r="A1503" s="62" t="s">
        <v>359</v>
      </c>
      <c r="B1503" s="63"/>
      <c r="C1503" s="63"/>
      <c r="D1503" s="63"/>
      <c r="E1503" s="64" t="s">
        <v>360</v>
      </c>
      <c r="F1503" s="65"/>
      <c r="G1503" s="66" t="s">
        <v>361</v>
      </c>
      <c r="H1503" s="64" t="s">
        <v>362</v>
      </c>
      <c r="I1503" s="65"/>
      <c r="J1503" s="64" t="s">
        <v>363</v>
      </c>
      <c r="K1503" s="65"/>
      <c r="L1503" s="66" t="s">
        <v>364</v>
      </c>
    </row>
    <row r="1504" spans="1:12" ht="15" customHeight="1">
      <c r="A1504" s="67" t="s">
        <v>1083</v>
      </c>
      <c r="B1504" s="68" t="s">
        <v>1084</v>
      </c>
      <c r="C1504" s="69"/>
      <c r="D1504" s="69"/>
      <c r="E1504" s="70" t="s">
        <v>553</v>
      </c>
      <c r="F1504" s="71"/>
      <c r="G1504" s="67" t="s">
        <v>398</v>
      </c>
      <c r="H1504" s="72">
        <v>7.8200000000000006E-2</v>
      </c>
      <c r="I1504" s="73"/>
      <c r="J1504" s="74">
        <v>22.22</v>
      </c>
      <c r="K1504" s="73"/>
      <c r="L1504" s="75">
        <v>1.73</v>
      </c>
    </row>
    <row r="1505" spans="1:12" ht="15" customHeight="1">
      <c r="A1505" s="67" t="s">
        <v>793</v>
      </c>
      <c r="B1505" s="68" t="s">
        <v>783</v>
      </c>
      <c r="C1505" s="69"/>
      <c r="D1505" s="69"/>
      <c r="E1505" s="70" t="s">
        <v>553</v>
      </c>
      <c r="F1505" s="71"/>
      <c r="G1505" s="67" t="s">
        <v>398</v>
      </c>
      <c r="H1505" s="72">
        <v>0.31280000000000002</v>
      </c>
      <c r="I1505" s="73"/>
      <c r="J1505" s="74">
        <v>18.02</v>
      </c>
      <c r="K1505" s="73"/>
      <c r="L1505" s="75">
        <v>5.63</v>
      </c>
    </row>
    <row r="1506" spans="1:12" ht="15" customHeight="1">
      <c r="A1506" s="55"/>
      <c r="B1506" s="55"/>
      <c r="C1506" s="55"/>
      <c r="D1506" s="55"/>
      <c r="E1506" s="55"/>
      <c r="F1506" s="55"/>
      <c r="G1506" s="55"/>
      <c r="H1506" s="76" t="s">
        <v>371</v>
      </c>
      <c r="I1506" s="77"/>
      <c r="J1506" s="77"/>
      <c r="K1506" s="77"/>
      <c r="L1506" s="78">
        <v>7.36</v>
      </c>
    </row>
    <row r="1507" spans="1:12" ht="15" customHeight="1">
      <c r="A1507" s="55"/>
      <c r="B1507" s="55"/>
      <c r="C1507" s="55"/>
      <c r="D1507" s="55"/>
      <c r="E1507" s="55"/>
      <c r="F1507" s="55"/>
      <c r="G1507" s="55"/>
      <c r="H1507" s="79" t="s">
        <v>372</v>
      </c>
      <c r="I1507" s="80"/>
      <c r="J1507" s="80"/>
      <c r="K1507" s="80"/>
      <c r="L1507" s="48">
        <v>17.98</v>
      </c>
    </row>
  </sheetData>
  <mergeCells count="3975">
    <mergeCell ref="H1507:K1507"/>
    <mergeCell ref="B1505:D1505"/>
    <mergeCell ref="E1505:F1505"/>
    <mergeCell ref="H1505:I1505"/>
    <mergeCell ref="J1505:K1505"/>
    <mergeCell ref="H1506:K1506"/>
    <mergeCell ref="A1503:D1503"/>
    <mergeCell ref="E1503:F1503"/>
    <mergeCell ref="H1503:I1503"/>
    <mergeCell ref="J1503:K1503"/>
    <mergeCell ref="B1504:D1504"/>
    <mergeCell ref="E1504:F1504"/>
    <mergeCell ref="H1504:I1504"/>
    <mergeCell ref="J1504:K1504"/>
    <mergeCell ref="B1501:D1501"/>
    <mergeCell ref="E1501:F1501"/>
    <mergeCell ref="H1501:I1501"/>
    <mergeCell ref="J1501:K1501"/>
    <mergeCell ref="H1502:K1502"/>
    <mergeCell ref="H1497:K1497"/>
    <mergeCell ref="E1498:G1498"/>
    <mergeCell ref="A1499:L1499"/>
    <mergeCell ref="A1500:D1500"/>
    <mergeCell ref="E1500:F1500"/>
    <mergeCell ref="H1500:I1500"/>
    <mergeCell ref="J1500:K1500"/>
    <mergeCell ref="B1495:D1495"/>
    <mergeCell ref="E1495:F1495"/>
    <mergeCell ref="H1495:I1495"/>
    <mergeCell ref="J1495:K1495"/>
    <mergeCell ref="H1496:K1496"/>
    <mergeCell ref="A1493:D1493"/>
    <mergeCell ref="E1493:F1493"/>
    <mergeCell ref="H1493:I1493"/>
    <mergeCell ref="J1493:K1493"/>
    <mergeCell ref="B1494:D1494"/>
    <mergeCell ref="E1494:F1494"/>
    <mergeCell ref="H1494:I1494"/>
    <mergeCell ref="J1494:K1494"/>
    <mergeCell ref="B1491:D1491"/>
    <mergeCell ref="E1491:F1491"/>
    <mergeCell ref="H1491:I1491"/>
    <mergeCell ref="J1491:K1491"/>
    <mergeCell ref="H1492:K1492"/>
    <mergeCell ref="E1488:G1488"/>
    <mergeCell ref="A1489:L1489"/>
    <mergeCell ref="A1490:D1490"/>
    <mergeCell ref="E1490:F1490"/>
    <mergeCell ref="H1490:I1490"/>
    <mergeCell ref="J1490:K1490"/>
    <mergeCell ref="L1482:L1483"/>
    <mergeCell ref="D1484:E1484"/>
    <mergeCell ref="H1485:K1485"/>
    <mergeCell ref="H1486:K1486"/>
    <mergeCell ref="H1487:K1487"/>
    <mergeCell ref="H1481:K1481"/>
    <mergeCell ref="A1482:B1483"/>
    <mergeCell ref="C1482:C1483"/>
    <mergeCell ref="D1482:E1483"/>
    <mergeCell ref="F1482:G1482"/>
    <mergeCell ref="H1482:I1482"/>
    <mergeCell ref="J1482:K1482"/>
    <mergeCell ref="B1480:C1480"/>
    <mergeCell ref="D1480:E1480"/>
    <mergeCell ref="F1480:G1480"/>
    <mergeCell ref="H1480:I1480"/>
    <mergeCell ref="J1480:K1480"/>
    <mergeCell ref="B1477:F1477"/>
    <mergeCell ref="H1477:I1477"/>
    <mergeCell ref="J1477:K1477"/>
    <mergeCell ref="H1478:K1478"/>
    <mergeCell ref="A1479:C1479"/>
    <mergeCell ref="D1479:E1479"/>
    <mergeCell ref="F1479:G1479"/>
    <mergeCell ref="H1479:I1479"/>
    <mergeCell ref="J1479:K1479"/>
    <mergeCell ref="H1474:K1474"/>
    <mergeCell ref="H1475:K1475"/>
    <mergeCell ref="A1476:F1476"/>
    <mergeCell ref="H1476:I1476"/>
    <mergeCell ref="J1476:K1476"/>
    <mergeCell ref="B1471:F1471"/>
    <mergeCell ref="H1471:I1471"/>
    <mergeCell ref="J1471:K1471"/>
    <mergeCell ref="H1472:K1472"/>
    <mergeCell ref="H1473:K1473"/>
    <mergeCell ref="A1469:F1469"/>
    <mergeCell ref="H1469:I1469"/>
    <mergeCell ref="J1469:K1469"/>
    <mergeCell ref="B1470:F1470"/>
    <mergeCell ref="H1470:I1470"/>
    <mergeCell ref="J1470:K1470"/>
    <mergeCell ref="B1467:C1467"/>
    <mergeCell ref="D1467:E1467"/>
    <mergeCell ref="H1467:I1467"/>
    <mergeCell ref="J1467:K1467"/>
    <mergeCell ref="H1468:K1468"/>
    <mergeCell ref="H1462:K1462"/>
    <mergeCell ref="E1463:G1463"/>
    <mergeCell ref="A1464:L1464"/>
    <mergeCell ref="A1465:C1466"/>
    <mergeCell ref="D1465:E1466"/>
    <mergeCell ref="F1465:G1465"/>
    <mergeCell ref="H1465:K1465"/>
    <mergeCell ref="L1465:L1466"/>
    <mergeCell ref="H1466:I1466"/>
    <mergeCell ref="J1466:K1466"/>
    <mergeCell ref="B1460:D1460"/>
    <mergeCell ref="E1460:F1460"/>
    <mergeCell ref="H1460:I1460"/>
    <mergeCell ref="J1460:K1460"/>
    <mergeCell ref="H1461:K1461"/>
    <mergeCell ref="B1458:D1458"/>
    <mergeCell ref="E1458:F1458"/>
    <mergeCell ref="H1458:I1458"/>
    <mergeCell ref="J1458:K1458"/>
    <mergeCell ref="B1459:D1459"/>
    <mergeCell ref="E1459:F1459"/>
    <mergeCell ref="H1459:I1459"/>
    <mergeCell ref="J1459:K1459"/>
    <mergeCell ref="H1454:K1454"/>
    <mergeCell ref="E1455:G1455"/>
    <mergeCell ref="A1456:L1456"/>
    <mergeCell ref="A1457:D1457"/>
    <mergeCell ref="E1457:F1457"/>
    <mergeCell ref="H1457:I1457"/>
    <mergeCell ref="J1457:K1457"/>
    <mergeCell ref="B1452:D1452"/>
    <mergeCell ref="E1452:F1452"/>
    <mergeCell ref="H1452:I1452"/>
    <mergeCell ref="J1452:K1452"/>
    <mergeCell ref="H1453:K1453"/>
    <mergeCell ref="H1447:K1447"/>
    <mergeCell ref="H1448:K1448"/>
    <mergeCell ref="E1449:G1449"/>
    <mergeCell ref="A1450:L1450"/>
    <mergeCell ref="A1451:D1451"/>
    <mergeCell ref="E1451:F1451"/>
    <mergeCell ref="H1451:I1451"/>
    <mergeCell ref="J1451:K1451"/>
    <mergeCell ref="A1445:D1445"/>
    <mergeCell ref="E1445:F1445"/>
    <mergeCell ref="H1445:I1445"/>
    <mergeCell ref="J1445:K1445"/>
    <mergeCell ref="B1446:D1446"/>
    <mergeCell ref="E1446:F1446"/>
    <mergeCell ref="H1446:I1446"/>
    <mergeCell ref="J1446:K1446"/>
    <mergeCell ref="B1443:D1443"/>
    <mergeCell ref="E1443:F1443"/>
    <mergeCell ref="H1443:I1443"/>
    <mergeCell ref="J1443:K1443"/>
    <mergeCell ref="H1444:K1444"/>
    <mergeCell ref="H1441:K1441"/>
    <mergeCell ref="A1442:D1442"/>
    <mergeCell ref="E1442:F1442"/>
    <mergeCell ref="H1442:I1442"/>
    <mergeCell ref="J1442:K1442"/>
    <mergeCell ref="B1439:D1439"/>
    <mergeCell ref="E1439:F1439"/>
    <mergeCell ref="H1439:I1439"/>
    <mergeCell ref="J1439:K1439"/>
    <mergeCell ref="B1440:D1440"/>
    <mergeCell ref="E1440:F1440"/>
    <mergeCell ref="H1440:I1440"/>
    <mergeCell ref="J1440:K1440"/>
    <mergeCell ref="H1435:K1435"/>
    <mergeCell ref="E1436:G1436"/>
    <mergeCell ref="A1437:L1437"/>
    <mergeCell ref="A1438:D1438"/>
    <mergeCell ref="E1438:F1438"/>
    <mergeCell ref="H1438:I1438"/>
    <mergeCell ref="J1438:K1438"/>
    <mergeCell ref="B1433:D1433"/>
    <mergeCell ref="E1433:F1433"/>
    <mergeCell ref="H1433:I1433"/>
    <mergeCell ref="J1433:K1433"/>
    <mergeCell ref="H1434:K1434"/>
    <mergeCell ref="H1431:K1431"/>
    <mergeCell ref="A1432:D1432"/>
    <mergeCell ref="E1432:F1432"/>
    <mergeCell ref="H1432:I1432"/>
    <mergeCell ref="J1432:K1432"/>
    <mergeCell ref="B1429:D1429"/>
    <mergeCell ref="E1429:F1429"/>
    <mergeCell ref="H1429:I1429"/>
    <mergeCell ref="J1429:K1429"/>
    <mergeCell ref="B1430:D1430"/>
    <mergeCell ref="E1430:F1430"/>
    <mergeCell ref="H1430:I1430"/>
    <mergeCell ref="J1430:K1430"/>
    <mergeCell ref="H1427:K1427"/>
    <mergeCell ref="A1428:D1428"/>
    <mergeCell ref="E1428:F1428"/>
    <mergeCell ref="H1428:I1428"/>
    <mergeCell ref="J1428:K1428"/>
    <mergeCell ref="B1425:D1425"/>
    <mergeCell ref="E1425:F1425"/>
    <mergeCell ref="H1425:I1425"/>
    <mergeCell ref="J1425:K1425"/>
    <mergeCell ref="B1426:D1426"/>
    <mergeCell ref="E1426:F1426"/>
    <mergeCell ref="H1426:I1426"/>
    <mergeCell ref="J1426:K1426"/>
    <mergeCell ref="H1420:K1420"/>
    <mergeCell ref="H1421:K1421"/>
    <mergeCell ref="E1422:G1422"/>
    <mergeCell ref="A1423:L1423"/>
    <mergeCell ref="A1424:D1424"/>
    <mergeCell ref="E1424:F1424"/>
    <mergeCell ref="H1424:I1424"/>
    <mergeCell ref="J1424:K1424"/>
    <mergeCell ref="B1418:D1418"/>
    <mergeCell ref="E1418:F1418"/>
    <mergeCell ref="H1418:I1418"/>
    <mergeCell ref="J1418:K1418"/>
    <mergeCell ref="B1419:D1419"/>
    <mergeCell ref="E1419:F1419"/>
    <mergeCell ref="H1419:I1419"/>
    <mergeCell ref="J1419:K1419"/>
    <mergeCell ref="B1416:D1416"/>
    <mergeCell ref="E1416:F1416"/>
    <mergeCell ref="H1416:I1416"/>
    <mergeCell ref="J1416:K1416"/>
    <mergeCell ref="B1417:D1417"/>
    <mergeCell ref="E1417:F1417"/>
    <mergeCell ref="H1417:I1417"/>
    <mergeCell ref="J1417:K1417"/>
    <mergeCell ref="B1414:D1414"/>
    <mergeCell ref="E1414:F1414"/>
    <mergeCell ref="H1414:I1414"/>
    <mergeCell ref="J1414:K1414"/>
    <mergeCell ref="B1415:D1415"/>
    <mergeCell ref="E1415:F1415"/>
    <mergeCell ref="H1415:I1415"/>
    <mergeCell ref="J1415:K1415"/>
    <mergeCell ref="H1412:K1412"/>
    <mergeCell ref="A1413:D1413"/>
    <mergeCell ref="E1413:F1413"/>
    <mergeCell ref="H1413:I1413"/>
    <mergeCell ref="J1413:K1413"/>
    <mergeCell ref="B1410:D1410"/>
    <mergeCell ref="E1410:F1410"/>
    <mergeCell ref="H1410:I1410"/>
    <mergeCell ref="J1410:K1410"/>
    <mergeCell ref="B1411:D1411"/>
    <mergeCell ref="E1411:F1411"/>
    <mergeCell ref="H1411:I1411"/>
    <mergeCell ref="J1411:K1411"/>
    <mergeCell ref="A1408:D1408"/>
    <mergeCell ref="E1408:F1408"/>
    <mergeCell ref="H1408:I1408"/>
    <mergeCell ref="J1408:K1408"/>
    <mergeCell ref="B1409:D1409"/>
    <mergeCell ref="E1409:F1409"/>
    <mergeCell ref="H1409:I1409"/>
    <mergeCell ref="J1409:K1409"/>
    <mergeCell ref="H1403:K1403"/>
    <mergeCell ref="H1404:K1404"/>
    <mergeCell ref="H1405:K1405"/>
    <mergeCell ref="E1406:G1406"/>
    <mergeCell ref="A1407:L1407"/>
    <mergeCell ref="H1400:K1400"/>
    <mergeCell ref="A1401:F1401"/>
    <mergeCell ref="H1401:I1401"/>
    <mergeCell ref="J1401:K1401"/>
    <mergeCell ref="B1402:F1402"/>
    <mergeCell ref="H1402:I1402"/>
    <mergeCell ref="J1402:K1402"/>
    <mergeCell ref="B1398:F1398"/>
    <mergeCell ref="H1398:I1398"/>
    <mergeCell ref="J1398:K1398"/>
    <mergeCell ref="B1399:F1399"/>
    <mergeCell ref="H1399:I1399"/>
    <mergeCell ref="J1399:K1399"/>
    <mergeCell ref="B1396:F1396"/>
    <mergeCell ref="H1396:I1396"/>
    <mergeCell ref="J1396:K1396"/>
    <mergeCell ref="B1397:F1397"/>
    <mergeCell ref="H1397:I1397"/>
    <mergeCell ref="J1397:K1397"/>
    <mergeCell ref="B1394:F1394"/>
    <mergeCell ref="H1394:I1394"/>
    <mergeCell ref="J1394:K1394"/>
    <mergeCell ref="B1395:F1395"/>
    <mergeCell ref="H1395:I1395"/>
    <mergeCell ref="J1395:K1395"/>
    <mergeCell ref="H1391:K1391"/>
    <mergeCell ref="A1392:F1392"/>
    <mergeCell ref="H1392:I1392"/>
    <mergeCell ref="J1392:K1392"/>
    <mergeCell ref="B1393:F1393"/>
    <mergeCell ref="H1393:I1393"/>
    <mergeCell ref="J1393:K1393"/>
    <mergeCell ref="B1387:D1387"/>
    <mergeCell ref="J1387:K1387"/>
    <mergeCell ref="H1388:K1388"/>
    <mergeCell ref="H1389:K1389"/>
    <mergeCell ref="H1390:K1390"/>
    <mergeCell ref="H1385:K1385"/>
    <mergeCell ref="A1386:D1386"/>
    <mergeCell ref="F1386:G1386"/>
    <mergeCell ref="H1386:I1386"/>
    <mergeCell ref="J1386:K1386"/>
    <mergeCell ref="B1383:F1383"/>
    <mergeCell ref="H1383:I1383"/>
    <mergeCell ref="J1383:K1383"/>
    <mergeCell ref="B1384:F1384"/>
    <mergeCell ref="H1384:I1384"/>
    <mergeCell ref="J1384:K1384"/>
    <mergeCell ref="B1381:F1381"/>
    <mergeCell ref="H1381:I1381"/>
    <mergeCell ref="J1381:K1381"/>
    <mergeCell ref="B1382:F1382"/>
    <mergeCell ref="H1382:I1382"/>
    <mergeCell ref="J1382:K1382"/>
    <mergeCell ref="H1377:K1377"/>
    <mergeCell ref="E1378:G1378"/>
    <mergeCell ref="A1379:L1379"/>
    <mergeCell ref="A1380:F1380"/>
    <mergeCell ref="H1380:I1380"/>
    <mergeCell ref="J1380:K1380"/>
    <mergeCell ref="B1374:F1374"/>
    <mergeCell ref="H1374:I1374"/>
    <mergeCell ref="J1374:K1374"/>
    <mergeCell ref="H1375:K1375"/>
    <mergeCell ref="H1376:K1376"/>
    <mergeCell ref="B1372:F1372"/>
    <mergeCell ref="H1372:I1372"/>
    <mergeCell ref="J1372:K1372"/>
    <mergeCell ref="B1373:F1373"/>
    <mergeCell ref="H1373:I1373"/>
    <mergeCell ref="J1373:K1373"/>
    <mergeCell ref="B1370:F1370"/>
    <mergeCell ref="H1370:I1370"/>
    <mergeCell ref="J1370:K1370"/>
    <mergeCell ref="B1371:F1371"/>
    <mergeCell ref="H1371:I1371"/>
    <mergeCell ref="J1371:K1371"/>
    <mergeCell ref="H1367:K1367"/>
    <mergeCell ref="A1368:F1368"/>
    <mergeCell ref="H1368:I1368"/>
    <mergeCell ref="J1368:K1368"/>
    <mergeCell ref="B1369:F1369"/>
    <mergeCell ref="H1369:I1369"/>
    <mergeCell ref="J1369:K1369"/>
    <mergeCell ref="B1363:D1363"/>
    <mergeCell ref="J1363:K1363"/>
    <mergeCell ref="H1364:K1364"/>
    <mergeCell ref="H1365:K1365"/>
    <mergeCell ref="H1366:K1366"/>
    <mergeCell ref="B1360:F1360"/>
    <mergeCell ref="H1360:I1360"/>
    <mergeCell ref="J1360:K1360"/>
    <mergeCell ref="H1361:K1361"/>
    <mergeCell ref="A1362:D1362"/>
    <mergeCell ref="F1362:G1362"/>
    <mergeCell ref="H1362:I1362"/>
    <mergeCell ref="J1362:K1362"/>
    <mergeCell ref="A1358:F1358"/>
    <mergeCell ref="H1358:I1358"/>
    <mergeCell ref="J1358:K1358"/>
    <mergeCell ref="B1359:F1359"/>
    <mergeCell ref="H1359:I1359"/>
    <mergeCell ref="J1359:K1359"/>
    <mergeCell ref="H1353:K1353"/>
    <mergeCell ref="H1354:K1354"/>
    <mergeCell ref="H1355:K1355"/>
    <mergeCell ref="E1356:G1356"/>
    <mergeCell ref="A1357:L1357"/>
    <mergeCell ref="H1350:K1350"/>
    <mergeCell ref="A1351:F1351"/>
    <mergeCell ref="H1351:I1351"/>
    <mergeCell ref="J1351:K1351"/>
    <mergeCell ref="B1352:F1352"/>
    <mergeCell ref="H1352:I1352"/>
    <mergeCell ref="J1352:K1352"/>
    <mergeCell ref="B1348:F1348"/>
    <mergeCell ref="H1348:I1348"/>
    <mergeCell ref="J1348:K1348"/>
    <mergeCell ref="B1349:F1349"/>
    <mergeCell ref="H1349:I1349"/>
    <mergeCell ref="J1349:K1349"/>
    <mergeCell ref="B1346:F1346"/>
    <mergeCell ref="H1346:I1346"/>
    <mergeCell ref="J1346:K1346"/>
    <mergeCell ref="B1347:F1347"/>
    <mergeCell ref="H1347:I1347"/>
    <mergeCell ref="J1347:K1347"/>
    <mergeCell ref="B1344:F1344"/>
    <mergeCell ref="H1344:I1344"/>
    <mergeCell ref="J1344:K1344"/>
    <mergeCell ref="B1345:F1345"/>
    <mergeCell ref="H1345:I1345"/>
    <mergeCell ref="J1345:K1345"/>
    <mergeCell ref="H1341:K1341"/>
    <mergeCell ref="A1342:F1342"/>
    <mergeCell ref="H1342:I1342"/>
    <mergeCell ref="J1342:K1342"/>
    <mergeCell ref="B1343:F1343"/>
    <mergeCell ref="H1343:I1343"/>
    <mergeCell ref="J1343:K1343"/>
    <mergeCell ref="B1337:D1337"/>
    <mergeCell ref="J1337:K1337"/>
    <mergeCell ref="H1338:K1338"/>
    <mergeCell ref="H1339:K1339"/>
    <mergeCell ref="H1340:K1340"/>
    <mergeCell ref="B1334:F1334"/>
    <mergeCell ref="H1334:I1334"/>
    <mergeCell ref="J1334:K1334"/>
    <mergeCell ref="H1335:K1335"/>
    <mergeCell ref="A1336:D1336"/>
    <mergeCell ref="F1336:G1336"/>
    <mergeCell ref="H1336:I1336"/>
    <mergeCell ref="J1336:K1336"/>
    <mergeCell ref="B1332:F1332"/>
    <mergeCell ref="H1332:I1332"/>
    <mergeCell ref="J1332:K1332"/>
    <mergeCell ref="B1333:F1333"/>
    <mergeCell ref="H1333:I1333"/>
    <mergeCell ref="J1333:K1333"/>
    <mergeCell ref="A1329:L1329"/>
    <mergeCell ref="A1330:F1330"/>
    <mergeCell ref="H1330:I1330"/>
    <mergeCell ref="J1330:K1330"/>
    <mergeCell ref="B1331:F1331"/>
    <mergeCell ref="H1331:I1331"/>
    <mergeCell ref="J1331:K1331"/>
    <mergeCell ref="H1324:K1324"/>
    <mergeCell ref="H1325:K1325"/>
    <mergeCell ref="H1326:K1326"/>
    <mergeCell ref="E1327:G1327"/>
    <mergeCell ref="A1328:L1328"/>
    <mergeCell ref="H1321:K1321"/>
    <mergeCell ref="A1322:F1322"/>
    <mergeCell ref="H1322:I1322"/>
    <mergeCell ref="J1322:K1322"/>
    <mergeCell ref="B1323:F1323"/>
    <mergeCell ref="H1323:I1323"/>
    <mergeCell ref="J1323:K1323"/>
    <mergeCell ref="B1319:F1319"/>
    <mergeCell ref="H1319:I1319"/>
    <mergeCell ref="J1319:K1319"/>
    <mergeCell ref="B1320:F1320"/>
    <mergeCell ref="H1320:I1320"/>
    <mergeCell ref="J1320:K1320"/>
    <mergeCell ref="B1317:F1317"/>
    <mergeCell ref="H1317:I1317"/>
    <mergeCell ref="J1317:K1317"/>
    <mergeCell ref="B1318:F1318"/>
    <mergeCell ref="H1318:I1318"/>
    <mergeCell ref="J1318:K1318"/>
    <mergeCell ref="B1315:F1315"/>
    <mergeCell ref="H1315:I1315"/>
    <mergeCell ref="J1315:K1315"/>
    <mergeCell ref="B1316:F1316"/>
    <mergeCell ref="H1316:I1316"/>
    <mergeCell ref="J1316:K1316"/>
    <mergeCell ref="H1312:K1312"/>
    <mergeCell ref="A1313:F1313"/>
    <mergeCell ref="H1313:I1313"/>
    <mergeCell ref="J1313:K1313"/>
    <mergeCell ref="B1314:F1314"/>
    <mergeCell ref="H1314:I1314"/>
    <mergeCell ref="J1314:K1314"/>
    <mergeCell ref="B1308:D1308"/>
    <mergeCell ref="J1308:K1308"/>
    <mergeCell ref="H1309:K1309"/>
    <mergeCell ref="H1310:K1310"/>
    <mergeCell ref="H1311:K1311"/>
    <mergeCell ref="B1305:F1305"/>
    <mergeCell ref="H1305:I1305"/>
    <mergeCell ref="J1305:K1305"/>
    <mergeCell ref="H1306:K1306"/>
    <mergeCell ref="A1307:D1307"/>
    <mergeCell ref="F1307:G1307"/>
    <mergeCell ref="H1307:I1307"/>
    <mergeCell ref="J1307:K1307"/>
    <mergeCell ref="B1303:F1303"/>
    <mergeCell ref="H1303:I1303"/>
    <mergeCell ref="J1303:K1303"/>
    <mergeCell ref="B1304:F1304"/>
    <mergeCell ref="H1304:I1304"/>
    <mergeCell ref="J1304:K1304"/>
    <mergeCell ref="A1301:F1301"/>
    <mergeCell ref="H1301:I1301"/>
    <mergeCell ref="J1301:K1301"/>
    <mergeCell ref="B1302:F1302"/>
    <mergeCell ref="H1302:I1302"/>
    <mergeCell ref="J1302:K1302"/>
    <mergeCell ref="H1296:K1296"/>
    <mergeCell ref="H1297:K1297"/>
    <mergeCell ref="H1298:K1298"/>
    <mergeCell ref="E1299:G1299"/>
    <mergeCell ref="A1300:L1300"/>
    <mergeCell ref="H1293:K1293"/>
    <mergeCell ref="A1294:F1294"/>
    <mergeCell ref="H1294:I1294"/>
    <mergeCell ref="J1294:K1294"/>
    <mergeCell ref="B1295:F1295"/>
    <mergeCell ref="H1295:I1295"/>
    <mergeCell ref="J1295:K1295"/>
    <mergeCell ref="B1291:F1291"/>
    <mergeCell ref="H1291:I1291"/>
    <mergeCell ref="J1291:K1291"/>
    <mergeCell ref="B1292:F1292"/>
    <mergeCell ref="H1292:I1292"/>
    <mergeCell ref="J1292:K1292"/>
    <mergeCell ref="B1289:F1289"/>
    <mergeCell ref="H1289:I1289"/>
    <mergeCell ref="J1289:K1289"/>
    <mergeCell ref="B1290:F1290"/>
    <mergeCell ref="H1290:I1290"/>
    <mergeCell ref="J1290:K1290"/>
    <mergeCell ref="B1287:F1287"/>
    <mergeCell ref="H1287:I1287"/>
    <mergeCell ref="J1287:K1287"/>
    <mergeCell ref="B1288:F1288"/>
    <mergeCell ref="H1288:I1288"/>
    <mergeCell ref="J1288:K1288"/>
    <mergeCell ref="H1284:K1284"/>
    <mergeCell ref="A1285:F1285"/>
    <mergeCell ref="H1285:I1285"/>
    <mergeCell ref="J1285:K1285"/>
    <mergeCell ref="B1286:F1286"/>
    <mergeCell ref="H1286:I1286"/>
    <mergeCell ref="J1286:K1286"/>
    <mergeCell ref="B1280:D1280"/>
    <mergeCell ref="J1280:K1280"/>
    <mergeCell ref="H1281:K1281"/>
    <mergeCell ref="H1282:K1282"/>
    <mergeCell ref="H1283:K1283"/>
    <mergeCell ref="B1277:F1277"/>
    <mergeCell ref="H1277:I1277"/>
    <mergeCell ref="J1277:K1277"/>
    <mergeCell ref="H1278:K1278"/>
    <mergeCell ref="A1279:D1279"/>
    <mergeCell ref="F1279:G1279"/>
    <mergeCell ref="H1279:I1279"/>
    <mergeCell ref="J1279:K1279"/>
    <mergeCell ref="B1275:F1275"/>
    <mergeCell ref="H1275:I1275"/>
    <mergeCell ref="J1275:K1275"/>
    <mergeCell ref="B1276:F1276"/>
    <mergeCell ref="H1276:I1276"/>
    <mergeCell ref="J1276:K1276"/>
    <mergeCell ref="A1273:F1273"/>
    <mergeCell ref="H1273:I1273"/>
    <mergeCell ref="J1273:K1273"/>
    <mergeCell ref="B1274:F1274"/>
    <mergeCell ref="H1274:I1274"/>
    <mergeCell ref="J1274:K1274"/>
    <mergeCell ref="H1268:K1268"/>
    <mergeCell ref="H1269:K1269"/>
    <mergeCell ref="H1270:K1270"/>
    <mergeCell ref="E1271:G1271"/>
    <mergeCell ref="A1272:L1272"/>
    <mergeCell ref="B1266:F1266"/>
    <mergeCell ref="H1266:I1266"/>
    <mergeCell ref="J1266:K1266"/>
    <mergeCell ref="B1267:F1267"/>
    <mergeCell ref="H1267:I1267"/>
    <mergeCell ref="J1267:K1267"/>
    <mergeCell ref="H1261:K1261"/>
    <mergeCell ref="H1262:K1262"/>
    <mergeCell ref="H1263:K1263"/>
    <mergeCell ref="H1264:K1264"/>
    <mergeCell ref="A1265:F1265"/>
    <mergeCell ref="H1265:I1265"/>
    <mergeCell ref="J1265:K1265"/>
    <mergeCell ref="B1259:F1259"/>
    <mergeCell ref="H1259:I1259"/>
    <mergeCell ref="J1259:K1259"/>
    <mergeCell ref="B1260:F1260"/>
    <mergeCell ref="H1260:I1260"/>
    <mergeCell ref="J1260:K1260"/>
    <mergeCell ref="A1257:F1257"/>
    <mergeCell ref="H1257:I1257"/>
    <mergeCell ref="J1257:K1257"/>
    <mergeCell ref="B1258:F1258"/>
    <mergeCell ref="H1258:I1258"/>
    <mergeCell ref="J1258:K1258"/>
    <mergeCell ref="H1252:K1252"/>
    <mergeCell ref="H1253:K1253"/>
    <mergeCell ref="H1254:K1254"/>
    <mergeCell ref="E1255:G1255"/>
    <mergeCell ref="A1256:L1256"/>
    <mergeCell ref="B1250:F1250"/>
    <mergeCell ref="H1250:I1250"/>
    <mergeCell ref="J1250:K1250"/>
    <mergeCell ref="B1251:F1251"/>
    <mergeCell ref="H1251:I1251"/>
    <mergeCell ref="J1251:K1251"/>
    <mergeCell ref="H1247:K1247"/>
    <mergeCell ref="H1248:K1248"/>
    <mergeCell ref="A1249:F1249"/>
    <mergeCell ref="H1249:I1249"/>
    <mergeCell ref="J1249:K1249"/>
    <mergeCell ref="B1244:F1244"/>
    <mergeCell ref="H1244:I1244"/>
    <mergeCell ref="J1244:K1244"/>
    <mergeCell ref="H1245:K1245"/>
    <mergeCell ref="H1246:K1246"/>
    <mergeCell ref="B1242:F1242"/>
    <mergeCell ref="H1242:I1242"/>
    <mergeCell ref="J1242:K1242"/>
    <mergeCell ref="B1243:F1243"/>
    <mergeCell ref="H1243:I1243"/>
    <mergeCell ref="J1243:K1243"/>
    <mergeCell ref="H1238:K1238"/>
    <mergeCell ref="E1239:G1239"/>
    <mergeCell ref="A1240:L1240"/>
    <mergeCell ref="A1241:F1241"/>
    <mergeCell ref="H1241:I1241"/>
    <mergeCell ref="J1241:K1241"/>
    <mergeCell ref="L1232:L1233"/>
    <mergeCell ref="D1234:E1234"/>
    <mergeCell ref="D1235:E1235"/>
    <mergeCell ref="H1236:K1236"/>
    <mergeCell ref="H1237:K1237"/>
    <mergeCell ref="H1231:K1231"/>
    <mergeCell ref="A1232:B1233"/>
    <mergeCell ref="C1232:C1233"/>
    <mergeCell ref="D1232:E1233"/>
    <mergeCell ref="F1232:G1232"/>
    <mergeCell ref="H1232:I1232"/>
    <mergeCell ref="J1232:K1232"/>
    <mergeCell ref="B1230:C1230"/>
    <mergeCell ref="D1230:E1230"/>
    <mergeCell ref="F1230:G1230"/>
    <mergeCell ref="H1230:I1230"/>
    <mergeCell ref="J1230:K1230"/>
    <mergeCell ref="B1229:C1229"/>
    <mergeCell ref="D1229:E1229"/>
    <mergeCell ref="F1229:G1229"/>
    <mergeCell ref="H1229:I1229"/>
    <mergeCell ref="J1229:K1229"/>
    <mergeCell ref="H1227:K1227"/>
    <mergeCell ref="A1228:C1228"/>
    <mergeCell ref="D1228:E1228"/>
    <mergeCell ref="F1228:G1228"/>
    <mergeCell ref="H1228:I1228"/>
    <mergeCell ref="J1228:K1228"/>
    <mergeCell ref="B1225:F1225"/>
    <mergeCell ref="H1225:I1225"/>
    <mergeCell ref="J1225:K1225"/>
    <mergeCell ref="B1226:F1226"/>
    <mergeCell ref="H1226:I1226"/>
    <mergeCell ref="J1226:K1226"/>
    <mergeCell ref="H1222:K1222"/>
    <mergeCell ref="H1223:K1223"/>
    <mergeCell ref="A1224:F1224"/>
    <mergeCell ref="H1224:I1224"/>
    <mergeCell ref="J1224:K1224"/>
    <mergeCell ref="B1219:F1219"/>
    <mergeCell ref="H1219:I1219"/>
    <mergeCell ref="J1219:K1219"/>
    <mergeCell ref="H1220:K1220"/>
    <mergeCell ref="H1221:K1221"/>
    <mergeCell ref="A1217:F1217"/>
    <mergeCell ref="H1217:I1217"/>
    <mergeCell ref="J1217:K1217"/>
    <mergeCell ref="B1218:F1218"/>
    <mergeCell ref="H1218:I1218"/>
    <mergeCell ref="J1218:K1218"/>
    <mergeCell ref="B1215:C1215"/>
    <mergeCell ref="D1215:E1215"/>
    <mergeCell ref="H1215:I1215"/>
    <mergeCell ref="J1215:K1215"/>
    <mergeCell ref="H1216:K1216"/>
    <mergeCell ref="H1210:K1210"/>
    <mergeCell ref="E1211:G1211"/>
    <mergeCell ref="A1212:L1212"/>
    <mergeCell ref="A1213:C1214"/>
    <mergeCell ref="D1213:E1214"/>
    <mergeCell ref="F1213:G1213"/>
    <mergeCell ref="H1213:K1213"/>
    <mergeCell ref="L1213:L1214"/>
    <mergeCell ref="H1214:I1214"/>
    <mergeCell ref="J1214:K1214"/>
    <mergeCell ref="L1204:L1205"/>
    <mergeCell ref="D1206:E1206"/>
    <mergeCell ref="D1207:E1207"/>
    <mergeCell ref="H1208:K1208"/>
    <mergeCell ref="H1209:K1209"/>
    <mergeCell ref="H1203:K1203"/>
    <mergeCell ref="A1204:B1205"/>
    <mergeCell ref="C1204:C1205"/>
    <mergeCell ref="D1204:E1205"/>
    <mergeCell ref="F1204:G1204"/>
    <mergeCell ref="H1204:I1204"/>
    <mergeCell ref="J1204:K1204"/>
    <mergeCell ref="B1202:C1202"/>
    <mergeCell ref="D1202:E1202"/>
    <mergeCell ref="F1202:G1202"/>
    <mergeCell ref="H1202:I1202"/>
    <mergeCell ref="J1202:K1202"/>
    <mergeCell ref="B1201:C1201"/>
    <mergeCell ref="D1201:E1201"/>
    <mergeCell ref="F1201:G1201"/>
    <mergeCell ref="H1201:I1201"/>
    <mergeCell ref="J1201:K1201"/>
    <mergeCell ref="B1198:F1198"/>
    <mergeCell ref="H1198:I1198"/>
    <mergeCell ref="J1198:K1198"/>
    <mergeCell ref="H1199:K1199"/>
    <mergeCell ref="A1200:C1200"/>
    <mergeCell ref="D1200:E1200"/>
    <mergeCell ref="F1200:G1200"/>
    <mergeCell ref="H1200:I1200"/>
    <mergeCell ref="J1200:K1200"/>
    <mergeCell ref="B1196:F1196"/>
    <mergeCell ref="H1196:I1196"/>
    <mergeCell ref="J1196:K1196"/>
    <mergeCell ref="B1197:F1197"/>
    <mergeCell ref="H1197:I1197"/>
    <mergeCell ref="J1197:K1197"/>
    <mergeCell ref="H1193:K1193"/>
    <mergeCell ref="H1194:K1194"/>
    <mergeCell ref="A1195:F1195"/>
    <mergeCell ref="H1195:I1195"/>
    <mergeCell ref="J1195:K1195"/>
    <mergeCell ref="B1190:F1190"/>
    <mergeCell ref="H1190:I1190"/>
    <mergeCell ref="J1190:K1190"/>
    <mergeCell ref="H1191:K1191"/>
    <mergeCell ref="H1192:K1192"/>
    <mergeCell ref="A1188:F1188"/>
    <mergeCell ref="H1188:I1188"/>
    <mergeCell ref="J1188:K1188"/>
    <mergeCell ref="B1189:F1189"/>
    <mergeCell ref="H1189:I1189"/>
    <mergeCell ref="J1189:K1189"/>
    <mergeCell ref="B1186:C1186"/>
    <mergeCell ref="D1186:E1186"/>
    <mergeCell ref="H1186:I1186"/>
    <mergeCell ref="J1186:K1186"/>
    <mergeCell ref="H1187:K1187"/>
    <mergeCell ref="H1181:K1181"/>
    <mergeCell ref="E1182:G1182"/>
    <mergeCell ref="A1183:L1183"/>
    <mergeCell ref="A1184:C1185"/>
    <mergeCell ref="D1184:E1185"/>
    <mergeCell ref="F1184:G1184"/>
    <mergeCell ref="H1184:K1184"/>
    <mergeCell ref="L1184:L1185"/>
    <mergeCell ref="H1185:I1185"/>
    <mergeCell ref="J1185:K1185"/>
    <mergeCell ref="L1175:L1176"/>
    <mergeCell ref="D1177:E1177"/>
    <mergeCell ref="D1178:E1178"/>
    <mergeCell ref="H1179:K1179"/>
    <mergeCell ref="H1180:K1180"/>
    <mergeCell ref="H1174:K1174"/>
    <mergeCell ref="A1175:B1176"/>
    <mergeCell ref="C1175:C1176"/>
    <mergeCell ref="D1175:E1176"/>
    <mergeCell ref="F1175:G1175"/>
    <mergeCell ref="H1175:I1175"/>
    <mergeCell ref="J1175:K1175"/>
    <mergeCell ref="B1173:C1173"/>
    <mergeCell ref="D1173:E1173"/>
    <mergeCell ref="F1173:G1173"/>
    <mergeCell ref="H1173:I1173"/>
    <mergeCell ref="J1173:K1173"/>
    <mergeCell ref="B1172:C1172"/>
    <mergeCell ref="D1172:E1172"/>
    <mergeCell ref="F1172:G1172"/>
    <mergeCell ref="H1172:I1172"/>
    <mergeCell ref="J1172:K1172"/>
    <mergeCell ref="B1169:F1169"/>
    <mergeCell ref="H1169:I1169"/>
    <mergeCell ref="J1169:K1169"/>
    <mergeCell ref="H1170:K1170"/>
    <mergeCell ref="A1171:C1171"/>
    <mergeCell ref="D1171:E1171"/>
    <mergeCell ref="F1171:G1171"/>
    <mergeCell ref="H1171:I1171"/>
    <mergeCell ref="J1171:K1171"/>
    <mergeCell ref="B1167:F1167"/>
    <mergeCell ref="H1167:I1167"/>
    <mergeCell ref="J1167:K1167"/>
    <mergeCell ref="B1168:F1168"/>
    <mergeCell ref="H1168:I1168"/>
    <mergeCell ref="J1168:K1168"/>
    <mergeCell ref="H1164:K1164"/>
    <mergeCell ref="H1165:K1165"/>
    <mergeCell ref="A1166:F1166"/>
    <mergeCell ref="H1166:I1166"/>
    <mergeCell ref="J1166:K1166"/>
    <mergeCell ref="B1161:F1161"/>
    <mergeCell ref="H1161:I1161"/>
    <mergeCell ref="J1161:K1161"/>
    <mergeCell ref="H1162:K1162"/>
    <mergeCell ref="H1163:K1163"/>
    <mergeCell ref="A1159:F1159"/>
    <mergeCell ref="H1159:I1159"/>
    <mergeCell ref="J1159:K1159"/>
    <mergeCell ref="B1160:F1160"/>
    <mergeCell ref="H1160:I1160"/>
    <mergeCell ref="J1160:K1160"/>
    <mergeCell ref="B1157:C1157"/>
    <mergeCell ref="D1157:E1157"/>
    <mergeCell ref="H1157:I1157"/>
    <mergeCell ref="J1157:K1157"/>
    <mergeCell ref="H1158:K1158"/>
    <mergeCell ref="H1152:K1152"/>
    <mergeCell ref="E1153:G1153"/>
    <mergeCell ref="A1154:L1154"/>
    <mergeCell ref="A1155:C1156"/>
    <mergeCell ref="D1155:E1156"/>
    <mergeCell ref="F1155:G1155"/>
    <mergeCell ref="H1155:K1155"/>
    <mergeCell ref="L1155:L1156"/>
    <mergeCell ref="H1156:I1156"/>
    <mergeCell ref="J1156:K1156"/>
    <mergeCell ref="B1150:D1150"/>
    <mergeCell ref="E1150:F1150"/>
    <mergeCell ref="H1150:I1150"/>
    <mergeCell ref="J1150:K1150"/>
    <mergeCell ref="H1151:K1151"/>
    <mergeCell ref="A1148:D1148"/>
    <mergeCell ref="E1148:F1148"/>
    <mergeCell ref="H1148:I1148"/>
    <mergeCell ref="J1148:K1148"/>
    <mergeCell ref="B1149:D1149"/>
    <mergeCell ref="E1149:F1149"/>
    <mergeCell ref="H1149:I1149"/>
    <mergeCell ref="J1149:K1149"/>
    <mergeCell ref="B1146:D1146"/>
    <mergeCell ref="E1146:F1146"/>
    <mergeCell ref="H1146:I1146"/>
    <mergeCell ref="J1146:K1146"/>
    <mergeCell ref="H1147:K1147"/>
    <mergeCell ref="B1144:D1144"/>
    <mergeCell ref="E1144:F1144"/>
    <mergeCell ref="H1144:I1144"/>
    <mergeCell ref="J1144:K1144"/>
    <mergeCell ref="B1145:D1145"/>
    <mergeCell ref="E1145:F1145"/>
    <mergeCell ref="H1145:I1145"/>
    <mergeCell ref="J1145:K1145"/>
    <mergeCell ref="B1142:D1142"/>
    <mergeCell ref="E1142:F1142"/>
    <mergeCell ref="H1142:I1142"/>
    <mergeCell ref="J1142:K1142"/>
    <mergeCell ref="B1143:D1143"/>
    <mergeCell ref="E1143:F1143"/>
    <mergeCell ref="H1143:I1143"/>
    <mergeCell ref="J1143:K1143"/>
    <mergeCell ref="H1137:K1137"/>
    <mergeCell ref="H1138:K1138"/>
    <mergeCell ref="E1139:G1139"/>
    <mergeCell ref="A1140:L1140"/>
    <mergeCell ref="A1141:D1141"/>
    <mergeCell ref="E1141:F1141"/>
    <mergeCell ref="H1141:I1141"/>
    <mergeCell ref="J1141:K1141"/>
    <mergeCell ref="B1135:D1135"/>
    <mergeCell ref="E1135:F1135"/>
    <mergeCell ref="H1135:I1135"/>
    <mergeCell ref="J1135:K1135"/>
    <mergeCell ref="B1136:D1136"/>
    <mergeCell ref="E1136:F1136"/>
    <mergeCell ref="H1136:I1136"/>
    <mergeCell ref="J1136:K1136"/>
    <mergeCell ref="B1133:D1133"/>
    <mergeCell ref="E1133:F1133"/>
    <mergeCell ref="H1133:I1133"/>
    <mergeCell ref="J1133:K1133"/>
    <mergeCell ref="B1134:D1134"/>
    <mergeCell ref="E1134:F1134"/>
    <mergeCell ref="H1134:I1134"/>
    <mergeCell ref="J1134:K1134"/>
    <mergeCell ref="H1131:K1131"/>
    <mergeCell ref="A1132:D1132"/>
    <mergeCell ref="E1132:F1132"/>
    <mergeCell ref="H1132:I1132"/>
    <mergeCell ref="J1132:K1132"/>
    <mergeCell ref="B1129:D1129"/>
    <mergeCell ref="E1129:F1129"/>
    <mergeCell ref="H1129:I1129"/>
    <mergeCell ref="J1129:K1129"/>
    <mergeCell ref="B1130:D1130"/>
    <mergeCell ref="E1130:F1130"/>
    <mergeCell ref="H1130:I1130"/>
    <mergeCell ref="J1130:K1130"/>
    <mergeCell ref="B1127:D1127"/>
    <mergeCell ref="E1127:F1127"/>
    <mergeCell ref="H1127:I1127"/>
    <mergeCell ref="J1127:K1127"/>
    <mergeCell ref="B1128:D1128"/>
    <mergeCell ref="E1128:F1128"/>
    <mergeCell ref="H1128:I1128"/>
    <mergeCell ref="J1128:K1128"/>
    <mergeCell ref="H1123:K1123"/>
    <mergeCell ref="E1124:G1124"/>
    <mergeCell ref="A1125:L1125"/>
    <mergeCell ref="A1126:D1126"/>
    <mergeCell ref="E1126:F1126"/>
    <mergeCell ref="H1126:I1126"/>
    <mergeCell ref="J1126:K1126"/>
    <mergeCell ref="B1121:D1121"/>
    <mergeCell ref="E1121:F1121"/>
    <mergeCell ref="H1121:I1121"/>
    <mergeCell ref="J1121:K1121"/>
    <mergeCell ref="H1122:K1122"/>
    <mergeCell ref="H1119:K1119"/>
    <mergeCell ref="A1120:D1120"/>
    <mergeCell ref="E1120:F1120"/>
    <mergeCell ref="H1120:I1120"/>
    <mergeCell ref="J1120:K1120"/>
    <mergeCell ref="B1117:D1117"/>
    <mergeCell ref="E1117:F1117"/>
    <mergeCell ref="H1117:I1117"/>
    <mergeCell ref="J1117:K1117"/>
    <mergeCell ref="B1118:D1118"/>
    <mergeCell ref="E1118:F1118"/>
    <mergeCell ref="H1118:I1118"/>
    <mergeCell ref="J1118:K1118"/>
    <mergeCell ref="H1113:K1113"/>
    <mergeCell ref="E1114:G1114"/>
    <mergeCell ref="A1115:L1115"/>
    <mergeCell ref="A1116:D1116"/>
    <mergeCell ref="E1116:F1116"/>
    <mergeCell ref="H1116:I1116"/>
    <mergeCell ref="J1116:K1116"/>
    <mergeCell ref="B1111:D1111"/>
    <mergeCell ref="E1111:F1111"/>
    <mergeCell ref="H1111:I1111"/>
    <mergeCell ref="J1111:K1111"/>
    <mergeCell ref="H1112:K1112"/>
    <mergeCell ref="B1109:D1109"/>
    <mergeCell ref="E1109:F1109"/>
    <mergeCell ref="H1109:I1109"/>
    <mergeCell ref="J1109:K1109"/>
    <mergeCell ref="B1110:D1110"/>
    <mergeCell ref="E1110:F1110"/>
    <mergeCell ref="H1110:I1110"/>
    <mergeCell ref="J1110:K1110"/>
    <mergeCell ref="B1107:D1107"/>
    <mergeCell ref="E1107:F1107"/>
    <mergeCell ref="H1107:I1107"/>
    <mergeCell ref="J1107:K1107"/>
    <mergeCell ref="B1108:D1108"/>
    <mergeCell ref="E1108:F1108"/>
    <mergeCell ref="H1108:I1108"/>
    <mergeCell ref="J1108:K1108"/>
    <mergeCell ref="B1105:D1105"/>
    <mergeCell ref="E1105:F1105"/>
    <mergeCell ref="H1105:I1105"/>
    <mergeCell ref="J1105:K1105"/>
    <mergeCell ref="B1106:D1106"/>
    <mergeCell ref="E1106:F1106"/>
    <mergeCell ref="H1106:I1106"/>
    <mergeCell ref="J1106:K1106"/>
    <mergeCell ref="B1103:D1103"/>
    <mergeCell ref="E1103:F1103"/>
    <mergeCell ref="H1103:I1103"/>
    <mergeCell ref="J1103:K1103"/>
    <mergeCell ref="B1104:D1104"/>
    <mergeCell ref="E1104:F1104"/>
    <mergeCell ref="H1104:I1104"/>
    <mergeCell ref="J1104:K1104"/>
    <mergeCell ref="A1101:D1101"/>
    <mergeCell ref="E1101:F1101"/>
    <mergeCell ref="H1101:I1101"/>
    <mergeCell ref="J1101:K1101"/>
    <mergeCell ref="B1102:D1102"/>
    <mergeCell ref="E1102:F1102"/>
    <mergeCell ref="H1102:I1102"/>
    <mergeCell ref="J1102:K1102"/>
    <mergeCell ref="B1099:D1099"/>
    <mergeCell ref="E1099:F1099"/>
    <mergeCell ref="H1099:I1099"/>
    <mergeCell ref="J1099:K1099"/>
    <mergeCell ref="H1100:K1100"/>
    <mergeCell ref="H1095:K1095"/>
    <mergeCell ref="E1096:G1096"/>
    <mergeCell ref="A1097:L1097"/>
    <mergeCell ref="A1098:D1098"/>
    <mergeCell ref="E1098:F1098"/>
    <mergeCell ref="H1098:I1098"/>
    <mergeCell ref="J1098:K1098"/>
    <mergeCell ref="B1093:D1093"/>
    <mergeCell ref="E1093:F1093"/>
    <mergeCell ref="H1093:I1093"/>
    <mergeCell ref="J1093:K1093"/>
    <mergeCell ref="H1094:K1094"/>
    <mergeCell ref="B1091:D1091"/>
    <mergeCell ref="E1091:F1091"/>
    <mergeCell ref="H1091:I1091"/>
    <mergeCell ref="J1091:K1091"/>
    <mergeCell ref="B1092:D1092"/>
    <mergeCell ref="E1092:F1092"/>
    <mergeCell ref="H1092:I1092"/>
    <mergeCell ref="J1092:K1092"/>
    <mergeCell ref="B1089:D1089"/>
    <mergeCell ref="E1089:F1089"/>
    <mergeCell ref="H1089:I1089"/>
    <mergeCell ref="J1089:K1089"/>
    <mergeCell ref="B1090:D1090"/>
    <mergeCell ref="E1090:F1090"/>
    <mergeCell ref="H1090:I1090"/>
    <mergeCell ref="J1090:K1090"/>
    <mergeCell ref="B1087:D1087"/>
    <mergeCell ref="E1087:F1087"/>
    <mergeCell ref="H1087:I1087"/>
    <mergeCell ref="J1087:K1087"/>
    <mergeCell ref="B1088:D1088"/>
    <mergeCell ref="E1088:F1088"/>
    <mergeCell ref="H1088:I1088"/>
    <mergeCell ref="J1088:K1088"/>
    <mergeCell ref="B1085:D1085"/>
    <mergeCell ref="E1085:F1085"/>
    <mergeCell ref="H1085:I1085"/>
    <mergeCell ref="J1085:K1085"/>
    <mergeCell ref="B1086:D1086"/>
    <mergeCell ref="E1086:F1086"/>
    <mergeCell ref="H1086:I1086"/>
    <mergeCell ref="J1086:K1086"/>
    <mergeCell ref="A1083:D1083"/>
    <mergeCell ref="E1083:F1083"/>
    <mergeCell ref="H1083:I1083"/>
    <mergeCell ref="J1083:K1083"/>
    <mergeCell ref="B1084:D1084"/>
    <mergeCell ref="E1084:F1084"/>
    <mergeCell ref="H1084:I1084"/>
    <mergeCell ref="J1084:K1084"/>
    <mergeCell ref="B1081:D1081"/>
    <mergeCell ref="E1081:F1081"/>
    <mergeCell ref="H1081:I1081"/>
    <mergeCell ref="J1081:K1081"/>
    <mergeCell ref="H1082:K1082"/>
    <mergeCell ref="H1076:K1076"/>
    <mergeCell ref="H1077:K1077"/>
    <mergeCell ref="E1078:G1078"/>
    <mergeCell ref="A1079:L1079"/>
    <mergeCell ref="A1080:D1080"/>
    <mergeCell ref="E1080:F1080"/>
    <mergeCell ref="H1080:I1080"/>
    <mergeCell ref="J1080:K1080"/>
    <mergeCell ref="B1074:D1074"/>
    <mergeCell ref="E1074:F1074"/>
    <mergeCell ref="H1074:I1074"/>
    <mergeCell ref="J1074:K1074"/>
    <mergeCell ref="B1075:D1075"/>
    <mergeCell ref="E1075:F1075"/>
    <mergeCell ref="H1075:I1075"/>
    <mergeCell ref="J1075:K1075"/>
    <mergeCell ref="B1072:D1072"/>
    <mergeCell ref="E1072:F1072"/>
    <mergeCell ref="H1072:I1072"/>
    <mergeCell ref="J1072:K1072"/>
    <mergeCell ref="B1073:D1073"/>
    <mergeCell ref="E1073:F1073"/>
    <mergeCell ref="H1073:I1073"/>
    <mergeCell ref="J1073:K1073"/>
    <mergeCell ref="B1070:D1070"/>
    <mergeCell ref="E1070:F1070"/>
    <mergeCell ref="H1070:I1070"/>
    <mergeCell ref="J1070:K1070"/>
    <mergeCell ref="B1071:D1071"/>
    <mergeCell ref="E1071:F1071"/>
    <mergeCell ref="H1071:I1071"/>
    <mergeCell ref="J1071:K1071"/>
    <mergeCell ref="A1068:D1068"/>
    <mergeCell ref="E1068:F1068"/>
    <mergeCell ref="H1068:I1068"/>
    <mergeCell ref="J1068:K1068"/>
    <mergeCell ref="B1069:D1069"/>
    <mergeCell ref="E1069:F1069"/>
    <mergeCell ref="H1069:I1069"/>
    <mergeCell ref="J1069:K1069"/>
    <mergeCell ref="B1066:D1066"/>
    <mergeCell ref="E1066:F1066"/>
    <mergeCell ref="H1066:I1066"/>
    <mergeCell ref="J1066:K1066"/>
    <mergeCell ref="H1067:K1067"/>
    <mergeCell ref="H1062:K1062"/>
    <mergeCell ref="E1063:G1063"/>
    <mergeCell ref="A1064:L1064"/>
    <mergeCell ref="A1065:D1065"/>
    <mergeCell ref="E1065:F1065"/>
    <mergeCell ref="H1065:I1065"/>
    <mergeCell ref="J1065:K1065"/>
    <mergeCell ref="B1059:F1059"/>
    <mergeCell ref="H1059:I1059"/>
    <mergeCell ref="J1059:K1059"/>
    <mergeCell ref="H1060:K1060"/>
    <mergeCell ref="H1061:K1061"/>
    <mergeCell ref="H1056:K1056"/>
    <mergeCell ref="H1057:K1057"/>
    <mergeCell ref="A1058:F1058"/>
    <mergeCell ref="H1058:I1058"/>
    <mergeCell ref="J1058:K1058"/>
    <mergeCell ref="B1053:F1053"/>
    <mergeCell ref="H1053:I1053"/>
    <mergeCell ref="J1053:K1053"/>
    <mergeCell ref="H1054:K1054"/>
    <mergeCell ref="H1055:K1055"/>
    <mergeCell ref="H1050:K1050"/>
    <mergeCell ref="A1051:F1051"/>
    <mergeCell ref="H1051:I1051"/>
    <mergeCell ref="J1051:K1051"/>
    <mergeCell ref="B1052:F1052"/>
    <mergeCell ref="H1052:I1052"/>
    <mergeCell ref="J1052:K1052"/>
    <mergeCell ref="B1048:C1048"/>
    <mergeCell ref="D1048:E1048"/>
    <mergeCell ref="H1048:I1048"/>
    <mergeCell ref="J1048:K1048"/>
    <mergeCell ref="B1049:C1049"/>
    <mergeCell ref="D1049:E1049"/>
    <mergeCell ref="H1049:I1049"/>
    <mergeCell ref="J1049:K1049"/>
    <mergeCell ref="B1046:C1046"/>
    <mergeCell ref="D1046:E1046"/>
    <mergeCell ref="H1046:I1046"/>
    <mergeCell ref="J1046:K1046"/>
    <mergeCell ref="B1047:C1047"/>
    <mergeCell ref="D1047:E1047"/>
    <mergeCell ref="H1047:I1047"/>
    <mergeCell ref="J1047:K1047"/>
    <mergeCell ref="H1041:K1041"/>
    <mergeCell ref="E1042:G1042"/>
    <mergeCell ref="A1043:L1043"/>
    <mergeCell ref="A1044:C1045"/>
    <mergeCell ref="D1044:E1045"/>
    <mergeCell ref="F1044:G1044"/>
    <mergeCell ref="H1044:K1044"/>
    <mergeCell ref="L1044:L1045"/>
    <mergeCell ref="H1045:I1045"/>
    <mergeCell ref="J1045:K1045"/>
    <mergeCell ref="B1039:D1039"/>
    <mergeCell ref="E1039:F1039"/>
    <mergeCell ref="H1039:I1039"/>
    <mergeCell ref="J1039:K1039"/>
    <mergeCell ref="H1040:K1040"/>
    <mergeCell ref="H1037:K1037"/>
    <mergeCell ref="A1038:D1038"/>
    <mergeCell ref="E1038:F1038"/>
    <mergeCell ref="H1038:I1038"/>
    <mergeCell ref="J1038:K1038"/>
    <mergeCell ref="B1035:D1035"/>
    <mergeCell ref="E1035:F1035"/>
    <mergeCell ref="H1035:I1035"/>
    <mergeCell ref="J1035:K1035"/>
    <mergeCell ref="B1036:D1036"/>
    <mergeCell ref="E1036:F1036"/>
    <mergeCell ref="H1036:I1036"/>
    <mergeCell ref="J1036:K1036"/>
    <mergeCell ref="H1030:K1030"/>
    <mergeCell ref="H1031:K1031"/>
    <mergeCell ref="E1032:G1032"/>
    <mergeCell ref="A1033:L1033"/>
    <mergeCell ref="A1034:D1034"/>
    <mergeCell ref="E1034:F1034"/>
    <mergeCell ref="H1034:I1034"/>
    <mergeCell ref="J1034:K1034"/>
    <mergeCell ref="A1028:D1028"/>
    <mergeCell ref="E1028:F1028"/>
    <mergeCell ref="H1028:I1028"/>
    <mergeCell ref="J1028:K1028"/>
    <mergeCell ref="B1029:D1029"/>
    <mergeCell ref="E1029:F1029"/>
    <mergeCell ref="H1029:I1029"/>
    <mergeCell ref="J1029:K1029"/>
    <mergeCell ref="B1026:D1026"/>
    <mergeCell ref="E1026:F1026"/>
    <mergeCell ref="H1026:I1026"/>
    <mergeCell ref="J1026:K1026"/>
    <mergeCell ref="H1027:K1027"/>
    <mergeCell ref="H1024:K1024"/>
    <mergeCell ref="A1025:D1025"/>
    <mergeCell ref="E1025:F1025"/>
    <mergeCell ref="H1025:I1025"/>
    <mergeCell ref="J1025:K1025"/>
    <mergeCell ref="B1022:D1022"/>
    <mergeCell ref="E1022:F1022"/>
    <mergeCell ref="H1022:I1022"/>
    <mergeCell ref="J1022:K1022"/>
    <mergeCell ref="B1023:D1023"/>
    <mergeCell ref="E1023:F1023"/>
    <mergeCell ref="H1023:I1023"/>
    <mergeCell ref="J1023:K1023"/>
    <mergeCell ref="B1020:D1020"/>
    <mergeCell ref="E1020:F1020"/>
    <mergeCell ref="H1020:I1020"/>
    <mergeCell ref="J1020:K1020"/>
    <mergeCell ref="B1021:D1021"/>
    <mergeCell ref="E1021:F1021"/>
    <mergeCell ref="H1021:I1021"/>
    <mergeCell ref="J1021:K1021"/>
    <mergeCell ref="B1018:D1018"/>
    <mergeCell ref="E1018:F1018"/>
    <mergeCell ref="H1018:I1018"/>
    <mergeCell ref="J1018:K1018"/>
    <mergeCell ref="B1019:D1019"/>
    <mergeCell ref="E1019:F1019"/>
    <mergeCell ref="H1019:I1019"/>
    <mergeCell ref="J1019:K1019"/>
    <mergeCell ref="H1013:K1013"/>
    <mergeCell ref="H1014:K1014"/>
    <mergeCell ref="E1015:G1015"/>
    <mergeCell ref="A1016:L1016"/>
    <mergeCell ref="A1017:D1017"/>
    <mergeCell ref="E1017:F1017"/>
    <mergeCell ref="H1017:I1017"/>
    <mergeCell ref="J1017:K1017"/>
    <mergeCell ref="A1011:D1011"/>
    <mergeCell ref="E1011:F1011"/>
    <mergeCell ref="H1011:I1011"/>
    <mergeCell ref="J1011:K1011"/>
    <mergeCell ref="B1012:D1012"/>
    <mergeCell ref="E1012:F1012"/>
    <mergeCell ref="H1012:I1012"/>
    <mergeCell ref="J1012:K1012"/>
    <mergeCell ref="B1009:D1009"/>
    <mergeCell ref="E1009:F1009"/>
    <mergeCell ref="H1009:I1009"/>
    <mergeCell ref="J1009:K1009"/>
    <mergeCell ref="H1010:K1010"/>
    <mergeCell ref="H1007:K1007"/>
    <mergeCell ref="A1008:D1008"/>
    <mergeCell ref="E1008:F1008"/>
    <mergeCell ref="H1008:I1008"/>
    <mergeCell ref="J1008:K1008"/>
    <mergeCell ref="B1005:D1005"/>
    <mergeCell ref="E1005:F1005"/>
    <mergeCell ref="H1005:I1005"/>
    <mergeCell ref="J1005:K1005"/>
    <mergeCell ref="B1006:D1006"/>
    <mergeCell ref="E1006:F1006"/>
    <mergeCell ref="H1006:I1006"/>
    <mergeCell ref="J1006:K1006"/>
    <mergeCell ref="B1003:D1003"/>
    <mergeCell ref="E1003:F1003"/>
    <mergeCell ref="H1003:I1003"/>
    <mergeCell ref="J1003:K1003"/>
    <mergeCell ref="B1004:D1004"/>
    <mergeCell ref="E1004:F1004"/>
    <mergeCell ref="H1004:I1004"/>
    <mergeCell ref="J1004:K1004"/>
    <mergeCell ref="B1001:D1001"/>
    <mergeCell ref="E1001:F1001"/>
    <mergeCell ref="H1001:I1001"/>
    <mergeCell ref="J1001:K1001"/>
    <mergeCell ref="B1002:D1002"/>
    <mergeCell ref="E1002:F1002"/>
    <mergeCell ref="H1002:I1002"/>
    <mergeCell ref="J1002:K1002"/>
    <mergeCell ref="H997:K997"/>
    <mergeCell ref="E998:G998"/>
    <mergeCell ref="A999:L999"/>
    <mergeCell ref="A1000:D1000"/>
    <mergeCell ref="E1000:F1000"/>
    <mergeCell ref="H1000:I1000"/>
    <mergeCell ref="J1000:K1000"/>
    <mergeCell ref="B995:D995"/>
    <mergeCell ref="E995:F995"/>
    <mergeCell ref="H995:I995"/>
    <mergeCell ref="J995:K995"/>
    <mergeCell ref="H996:K996"/>
    <mergeCell ref="B993:D993"/>
    <mergeCell ref="E993:F993"/>
    <mergeCell ref="H993:I993"/>
    <mergeCell ref="J993:K993"/>
    <mergeCell ref="B994:D994"/>
    <mergeCell ref="E994:F994"/>
    <mergeCell ref="H994:I994"/>
    <mergeCell ref="J994:K994"/>
    <mergeCell ref="B991:D991"/>
    <mergeCell ref="E991:F991"/>
    <mergeCell ref="H991:I991"/>
    <mergeCell ref="J991:K991"/>
    <mergeCell ref="B992:D992"/>
    <mergeCell ref="E992:F992"/>
    <mergeCell ref="H992:I992"/>
    <mergeCell ref="J992:K992"/>
    <mergeCell ref="B989:D989"/>
    <mergeCell ref="E989:F989"/>
    <mergeCell ref="H989:I989"/>
    <mergeCell ref="J989:K989"/>
    <mergeCell ref="B990:D990"/>
    <mergeCell ref="E990:F990"/>
    <mergeCell ref="H990:I990"/>
    <mergeCell ref="J990:K990"/>
    <mergeCell ref="H984:K984"/>
    <mergeCell ref="H985:K985"/>
    <mergeCell ref="E986:G986"/>
    <mergeCell ref="A987:L987"/>
    <mergeCell ref="A988:D988"/>
    <mergeCell ref="E988:F988"/>
    <mergeCell ref="H988:I988"/>
    <mergeCell ref="J988:K988"/>
    <mergeCell ref="A982:D982"/>
    <mergeCell ref="E982:F982"/>
    <mergeCell ref="H982:I982"/>
    <mergeCell ref="J982:K982"/>
    <mergeCell ref="B983:D983"/>
    <mergeCell ref="E983:F983"/>
    <mergeCell ref="H983:I983"/>
    <mergeCell ref="J983:K983"/>
    <mergeCell ref="H977:K977"/>
    <mergeCell ref="H978:K978"/>
    <mergeCell ref="H979:K979"/>
    <mergeCell ref="E980:G980"/>
    <mergeCell ref="A981:L981"/>
    <mergeCell ref="H974:K974"/>
    <mergeCell ref="A975:F975"/>
    <mergeCell ref="H975:I975"/>
    <mergeCell ref="J975:K975"/>
    <mergeCell ref="B976:F976"/>
    <mergeCell ref="H976:I976"/>
    <mergeCell ref="J976:K976"/>
    <mergeCell ref="B970:D970"/>
    <mergeCell ref="J970:K970"/>
    <mergeCell ref="H971:K971"/>
    <mergeCell ref="H972:K972"/>
    <mergeCell ref="H973:K973"/>
    <mergeCell ref="B967:F967"/>
    <mergeCell ref="H967:I967"/>
    <mergeCell ref="J967:K967"/>
    <mergeCell ref="H968:K968"/>
    <mergeCell ref="A969:D969"/>
    <mergeCell ref="F969:G969"/>
    <mergeCell ref="H969:I969"/>
    <mergeCell ref="J969:K969"/>
    <mergeCell ref="H962:K962"/>
    <mergeCell ref="H963:K963"/>
    <mergeCell ref="E964:G964"/>
    <mergeCell ref="A965:L965"/>
    <mergeCell ref="A966:F966"/>
    <mergeCell ref="H966:I966"/>
    <mergeCell ref="J966:K966"/>
    <mergeCell ref="A960:D960"/>
    <mergeCell ref="E960:F960"/>
    <mergeCell ref="H960:I960"/>
    <mergeCell ref="J960:K960"/>
    <mergeCell ref="B961:D961"/>
    <mergeCell ref="E961:F961"/>
    <mergeCell ref="H961:I961"/>
    <mergeCell ref="J961:K961"/>
    <mergeCell ref="B958:D958"/>
    <mergeCell ref="E958:F958"/>
    <mergeCell ref="H958:I958"/>
    <mergeCell ref="J958:K958"/>
    <mergeCell ref="H959:K959"/>
    <mergeCell ref="H953:K953"/>
    <mergeCell ref="H954:K954"/>
    <mergeCell ref="E955:G955"/>
    <mergeCell ref="A956:L956"/>
    <mergeCell ref="A957:D957"/>
    <mergeCell ref="E957:F957"/>
    <mergeCell ref="H957:I957"/>
    <mergeCell ref="J957:K957"/>
    <mergeCell ref="A951:D951"/>
    <mergeCell ref="E951:F951"/>
    <mergeCell ref="H951:I951"/>
    <mergeCell ref="J951:K951"/>
    <mergeCell ref="B952:D952"/>
    <mergeCell ref="E952:F952"/>
    <mergeCell ref="H952:I952"/>
    <mergeCell ref="J952:K952"/>
    <mergeCell ref="B949:D949"/>
    <mergeCell ref="E949:F949"/>
    <mergeCell ref="H949:I949"/>
    <mergeCell ref="J949:K949"/>
    <mergeCell ref="H950:K950"/>
    <mergeCell ref="H945:K945"/>
    <mergeCell ref="E946:G946"/>
    <mergeCell ref="A947:L947"/>
    <mergeCell ref="A948:D948"/>
    <mergeCell ref="E948:F948"/>
    <mergeCell ref="H948:I948"/>
    <mergeCell ref="J948:K948"/>
    <mergeCell ref="B943:D943"/>
    <mergeCell ref="E943:F943"/>
    <mergeCell ref="H943:I943"/>
    <mergeCell ref="J943:K943"/>
    <mergeCell ref="H944:K944"/>
    <mergeCell ref="A941:D941"/>
    <mergeCell ref="E941:F941"/>
    <mergeCell ref="H941:I941"/>
    <mergeCell ref="J941:K941"/>
    <mergeCell ref="B942:D942"/>
    <mergeCell ref="E942:F942"/>
    <mergeCell ref="H942:I942"/>
    <mergeCell ref="J942:K942"/>
    <mergeCell ref="B939:D939"/>
    <mergeCell ref="E939:F939"/>
    <mergeCell ref="H939:I939"/>
    <mergeCell ref="J939:K939"/>
    <mergeCell ref="H940:K940"/>
    <mergeCell ref="H935:K935"/>
    <mergeCell ref="E936:G936"/>
    <mergeCell ref="A937:L937"/>
    <mergeCell ref="A938:D938"/>
    <mergeCell ref="E938:F938"/>
    <mergeCell ref="H938:I938"/>
    <mergeCell ref="J938:K938"/>
    <mergeCell ref="B933:D933"/>
    <mergeCell ref="E933:F933"/>
    <mergeCell ref="H933:I933"/>
    <mergeCell ref="J933:K933"/>
    <mergeCell ref="H934:K934"/>
    <mergeCell ref="A931:D931"/>
    <mergeCell ref="E931:F931"/>
    <mergeCell ref="H931:I931"/>
    <mergeCell ref="J931:K931"/>
    <mergeCell ref="B932:D932"/>
    <mergeCell ref="E932:F932"/>
    <mergeCell ref="H932:I932"/>
    <mergeCell ref="J932:K932"/>
    <mergeCell ref="B929:D929"/>
    <mergeCell ref="E929:F929"/>
    <mergeCell ref="H929:I929"/>
    <mergeCell ref="J929:K929"/>
    <mergeCell ref="H930:K930"/>
    <mergeCell ref="H925:K925"/>
    <mergeCell ref="E926:G926"/>
    <mergeCell ref="A927:L927"/>
    <mergeCell ref="A928:D928"/>
    <mergeCell ref="E928:F928"/>
    <mergeCell ref="H928:I928"/>
    <mergeCell ref="J928:K928"/>
    <mergeCell ref="B923:D923"/>
    <mergeCell ref="E923:F923"/>
    <mergeCell ref="H923:I923"/>
    <mergeCell ref="J923:K923"/>
    <mergeCell ref="H924:K924"/>
    <mergeCell ref="A921:D921"/>
    <mergeCell ref="E921:F921"/>
    <mergeCell ref="H921:I921"/>
    <mergeCell ref="J921:K921"/>
    <mergeCell ref="B922:D922"/>
    <mergeCell ref="E922:F922"/>
    <mergeCell ref="H922:I922"/>
    <mergeCell ref="J922:K922"/>
    <mergeCell ref="B919:D919"/>
    <mergeCell ref="E919:F919"/>
    <mergeCell ref="H919:I919"/>
    <mergeCell ref="J919:K919"/>
    <mergeCell ref="H920:K920"/>
    <mergeCell ref="H915:K915"/>
    <mergeCell ref="E916:G916"/>
    <mergeCell ref="A917:L917"/>
    <mergeCell ref="A918:D918"/>
    <mergeCell ref="E918:F918"/>
    <mergeCell ref="H918:I918"/>
    <mergeCell ref="J918:K918"/>
    <mergeCell ref="B913:D913"/>
    <mergeCell ref="E913:F913"/>
    <mergeCell ref="H913:I913"/>
    <mergeCell ref="J913:K913"/>
    <mergeCell ref="H914:K914"/>
    <mergeCell ref="A911:D911"/>
    <mergeCell ref="E911:F911"/>
    <mergeCell ref="H911:I911"/>
    <mergeCell ref="J911:K911"/>
    <mergeCell ref="B912:D912"/>
    <mergeCell ref="E912:F912"/>
    <mergeCell ref="H912:I912"/>
    <mergeCell ref="J912:K912"/>
    <mergeCell ref="B909:D909"/>
    <mergeCell ref="E909:F909"/>
    <mergeCell ref="H909:I909"/>
    <mergeCell ref="J909:K909"/>
    <mergeCell ref="H910:K910"/>
    <mergeCell ref="H905:K905"/>
    <mergeCell ref="E906:G906"/>
    <mergeCell ref="A907:L907"/>
    <mergeCell ref="A908:D908"/>
    <mergeCell ref="E908:F908"/>
    <mergeCell ref="H908:I908"/>
    <mergeCell ref="J908:K908"/>
    <mergeCell ref="B903:D903"/>
    <mergeCell ref="E903:F903"/>
    <mergeCell ref="H903:I903"/>
    <mergeCell ref="J903:K903"/>
    <mergeCell ref="H904:K904"/>
    <mergeCell ref="A901:D901"/>
    <mergeCell ref="E901:F901"/>
    <mergeCell ref="H901:I901"/>
    <mergeCell ref="J901:K901"/>
    <mergeCell ref="B902:D902"/>
    <mergeCell ref="E902:F902"/>
    <mergeCell ref="H902:I902"/>
    <mergeCell ref="J902:K902"/>
    <mergeCell ref="B899:D899"/>
    <mergeCell ref="E899:F899"/>
    <mergeCell ref="H899:I899"/>
    <mergeCell ref="J899:K899"/>
    <mergeCell ref="H900:K900"/>
    <mergeCell ref="H895:K895"/>
    <mergeCell ref="E896:G896"/>
    <mergeCell ref="A897:L897"/>
    <mergeCell ref="A898:D898"/>
    <mergeCell ref="E898:F898"/>
    <mergeCell ref="H898:I898"/>
    <mergeCell ref="J898:K898"/>
    <mergeCell ref="B893:D893"/>
    <mergeCell ref="E893:F893"/>
    <mergeCell ref="H893:I893"/>
    <mergeCell ref="J893:K893"/>
    <mergeCell ref="H894:K894"/>
    <mergeCell ref="H891:K891"/>
    <mergeCell ref="A892:D892"/>
    <mergeCell ref="E892:F892"/>
    <mergeCell ref="H892:I892"/>
    <mergeCell ref="J892:K892"/>
    <mergeCell ref="B889:D889"/>
    <mergeCell ref="E889:F889"/>
    <mergeCell ref="H889:I889"/>
    <mergeCell ref="J889:K889"/>
    <mergeCell ref="B890:D890"/>
    <mergeCell ref="E890:F890"/>
    <mergeCell ref="H890:I890"/>
    <mergeCell ref="J890:K890"/>
    <mergeCell ref="B887:D887"/>
    <mergeCell ref="E887:F887"/>
    <mergeCell ref="H887:I887"/>
    <mergeCell ref="J887:K887"/>
    <mergeCell ref="B888:D888"/>
    <mergeCell ref="E888:F888"/>
    <mergeCell ref="H888:I888"/>
    <mergeCell ref="J888:K888"/>
    <mergeCell ref="H882:K882"/>
    <mergeCell ref="H883:K883"/>
    <mergeCell ref="E884:G884"/>
    <mergeCell ref="A885:L885"/>
    <mergeCell ref="A886:D886"/>
    <mergeCell ref="E886:F886"/>
    <mergeCell ref="H886:I886"/>
    <mergeCell ref="J886:K886"/>
    <mergeCell ref="B880:D880"/>
    <mergeCell ref="E880:F880"/>
    <mergeCell ref="H880:I880"/>
    <mergeCell ref="J880:K880"/>
    <mergeCell ref="B881:D881"/>
    <mergeCell ref="E881:F881"/>
    <mergeCell ref="H881:I881"/>
    <mergeCell ref="J881:K881"/>
    <mergeCell ref="H878:K878"/>
    <mergeCell ref="A879:D879"/>
    <mergeCell ref="E879:F879"/>
    <mergeCell ref="H879:I879"/>
    <mergeCell ref="J879:K879"/>
    <mergeCell ref="B876:D876"/>
    <mergeCell ref="E876:F876"/>
    <mergeCell ref="H876:I876"/>
    <mergeCell ref="J876:K876"/>
    <mergeCell ref="B877:D877"/>
    <mergeCell ref="E877:F877"/>
    <mergeCell ref="H877:I877"/>
    <mergeCell ref="J877:K877"/>
    <mergeCell ref="B874:D874"/>
    <mergeCell ref="E874:F874"/>
    <mergeCell ref="H874:I874"/>
    <mergeCell ref="J874:K874"/>
    <mergeCell ref="B875:D875"/>
    <mergeCell ref="E875:F875"/>
    <mergeCell ref="H875:I875"/>
    <mergeCell ref="J875:K875"/>
    <mergeCell ref="H870:K870"/>
    <mergeCell ref="E871:G871"/>
    <mergeCell ref="A872:L872"/>
    <mergeCell ref="A873:D873"/>
    <mergeCell ref="E873:F873"/>
    <mergeCell ref="H873:I873"/>
    <mergeCell ref="J873:K873"/>
    <mergeCell ref="B868:D868"/>
    <mergeCell ref="E868:F868"/>
    <mergeCell ref="H868:I868"/>
    <mergeCell ref="J868:K868"/>
    <mergeCell ref="H869:K869"/>
    <mergeCell ref="B866:D866"/>
    <mergeCell ref="E866:F866"/>
    <mergeCell ref="H866:I866"/>
    <mergeCell ref="J866:K866"/>
    <mergeCell ref="B867:D867"/>
    <mergeCell ref="E867:F867"/>
    <mergeCell ref="H867:I867"/>
    <mergeCell ref="J867:K867"/>
    <mergeCell ref="B864:D864"/>
    <mergeCell ref="E864:F864"/>
    <mergeCell ref="H864:I864"/>
    <mergeCell ref="J864:K864"/>
    <mergeCell ref="B865:D865"/>
    <mergeCell ref="E865:F865"/>
    <mergeCell ref="H865:I865"/>
    <mergeCell ref="J865:K865"/>
    <mergeCell ref="H862:K862"/>
    <mergeCell ref="A863:D863"/>
    <mergeCell ref="E863:F863"/>
    <mergeCell ref="H863:I863"/>
    <mergeCell ref="J863:K863"/>
    <mergeCell ref="B860:D860"/>
    <mergeCell ref="E860:F860"/>
    <mergeCell ref="H860:I860"/>
    <mergeCell ref="J860:K860"/>
    <mergeCell ref="B861:D861"/>
    <mergeCell ref="E861:F861"/>
    <mergeCell ref="H861:I861"/>
    <mergeCell ref="J861:K861"/>
    <mergeCell ref="H855:K855"/>
    <mergeCell ref="H856:K856"/>
    <mergeCell ref="E857:G857"/>
    <mergeCell ref="A858:L858"/>
    <mergeCell ref="A859:D859"/>
    <mergeCell ref="E859:F859"/>
    <mergeCell ref="H859:I859"/>
    <mergeCell ref="J859:K859"/>
    <mergeCell ref="A853:D853"/>
    <mergeCell ref="E853:F853"/>
    <mergeCell ref="H853:I853"/>
    <mergeCell ref="J853:K853"/>
    <mergeCell ref="B854:D854"/>
    <mergeCell ref="E854:F854"/>
    <mergeCell ref="H854:I854"/>
    <mergeCell ref="J854:K854"/>
    <mergeCell ref="B851:D851"/>
    <mergeCell ref="E851:F851"/>
    <mergeCell ref="H851:I851"/>
    <mergeCell ref="J851:K851"/>
    <mergeCell ref="H852:K852"/>
    <mergeCell ref="A849:D849"/>
    <mergeCell ref="E849:F849"/>
    <mergeCell ref="H849:I849"/>
    <mergeCell ref="J849:K849"/>
    <mergeCell ref="B850:D850"/>
    <mergeCell ref="E850:F850"/>
    <mergeCell ref="H850:I850"/>
    <mergeCell ref="J850:K850"/>
    <mergeCell ref="H844:K844"/>
    <mergeCell ref="H845:K845"/>
    <mergeCell ref="H846:K846"/>
    <mergeCell ref="E847:G847"/>
    <mergeCell ref="A848:L848"/>
    <mergeCell ref="H841:K841"/>
    <mergeCell ref="A842:F842"/>
    <mergeCell ref="H842:I842"/>
    <mergeCell ref="J842:K842"/>
    <mergeCell ref="B843:F843"/>
    <mergeCell ref="H843:I843"/>
    <mergeCell ref="J843:K843"/>
    <mergeCell ref="B837:D837"/>
    <mergeCell ref="J837:K837"/>
    <mergeCell ref="H838:K838"/>
    <mergeCell ref="H839:K839"/>
    <mergeCell ref="H840:K840"/>
    <mergeCell ref="B834:F834"/>
    <mergeCell ref="H834:I834"/>
    <mergeCell ref="J834:K834"/>
    <mergeCell ref="H835:K835"/>
    <mergeCell ref="A836:D836"/>
    <mergeCell ref="F836:G836"/>
    <mergeCell ref="H836:I836"/>
    <mergeCell ref="J836:K836"/>
    <mergeCell ref="H829:K829"/>
    <mergeCell ref="H830:K830"/>
    <mergeCell ref="E831:G831"/>
    <mergeCell ref="A832:L832"/>
    <mergeCell ref="A833:F833"/>
    <mergeCell ref="H833:I833"/>
    <mergeCell ref="J833:K833"/>
    <mergeCell ref="A827:D827"/>
    <mergeCell ref="E827:F827"/>
    <mergeCell ref="H827:I827"/>
    <mergeCell ref="J827:K827"/>
    <mergeCell ref="B828:D828"/>
    <mergeCell ref="E828:F828"/>
    <mergeCell ref="H828:I828"/>
    <mergeCell ref="J828:K828"/>
    <mergeCell ref="B825:D825"/>
    <mergeCell ref="E825:F825"/>
    <mergeCell ref="H825:I825"/>
    <mergeCell ref="J825:K825"/>
    <mergeCell ref="H826:K826"/>
    <mergeCell ref="H821:K821"/>
    <mergeCell ref="E822:G822"/>
    <mergeCell ref="A823:L823"/>
    <mergeCell ref="A824:D824"/>
    <mergeCell ref="E824:F824"/>
    <mergeCell ref="H824:I824"/>
    <mergeCell ref="J824:K824"/>
    <mergeCell ref="B819:D819"/>
    <mergeCell ref="E819:F819"/>
    <mergeCell ref="H819:I819"/>
    <mergeCell ref="J819:K819"/>
    <mergeCell ref="H820:K820"/>
    <mergeCell ref="A817:D817"/>
    <mergeCell ref="E817:F817"/>
    <mergeCell ref="H817:I817"/>
    <mergeCell ref="J817:K817"/>
    <mergeCell ref="B818:D818"/>
    <mergeCell ref="E818:F818"/>
    <mergeCell ref="H818:I818"/>
    <mergeCell ref="J818:K818"/>
    <mergeCell ref="B815:D815"/>
    <mergeCell ref="E815:F815"/>
    <mergeCell ref="H815:I815"/>
    <mergeCell ref="J815:K815"/>
    <mergeCell ref="H816:K816"/>
    <mergeCell ref="H811:K811"/>
    <mergeCell ref="E812:G812"/>
    <mergeCell ref="A813:L813"/>
    <mergeCell ref="A814:D814"/>
    <mergeCell ref="E814:F814"/>
    <mergeCell ref="H814:I814"/>
    <mergeCell ref="J814:K814"/>
    <mergeCell ref="B809:D809"/>
    <mergeCell ref="E809:F809"/>
    <mergeCell ref="H809:I809"/>
    <mergeCell ref="J809:K809"/>
    <mergeCell ref="H810:K810"/>
    <mergeCell ref="A807:D807"/>
    <mergeCell ref="E807:F807"/>
    <mergeCell ref="H807:I807"/>
    <mergeCell ref="J807:K807"/>
    <mergeCell ref="B808:D808"/>
    <mergeCell ref="E808:F808"/>
    <mergeCell ref="H808:I808"/>
    <mergeCell ref="J808:K808"/>
    <mergeCell ref="B805:D805"/>
    <mergeCell ref="E805:F805"/>
    <mergeCell ref="H805:I805"/>
    <mergeCell ref="J805:K805"/>
    <mergeCell ref="H806:K806"/>
    <mergeCell ref="H801:K801"/>
    <mergeCell ref="E802:G802"/>
    <mergeCell ref="A803:L803"/>
    <mergeCell ref="A804:D804"/>
    <mergeCell ref="E804:F804"/>
    <mergeCell ref="H804:I804"/>
    <mergeCell ref="J804:K804"/>
    <mergeCell ref="B799:D799"/>
    <mergeCell ref="E799:F799"/>
    <mergeCell ref="H799:I799"/>
    <mergeCell ref="J799:K799"/>
    <mergeCell ref="H800:K800"/>
    <mergeCell ref="A797:D797"/>
    <mergeCell ref="E797:F797"/>
    <mergeCell ref="H797:I797"/>
    <mergeCell ref="J797:K797"/>
    <mergeCell ref="B798:D798"/>
    <mergeCell ref="E798:F798"/>
    <mergeCell ref="H798:I798"/>
    <mergeCell ref="J798:K798"/>
    <mergeCell ref="B795:D795"/>
    <mergeCell ref="E795:F795"/>
    <mergeCell ref="H795:I795"/>
    <mergeCell ref="J795:K795"/>
    <mergeCell ref="H796:K796"/>
    <mergeCell ref="H791:K791"/>
    <mergeCell ref="E792:G792"/>
    <mergeCell ref="A793:L793"/>
    <mergeCell ref="A794:D794"/>
    <mergeCell ref="E794:F794"/>
    <mergeCell ref="H794:I794"/>
    <mergeCell ref="J794:K794"/>
    <mergeCell ref="B789:D789"/>
    <mergeCell ref="E789:F789"/>
    <mergeCell ref="H789:I789"/>
    <mergeCell ref="J789:K789"/>
    <mergeCell ref="H790:K790"/>
    <mergeCell ref="A787:D787"/>
    <mergeCell ref="E787:F787"/>
    <mergeCell ref="H787:I787"/>
    <mergeCell ref="J787:K787"/>
    <mergeCell ref="B788:D788"/>
    <mergeCell ref="E788:F788"/>
    <mergeCell ref="H788:I788"/>
    <mergeCell ref="J788:K788"/>
    <mergeCell ref="B785:D785"/>
    <mergeCell ref="E785:F785"/>
    <mergeCell ref="H785:I785"/>
    <mergeCell ref="J785:K785"/>
    <mergeCell ref="H786:K786"/>
    <mergeCell ref="H781:K781"/>
    <mergeCell ref="E782:G782"/>
    <mergeCell ref="A783:L783"/>
    <mergeCell ref="A784:D784"/>
    <mergeCell ref="E784:F784"/>
    <mergeCell ref="H784:I784"/>
    <mergeCell ref="J784:K784"/>
    <mergeCell ref="B779:D779"/>
    <mergeCell ref="E779:F779"/>
    <mergeCell ref="H779:I779"/>
    <mergeCell ref="J779:K779"/>
    <mergeCell ref="H780:K780"/>
    <mergeCell ref="H777:K777"/>
    <mergeCell ref="A778:D778"/>
    <mergeCell ref="E778:F778"/>
    <mergeCell ref="H778:I778"/>
    <mergeCell ref="J778:K778"/>
    <mergeCell ref="B775:D775"/>
    <mergeCell ref="E775:F775"/>
    <mergeCell ref="H775:I775"/>
    <mergeCell ref="J775:K775"/>
    <mergeCell ref="B776:D776"/>
    <mergeCell ref="E776:F776"/>
    <mergeCell ref="H776:I776"/>
    <mergeCell ref="J776:K776"/>
    <mergeCell ref="B773:D773"/>
    <mergeCell ref="E773:F773"/>
    <mergeCell ref="H773:I773"/>
    <mergeCell ref="J773:K773"/>
    <mergeCell ref="B774:D774"/>
    <mergeCell ref="E774:F774"/>
    <mergeCell ref="H774:I774"/>
    <mergeCell ref="J774:K774"/>
    <mergeCell ref="H768:K768"/>
    <mergeCell ref="H769:K769"/>
    <mergeCell ref="E770:G770"/>
    <mergeCell ref="A771:L771"/>
    <mergeCell ref="A772:D772"/>
    <mergeCell ref="E772:F772"/>
    <mergeCell ref="H772:I772"/>
    <mergeCell ref="J772:K772"/>
    <mergeCell ref="B766:D766"/>
    <mergeCell ref="E766:F766"/>
    <mergeCell ref="H766:I766"/>
    <mergeCell ref="J766:K766"/>
    <mergeCell ref="B767:D767"/>
    <mergeCell ref="E767:F767"/>
    <mergeCell ref="H767:I767"/>
    <mergeCell ref="J767:K767"/>
    <mergeCell ref="H764:K764"/>
    <mergeCell ref="A765:D765"/>
    <mergeCell ref="E765:F765"/>
    <mergeCell ref="H765:I765"/>
    <mergeCell ref="J765:K765"/>
    <mergeCell ref="B762:D762"/>
    <mergeCell ref="E762:F762"/>
    <mergeCell ref="H762:I762"/>
    <mergeCell ref="J762:K762"/>
    <mergeCell ref="B763:D763"/>
    <mergeCell ref="E763:F763"/>
    <mergeCell ref="H763:I763"/>
    <mergeCell ref="J763:K763"/>
    <mergeCell ref="B760:D760"/>
    <mergeCell ref="E760:F760"/>
    <mergeCell ref="H760:I760"/>
    <mergeCell ref="J760:K760"/>
    <mergeCell ref="B761:D761"/>
    <mergeCell ref="E761:F761"/>
    <mergeCell ref="H761:I761"/>
    <mergeCell ref="J761:K761"/>
    <mergeCell ref="H756:K756"/>
    <mergeCell ref="E757:G757"/>
    <mergeCell ref="A758:L758"/>
    <mergeCell ref="A759:D759"/>
    <mergeCell ref="E759:F759"/>
    <mergeCell ref="H759:I759"/>
    <mergeCell ref="J759:K759"/>
    <mergeCell ref="B754:D754"/>
    <mergeCell ref="E754:F754"/>
    <mergeCell ref="H754:I754"/>
    <mergeCell ref="J754:K754"/>
    <mergeCell ref="H755:K755"/>
    <mergeCell ref="B752:D752"/>
    <mergeCell ref="E752:F752"/>
    <mergeCell ref="H752:I752"/>
    <mergeCell ref="J752:K752"/>
    <mergeCell ref="B753:D753"/>
    <mergeCell ref="E753:F753"/>
    <mergeCell ref="H753:I753"/>
    <mergeCell ref="J753:K753"/>
    <mergeCell ref="B750:D750"/>
    <mergeCell ref="E750:F750"/>
    <mergeCell ref="H750:I750"/>
    <mergeCell ref="J750:K750"/>
    <mergeCell ref="B751:D751"/>
    <mergeCell ref="E751:F751"/>
    <mergeCell ref="H751:I751"/>
    <mergeCell ref="J751:K751"/>
    <mergeCell ref="H748:K748"/>
    <mergeCell ref="A749:D749"/>
    <mergeCell ref="E749:F749"/>
    <mergeCell ref="H749:I749"/>
    <mergeCell ref="J749:K749"/>
    <mergeCell ref="B746:D746"/>
    <mergeCell ref="E746:F746"/>
    <mergeCell ref="H746:I746"/>
    <mergeCell ref="J746:K746"/>
    <mergeCell ref="B747:D747"/>
    <mergeCell ref="E747:F747"/>
    <mergeCell ref="H747:I747"/>
    <mergeCell ref="J747:K747"/>
    <mergeCell ref="H742:K742"/>
    <mergeCell ref="E743:G743"/>
    <mergeCell ref="A744:L744"/>
    <mergeCell ref="A745:D745"/>
    <mergeCell ref="E745:F745"/>
    <mergeCell ref="H745:I745"/>
    <mergeCell ref="J745:K745"/>
    <mergeCell ref="B740:D740"/>
    <mergeCell ref="E740:F740"/>
    <mergeCell ref="H740:I740"/>
    <mergeCell ref="J740:K740"/>
    <mergeCell ref="H741:K741"/>
    <mergeCell ref="H738:K738"/>
    <mergeCell ref="A739:D739"/>
    <mergeCell ref="E739:F739"/>
    <mergeCell ref="H739:I739"/>
    <mergeCell ref="J739:K739"/>
    <mergeCell ref="B736:D736"/>
    <mergeCell ref="E736:F736"/>
    <mergeCell ref="H736:I736"/>
    <mergeCell ref="J736:K736"/>
    <mergeCell ref="B737:D737"/>
    <mergeCell ref="E737:F737"/>
    <mergeCell ref="H737:I737"/>
    <mergeCell ref="J737:K737"/>
    <mergeCell ref="H732:K732"/>
    <mergeCell ref="E733:G733"/>
    <mergeCell ref="A734:L734"/>
    <mergeCell ref="A735:D735"/>
    <mergeCell ref="E735:F735"/>
    <mergeCell ref="H735:I735"/>
    <mergeCell ref="J735:K735"/>
    <mergeCell ref="B730:D730"/>
    <mergeCell ref="E730:F730"/>
    <mergeCell ref="H730:I730"/>
    <mergeCell ref="J730:K730"/>
    <mergeCell ref="H731:K731"/>
    <mergeCell ref="H728:K728"/>
    <mergeCell ref="A729:D729"/>
    <mergeCell ref="E729:F729"/>
    <mergeCell ref="H729:I729"/>
    <mergeCell ref="J729:K729"/>
    <mergeCell ref="B726:D726"/>
    <mergeCell ref="E726:F726"/>
    <mergeCell ref="H726:I726"/>
    <mergeCell ref="J726:K726"/>
    <mergeCell ref="B727:D727"/>
    <mergeCell ref="E727:F727"/>
    <mergeCell ref="H727:I727"/>
    <mergeCell ref="J727:K727"/>
    <mergeCell ref="H722:K722"/>
    <mergeCell ref="E723:G723"/>
    <mergeCell ref="A724:L724"/>
    <mergeCell ref="A725:D725"/>
    <mergeCell ref="E725:F725"/>
    <mergeCell ref="H725:I725"/>
    <mergeCell ref="J725:K725"/>
    <mergeCell ref="B720:D720"/>
    <mergeCell ref="E720:F720"/>
    <mergeCell ref="H720:I720"/>
    <mergeCell ref="J720:K720"/>
    <mergeCell ref="H721:K721"/>
    <mergeCell ref="H715:K715"/>
    <mergeCell ref="H716:K716"/>
    <mergeCell ref="E717:G717"/>
    <mergeCell ref="A718:L718"/>
    <mergeCell ref="A719:D719"/>
    <mergeCell ref="E719:F719"/>
    <mergeCell ref="H719:I719"/>
    <mergeCell ref="J719:K719"/>
    <mergeCell ref="B713:D713"/>
    <mergeCell ref="E713:F713"/>
    <mergeCell ref="H713:I713"/>
    <mergeCell ref="J713:K713"/>
    <mergeCell ref="B714:D714"/>
    <mergeCell ref="E714:F714"/>
    <mergeCell ref="H714:I714"/>
    <mergeCell ref="J714:K714"/>
    <mergeCell ref="H711:K711"/>
    <mergeCell ref="A712:D712"/>
    <mergeCell ref="E712:F712"/>
    <mergeCell ref="H712:I712"/>
    <mergeCell ref="J712:K712"/>
    <mergeCell ref="B709:D709"/>
    <mergeCell ref="E709:F709"/>
    <mergeCell ref="H709:I709"/>
    <mergeCell ref="J709:K709"/>
    <mergeCell ref="B710:D710"/>
    <mergeCell ref="E710:F710"/>
    <mergeCell ref="H710:I710"/>
    <mergeCell ref="J710:K710"/>
    <mergeCell ref="H707:K707"/>
    <mergeCell ref="A708:D708"/>
    <mergeCell ref="E708:F708"/>
    <mergeCell ref="H708:I708"/>
    <mergeCell ref="J708:K708"/>
    <mergeCell ref="B705:D705"/>
    <mergeCell ref="E705:F705"/>
    <mergeCell ref="H705:I705"/>
    <mergeCell ref="J705:K705"/>
    <mergeCell ref="B706:D706"/>
    <mergeCell ref="E706:F706"/>
    <mergeCell ref="H706:I706"/>
    <mergeCell ref="J706:K706"/>
    <mergeCell ref="H703:K703"/>
    <mergeCell ref="A704:D704"/>
    <mergeCell ref="E704:F704"/>
    <mergeCell ref="H704:I704"/>
    <mergeCell ref="J704:K704"/>
    <mergeCell ref="B701:D701"/>
    <mergeCell ref="E701:F701"/>
    <mergeCell ref="H701:I701"/>
    <mergeCell ref="J701:K701"/>
    <mergeCell ref="B702:D702"/>
    <mergeCell ref="E702:F702"/>
    <mergeCell ref="H702:I702"/>
    <mergeCell ref="J702:K702"/>
    <mergeCell ref="H696:K696"/>
    <mergeCell ref="H697:K697"/>
    <mergeCell ref="E698:G698"/>
    <mergeCell ref="A699:L699"/>
    <mergeCell ref="A700:D700"/>
    <mergeCell ref="E700:F700"/>
    <mergeCell ref="H700:I700"/>
    <mergeCell ref="J700:K700"/>
    <mergeCell ref="B694:D694"/>
    <mergeCell ref="E694:F694"/>
    <mergeCell ref="H694:I694"/>
    <mergeCell ref="J694:K694"/>
    <mergeCell ref="B695:D695"/>
    <mergeCell ref="E695:F695"/>
    <mergeCell ref="H695:I695"/>
    <mergeCell ref="J695:K695"/>
    <mergeCell ref="H692:K692"/>
    <mergeCell ref="A693:D693"/>
    <mergeCell ref="E693:F693"/>
    <mergeCell ref="H693:I693"/>
    <mergeCell ref="J693:K693"/>
    <mergeCell ref="B690:D690"/>
    <mergeCell ref="E690:F690"/>
    <mergeCell ref="H690:I690"/>
    <mergeCell ref="J690:K690"/>
    <mergeCell ref="B691:D691"/>
    <mergeCell ref="E691:F691"/>
    <mergeCell ref="H691:I691"/>
    <mergeCell ref="J691:K691"/>
    <mergeCell ref="H688:K688"/>
    <mergeCell ref="A689:D689"/>
    <mergeCell ref="E689:F689"/>
    <mergeCell ref="H689:I689"/>
    <mergeCell ref="J689:K689"/>
    <mergeCell ref="B686:D686"/>
    <mergeCell ref="E686:F686"/>
    <mergeCell ref="H686:I686"/>
    <mergeCell ref="J686:K686"/>
    <mergeCell ref="B687:D687"/>
    <mergeCell ref="E687:F687"/>
    <mergeCell ref="H687:I687"/>
    <mergeCell ref="J687:K687"/>
    <mergeCell ref="H684:K684"/>
    <mergeCell ref="A685:D685"/>
    <mergeCell ref="E685:F685"/>
    <mergeCell ref="H685:I685"/>
    <mergeCell ref="J685:K685"/>
    <mergeCell ref="B682:D682"/>
    <mergeCell ref="E682:F682"/>
    <mergeCell ref="H682:I682"/>
    <mergeCell ref="J682:K682"/>
    <mergeCell ref="B683:D683"/>
    <mergeCell ref="E683:F683"/>
    <mergeCell ref="H683:I683"/>
    <mergeCell ref="J683:K683"/>
    <mergeCell ref="H677:K677"/>
    <mergeCell ref="H678:K678"/>
    <mergeCell ref="E679:G679"/>
    <mergeCell ref="A680:L680"/>
    <mergeCell ref="A681:D681"/>
    <mergeCell ref="E681:F681"/>
    <mergeCell ref="H681:I681"/>
    <mergeCell ref="J681:K681"/>
    <mergeCell ref="B675:D675"/>
    <mergeCell ref="E675:F675"/>
    <mergeCell ref="H675:I675"/>
    <mergeCell ref="J675:K675"/>
    <mergeCell ref="B676:D676"/>
    <mergeCell ref="E676:F676"/>
    <mergeCell ref="H676:I676"/>
    <mergeCell ref="J676:K676"/>
    <mergeCell ref="A673:D673"/>
    <mergeCell ref="E673:F673"/>
    <mergeCell ref="H673:I673"/>
    <mergeCell ref="J673:K673"/>
    <mergeCell ref="B674:D674"/>
    <mergeCell ref="E674:F674"/>
    <mergeCell ref="H674:I674"/>
    <mergeCell ref="J674:K674"/>
    <mergeCell ref="B671:D671"/>
    <mergeCell ref="E671:F671"/>
    <mergeCell ref="H671:I671"/>
    <mergeCell ref="J671:K671"/>
    <mergeCell ref="H672:K672"/>
    <mergeCell ref="A669:D669"/>
    <mergeCell ref="E669:F669"/>
    <mergeCell ref="H669:I669"/>
    <mergeCell ref="J669:K669"/>
    <mergeCell ref="B670:D670"/>
    <mergeCell ref="E670:F670"/>
    <mergeCell ref="H670:I670"/>
    <mergeCell ref="J670:K670"/>
    <mergeCell ref="B667:D667"/>
    <mergeCell ref="E667:F667"/>
    <mergeCell ref="H667:I667"/>
    <mergeCell ref="J667:K667"/>
    <mergeCell ref="H668:K668"/>
    <mergeCell ref="H663:K663"/>
    <mergeCell ref="E664:G664"/>
    <mergeCell ref="A665:L665"/>
    <mergeCell ref="A666:D666"/>
    <mergeCell ref="E666:F666"/>
    <mergeCell ref="H666:I666"/>
    <mergeCell ref="J666:K666"/>
    <mergeCell ref="B661:D661"/>
    <mergeCell ref="E661:F661"/>
    <mergeCell ref="H661:I661"/>
    <mergeCell ref="J661:K661"/>
    <mergeCell ref="H662:K662"/>
    <mergeCell ref="B659:D659"/>
    <mergeCell ref="E659:F659"/>
    <mergeCell ref="H659:I659"/>
    <mergeCell ref="J659:K659"/>
    <mergeCell ref="B660:D660"/>
    <mergeCell ref="E660:F660"/>
    <mergeCell ref="H660:I660"/>
    <mergeCell ref="J660:K660"/>
    <mergeCell ref="H657:K657"/>
    <mergeCell ref="A658:D658"/>
    <mergeCell ref="E658:F658"/>
    <mergeCell ref="H658:I658"/>
    <mergeCell ref="J658:K658"/>
    <mergeCell ref="B655:D655"/>
    <mergeCell ref="E655:F655"/>
    <mergeCell ref="H655:I655"/>
    <mergeCell ref="J655:K655"/>
    <mergeCell ref="B656:D656"/>
    <mergeCell ref="E656:F656"/>
    <mergeCell ref="H656:I656"/>
    <mergeCell ref="J656:K656"/>
    <mergeCell ref="A653:L653"/>
    <mergeCell ref="A654:D654"/>
    <mergeCell ref="E654:F654"/>
    <mergeCell ref="H654:I654"/>
    <mergeCell ref="J654:K654"/>
    <mergeCell ref="H648:K648"/>
    <mergeCell ref="H649:K649"/>
    <mergeCell ref="H650:K650"/>
    <mergeCell ref="H651:K651"/>
    <mergeCell ref="E652:G652"/>
    <mergeCell ref="B645:F645"/>
    <mergeCell ref="H645:I645"/>
    <mergeCell ref="J645:K645"/>
    <mergeCell ref="H646:K646"/>
    <mergeCell ref="H647:K647"/>
    <mergeCell ref="A643:F643"/>
    <mergeCell ref="H643:I643"/>
    <mergeCell ref="J643:K643"/>
    <mergeCell ref="B644:F644"/>
    <mergeCell ref="H644:I644"/>
    <mergeCell ref="J644:K644"/>
    <mergeCell ref="B641:C641"/>
    <mergeCell ref="D641:E641"/>
    <mergeCell ref="H641:I641"/>
    <mergeCell ref="J641:K641"/>
    <mergeCell ref="H642:K642"/>
    <mergeCell ref="H635:K635"/>
    <mergeCell ref="H636:K636"/>
    <mergeCell ref="E637:G637"/>
    <mergeCell ref="A638:L638"/>
    <mergeCell ref="A639:C640"/>
    <mergeCell ref="D639:E640"/>
    <mergeCell ref="F639:G639"/>
    <mergeCell ref="H639:K639"/>
    <mergeCell ref="L639:L640"/>
    <mergeCell ref="H640:I640"/>
    <mergeCell ref="J640:K640"/>
    <mergeCell ref="B633:D633"/>
    <mergeCell ref="E633:F633"/>
    <mergeCell ref="H633:I633"/>
    <mergeCell ref="J633:K633"/>
    <mergeCell ref="B634:D634"/>
    <mergeCell ref="E634:F634"/>
    <mergeCell ref="H634:I634"/>
    <mergeCell ref="J634:K634"/>
    <mergeCell ref="B631:D631"/>
    <mergeCell ref="E631:F631"/>
    <mergeCell ref="H631:I631"/>
    <mergeCell ref="J631:K631"/>
    <mergeCell ref="B632:D632"/>
    <mergeCell ref="E632:F632"/>
    <mergeCell ref="H632:I632"/>
    <mergeCell ref="J632:K632"/>
    <mergeCell ref="H629:K629"/>
    <mergeCell ref="A630:D630"/>
    <mergeCell ref="E630:F630"/>
    <mergeCell ref="H630:I630"/>
    <mergeCell ref="J630:K630"/>
    <mergeCell ref="B627:D627"/>
    <mergeCell ref="E627:F627"/>
    <mergeCell ref="H627:I627"/>
    <mergeCell ref="J627:K627"/>
    <mergeCell ref="B628:D628"/>
    <mergeCell ref="E628:F628"/>
    <mergeCell ref="H628:I628"/>
    <mergeCell ref="J628:K628"/>
    <mergeCell ref="H622:K622"/>
    <mergeCell ref="H623:K623"/>
    <mergeCell ref="E624:G624"/>
    <mergeCell ref="A625:L625"/>
    <mergeCell ref="A626:D626"/>
    <mergeCell ref="E626:F626"/>
    <mergeCell ref="H626:I626"/>
    <mergeCell ref="J626:K626"/>
    <mergeCell ref="B620:D620"/>
    <mergeCell ref="E620:F620"/>
    <mergeCell ref="H620:I620"/>
    <mergeCell ref="J620:K620"/>
    <mergeCell ref="B621:D621"/>
    <mergeCell ref="E621:F621"/>
    <mergeCell ref="H621:I621"/>
    <mergeCell ref="J621:K621"/>
    <mergeCell ref="B618:D618"/>
    <mergeCell ref="E618:F618"/>
    <mergeCell ref="H618:I618"/>
    <mergeCell ref="J618:K618"/>
    <mergeCell ref="B619:D619"/>
    <mergeCell ref="E619:F619"/>
    <mergeCell ref="H619:I619"/>
    <mergeCell ref="J619:K619"/>
    <mergeCell ref="H616:K616"/>
    <mergeCell ref="A617:D617"/>
    <mergeCell ref="E617:F617"/>
    <mergeCell ref="H617:I617"/>
    <mergeCell ref="J617:K617"/>
    <mergeCell ref="B614:D614"/>
    <mergeCell ref="E614:F614"/>
    <mergeCell ref="H614:I614"/>
    <mergeCell ref="J614:K614"/>
    <mergeCell ref="B615:D615"/>
    <mergeCell ref="E615:F615"/>
    <mergeCell ref="H615:I615"/>
    <mergeCell ref="J615:K615"/>
    <mergeCell ref="H610:K610"/>
    <mergeCell ref="E611:G611"/>
    <mergeCell ref="A612:L612"/>
    <mergeCell ref="A613:D613"/>
    <mergeCell ref="E613:F613"/>
    <mergeCell ref="H613:I613"/>
    <mergeCell ref="J613:K613"/>
    <mergeCell ref="B608:D608"/>
    <mergeCell ref="E608:F608"/>
    <mergeCell ref="H608:I608"/>
    <mergeCell ref="J608:K608"/>
    <mergeCell ref="H609:K609"/>
    <mergeCell ref="H606:K606"/>
    <mergeCell ref="A607:D607"/>
    <mergeCell ref="E607:F607"/>
    <mergeCell ref="H607:I607"/>
    <mergeCell ref="J607:K607"/>
    <mergeCell ref="B604:D604"/>
    <mergeCell ref="E604:F604"/>
    <mergeCell ref="H604:I604"/>
    <mergeCell ref="J604:K604"/>
    <mergeCell ref="B605:D605"/>
    <mergeCell ref="E605:F605"/>
    <mergeCell ref="H605:I605"/>
    <mergeCell ref="J605:K605"/>
    <mergeCell ref="H600:K600"/>
    <mergeCell ref="E601:G601"/>
    <mergeCell ref="A602:L602"/>
    <mergeCell ref="A603:D603"/>
    <mergeCell ref="E603:F603"/>
    <mergeCell ref="H603:I603"/>
    <mergeCell ref="J603:K603"/>
    <mergeCell ref="B598:D598"/>
    <mergeCell ref="E598:F598"/>
    <mergeCell ref="H598:I598"/>
    <mergeCell ref="J598:K598"/>
    <mergeCell ref="H599:K599"/>
    <mergeCell ref="B596:D596"/>
    <mergeCell ref="E596:F596"/>
    <mergeCell ref="H596:I596"/>
    <mergeCell ref="J596:K596"/>
    <mergeCell ref="B597:D597"/>
    <mergeCell ref="E597:F597"/>
    <mergeCell ref="H597:I597"/>
    <mergeCell ref="J597:K597"/>
    <mergeCell ref="H594:K594"/>
    <mergeCell ref="A595:D595"/>
    <mergeCell ref="E595:F595"/>
    <mergeCell ref="H595:I595"/>
    <mergeCell ref="J595:K595"/>
    <mergeCell ref="B592:D592"/>
    <mergeCell ref="E592:F592"/>
    <mergeCell ref="H592:I592"/>
    <mergeCell ref="J592:K592"/>
    <mergeCell ref="B593:D593"/>
    <mergeCell ref="E593:F593"/>
    <mergeCell ref="H593:I593"/>
    <mergeCell ref="J593:K593"/>
    <mergeCell ref="H587:K587"/>
    <mergeCell ref="H588:K588"/>
    <mergeCell ref="E589:G589"/>
    <mergeCell ref="A590:L590"/>
    <mergeCell ref="A591:D591"/>
    <mergeCell ref="E591:F591"/>
    <mergeCell ref="H591:I591"/>
    <mergeCell ref="J591:K591"/>
    <mergeCell ref="B585:D585"/>
    <mergeCell ref="E585:F585"/>
    <mergeCell ref="H585:I585"/>
    <mergeCell ref="J585:K585"/>
    <mergeCell ref="B586:D586"/>
    <mergeCell ref="E586:F586"/>
    <mergeCell ref="H586:I586"/>
    <mergeCell ref="J586:K586"/>
    <mergeCell ref="H583:K583"/>
    <mergeCell ref="A584:D584"/>
    <mergeCell ref="E584:F584"/>
    <mergeCell ref="H584:I584"/>
    <mergeCell ref="J584:K584"/>
    <mergeCell ref="B581:D581"/>
    <mergeCell ref="E581:F581"/>
    <mergeCell ref="H581:I581"/>
    <mergeCell ref="J581:K581"/>
    <mergeCell ref="B582:D582"/>
    <mergeCell ref="E582:F582"/>
    <mergeCell ref="H582:I582"/>
    <mergeCell ref="J582:K582"/>
    <mergeCell ref="H579:K579"/>
    <mergeCell ref="A580:D580"/>
    <mergeCell ref="E580:F580"/>
    <mergeCell ref="H580:I580"/>
    <mergeCell ref="J580:K580"/>
    <mergeCell ref="B577:D577"/>
    <mergeCell ref="E577:F577"/>
    <mergeCell ref="H577:I577"/>
    <mergeCell ref="J577:K577"/>
    <mergeCell ref="B578:D578"/>
    <mergeCell ref="E578:F578"/>
    <mergeCell ref="H578:I578"/>
    <mergeCell ref="J578:K578"/>
    <mergeCell ref="H572:K572"/>
    <mergeCell ref="H573:K573"/>
    <mergeCell ref="E574:G574"/>
    <mergeCell ref="A575:L575"/>
    <mergeCell ref="A576:D576"/>
    <mergeCell ref="E576:F576"/>
    <mergeCell ref="H576:I576"/>
    <mergeCell ref="J576:K576"/>
    <mergeCell ref="A570:D570"/>
    <mergeCell ref="E570:F570"/>
    <mergeCell ref="H570:I570"/>
    <mergeCell ref="J570:K570"/>
    <mergeCell ref="B571:D571"/>
    <mergeCell ref="E571:F571"/>
    <mergeCell ref="H571:I571"/>
    <mergeCell ref="J571:K571"/>
    <mergeCell ref="B568:D568"/>
    <mergeCell ref="E568:F568"/>
    <mergeCell ref="H568:I568"/>
    <mergeCell ref="J568:K568"/>
    <mergeCell ref="H569:K569"/>
    <mergeCell ref="H566:K566"/>
    <mergeCell ref="A567:D567"/>
    <mergeCell ref="E567:F567"/>
    <mergeCell ref="H567:I567"/>
    <mergeCell ref="J567:K567"/>
    <mergeCell ref="B564:D564"/>
    <mergeCell ref="E564:F564"/>
    <mergeCell ref="H564:I564"/>
    <mergeCell ref="J564:K564"/>
    <mergeCell ref="B565:D565"/>
    <mergeCell ref="E565:F565"/>
    <mergeCell ref="H565:I565"/>
    <mergeCell ref="J565:K565"/>
    <mergeCell ref="H560:K560"/>
    <mergeCell ref="E561:G561"/>
    <mergeCell ref="A562:L562"/>
    <mergeCell ref="A563:D563"/>
    <mergeCell ref="E563:F563"/>
    <mergeCell ref="H563:I563"/>
    <mergeCell ref="J563:K563"/>
    <mergeCell ref="B558:D558"/>
    <mergeCell ref="E558:F558"/>
    <mergeCell ref="H558:I558"/>
    <mergeCell ref="J558:K558"/>
    <mergeCell ref="H559:K559"/>
    <mergeCell ref="B556:D556"/>
    <mergeCell ref="E556:F556"/>
    <mergeCell ref="H556:I556"/>
    <mergeCell ref="J556:K556"/>
    <mergeCell ref="B557:D557"/>
    <mergeCell ref="E557:F557"/>
    <mergeCell ref="H557:I557"/>
    <mergeCell ref="J557:K557"/>
    <mergeCell ref="B554:D554"/>
    <mergeCell ref="E554:F554"/>
    <mergeCell ref="H554:I554"/>
    <mergeCell ref="J554:K554"/>
    <mergeCell ref="B555:D555"/>
    <mergeCell ref="E555:F555"/>
    <mergeCell ref="H555:I555"/>
    <mergeCell ref="J555:K555"/>
    <mergeCell ref="B552:D552"/>
    <mergeCell ref="E552:F552"/>
    <mergeCell ref="H552:I552"/>
    <mergeCell ref="J552:K552"/>
    <mergeCell ref="B553:D553"/>
    <mergeCell ref="E553:F553"/>
    <mergeCell ref="H553:I553"/>
    <mergeCell ref="J553:K553"/>
    <mergeCell ref="H550:K550"/>
    <mergeCell ref="A551:D551"/>
    <mergeCell ref="E551:F551"/>
    <mergeCell ref="H551:I551"/>
    <mergeCell ref="J551:K551"/>
    <mergeCell ref="B548:D548"/>
    <mergeCell ref="E548:F548"/>
    <mergeCell ref="H548:I548"/>
    <mergeCell ref="J548:K548"/>
    <mergeCell ref="B549:D549"/>
    <mergeCell ref="E549:F549"/>
    <mergeCell ref="H549:I549"/>
    <mergeCell ref="J549:K549"/>
    <mergeCell ref="H543:K543"/>
    <mergeCell ref="H544:K544"/>
    <mergeCell ref="E545:G545"/>
    <mergeCell ref="A546:L546"/>
    <mergeCell ref="A547:D547"/>
    <mergeCell ref="E547:F547"/>
    <mergeCell ref="H547:I547"/>
    <mergeCell ref="J547:K547"/>
    <mergeCell ref="B541:D541"/>
    <mergeCell ref="E541:F541"/>
    <mergeCell ref="H541:I541"/>
    <mergeCell ref="J541:K541"/>
    <mergeCell ref="B542:D542"/>
    <mergeCell ref="E542:F542"/>
    <mergeCell ref="H542:I542"/>
    <mergeCell ref="J542:K542"/>
    <mergeCell ref="B539:D539"/>
    <mergeCell ref="E539:F539"/>
    <mergeCell ref="H539:I539"/>
    <mergeCell ref="J539:K539"/>
    <mergeCell ref="B540:D540"/>
    <mergeCell ref="E540:F540"/>
    <mergeCell ref="H540:I540"/>
    <mergeCell ref="J540:K540"/>
    <mergeCell ref="B537:D537"/>
    <mergeCell ref="E537:F537"/>
    <mergeCell ref="H537:I537"/>
    <mergeCell ref="J537:K537"/>
    <mergeCell ref="B538:D538"/>
    <mergeCell ref="E538:F538"/>
    <mergeCell ref="H538:I538"/>
    <mergeCell ref="J538:K538"/>
    <mergeCell ref="H535:K535"/>
    <mergeCell ref="A536:D536"/>
    <mergeCell ref="E536:F536"/>
    <mergeCell ref="H536:I536"/>
    <mergeCell ref="J536:K536"/>
    <mergeCell ref="B533:D533"/>
    <mergeCell ref="E533:F533"/>
    <mergeCell ref="H533:I533"/>
    <mergeCell ref="J533:K533"/>
    <mergeCell ref="B534:D534"/>
    <mergeCell ref="E534:F534"/>
    <mergeCell ref="H534:I534"/>
    <mergeCell ref="J534:K534"/>
    <mergeCell ref="H528:K528"/>
    <mergeCell ref="H529:K529"/>
    <mergeCell ref="E530:G530"/>
    <mergeCell ref="A531:L531"/>
    <mergeCell ref="A532:D532"/>
    <mergeCell ref="E532:F532"/>
    <mergeCell ref="H532:I532"/>
    <mergeCell ref="J532:K532"/>
    <mergeCell ref="B526:D526"/>
    <mergeCell ref="E526:F526"/>
    <mergeCell ref="H526:I526"/>
    <mergeCell ref="J526:K526"/>
    <mergeCell ref="B527:D527"/>
    <mergeCell ref="E527:F527"/>
    <mergeCell ref="H527:I527"/>
    <mergeCell ref="J527:K527"/>
    <mergeCell ref="B524:D524"/>
    <mergeCell ref="E524:F524"/>
    <mergeCell ref="H524:I524"/>
    <mergeCell ref="J524:K524"/>
    <mergeCell ref="B525:D525"/>
    <mergeCell ref="E525:F525"/>
    <mergeCell ref="H525:I525"/>
    <mergeCell ref="J525:K525"/>
    <mergeCell ref="A522:D522"/>
    <mergeCell ref="E522:F522"/>
    <mergeCell ref="H522:I522"/>
    <mergeCell ref="J522:K522"/>
    <mergeCell ref="B523:D523"/>
    <mergeCell ref="E523:F523"/>
    <mergeCell ref="H523:I523"/>
    <mergeCell ref="J523:K523"/>
    <mergeCell ref="B520:D520"/>
    <mergeCell ref="E520:F520"/>
    <mergeCell ref="H520:I520"/>
    <mergeCell ref="J520:K520"/>
    <mergeCell ref="H521:K521"/>
    <mergeCell ref="H518:K518"/>
    <mergeCell ref="A519:D519"/>
    <mergeCell ref="E519:F519"/>
    <mergeCell ref="H519:I519"/>
    <mergeCell ref="J519:K519"/>
    <mergeCell ref="B516:D516"/>
    <mergeCell ref="E516:F516"/>
    <mergeCell ref="H516:I516"/>
    <mergeCell ref="J516:K516"/>
    <mergeCell ref="B517:D517"/>
    <mergeCell ref="E517:F517"/>
    <mergeCell ref="H517:I517"/>
    <mergeCell ref="J517:K517"/>
    <mergeCell ref="H514:K514"/>
    <mergeCell ref="A515:D515"/>
    <mergeCell ref="E515:F515"/>
    <mergeCell ref="H515:I515"/>
    <mergeCell ref="J515:K515"/>
    <mergeCell ref="B512:D512"/>
    <mergeCell ref="E512:F512"/>
    <mergeCell ref="H512:I512"/>
    <mergeCell ref="J512:K512"/>
    <mergeCell ref="B513:D513"/>
    <mergeCell ref="E513:F513"/>
    <mergeCell ref="H513:I513"/>
    <mergeCell ref="J513:K513"/>
    <mergeCell ref="H508:K508"/>
    <mergeCell ref="E509:G509"/>
    <mergeCell ref="A510:L510"/>
    <mergeCell ref="A511:D511"/>
    <mergeCell ref="E511:F511"/>
    <mergeCell ref="H511:I511"/>
    <mergeCell ref="J511:K511"/>
    <mergeCell ref="B506:D506"/>
    <mergeCell ref="E506:F506"/>
    <mergeCell ref="H506:I506"/>
    <mergeCell ref="J506:K506"/>
    <mergeCell ref="H507:K507"/>
    <mergeCell ref="A504:D504"/>
    <mergeCell ref="E504:F504"/>
    <mergeCell ref="H504:I504"/>
    <mergeCell ref="J504:K504"/>
    <mergeCell ref="B505:D505"/>
    <mergeCell ref="E505:F505"/>
    <mergeCell ref="H505:I505"/>
    <mergeCell ref="J505:K505"/>
    <mergeCell ref="B502:D502"/>
    <mergeCell ref="E502:F502"/>
    <mergeCell ref="H502:I502"/>
    <mergeCell ref="J502:K502"/>
    <mergeCell ref="H503:K503"/>
    <mergeCell ref="H500:K500"/>
    <mergeCell ref="A501:D501"/>
    <mergeCell ref="E501:F501"/>
    <mergeCell ref="H501:I501"/>
    <mergeCell ref="J501:K501"/>
    <mergeCell ref="B498:D498"/>
    <mergeCell ref="E498:F498"/>
    <mergeCell ref="H498:I498"/>
    <mergeCell ref="J498:K498"/>
    <mergeCell ref="B499:D499"/>
    <mergeCell ref="E499:F499"/>
    <mergeCell ref="H499:I499"/>
    <mergeCell ref="J499:K499"/>
    <mergeCell ref="H496:K496"/>
    <mergeCell ref="A497:D497"/>
    <mergeCell ref="E497:F497"/>
    <mergeCell ref="H497:I497"/>
    <mergeCell ref="J497:K497"/>
    <mergeCell ref="B494:D494"/>
    <mergeCell ref="E494:F494"/>
    <mergeCell ref="H494:I494"/>
    <mergeCell ref="J494:K494"/>
    <mergeCell ref="B495:D495"/>
    <mergeCell ref="E495:F495"/>
    <mergeCell ref="H495:I495"/>
    <mergeCell ref="J495:K495"/>
    <mergeCell ref="H489:K489"/>
    <mergeCell ref="H490:K490"/>
    <mergeCell ref="E491:G491"/>
    <mergeCell ref="A492:L492"/>
    <mergeCell ref="A493:D493"/>
    <mergeCell ref="E493:F493"/>
    <mergeCell ref="H493:I493"/>
    <mergeCell ref="J493:K493"/>
    <mergeCell ref="B487:D487"/>
    <mergeCell ref="E487:F487"/>
    <mergeCell ref="H487:I487"/>
    <mergeCell ref="J487:K487"/>
    <mergeCell ref="B488:D488"/>
    <mergeCell ref="E488:F488"/>
    <mergeCell ref="H488:I488"/>
    <mergeCell ref="J488:K488"/>
    <mergeCell ref="B485:D485"/>
    <mergeCell ref="E485:F485"/>
    <mergeCell ref="H485:I485"/>
    <mergeCell ref="J485:K485"/>
    <mergeCell ref="B486:D486"/>
    <mergeCell ref="E486:F486"/>
    <mergeCell ref="H486:I486"/>
    <mergeCell ref="J486:K486"/>
    <mergeCell ref="A483:D483"/>
    <mergeCell ref="E483:F483"/>
    <mergeCell ref="H483:I483"/>
    <mergeCell ref="J483:K483"/>
    <mergeCell ref="B484:D484"/>
    <mergeCell ref="E484:F484"/>
    <mergeCell ref="H484:I484"/>
    <mergeCell ref="J484:K484"/>
    <mergeCell ref="B481:D481"/>
    <mergeCell ref="E481:F481"/>
    <mergeCell ref="H481:I481"/>
    <mergeCell ref="J481:K481"/>
    <mergeCell ref="H482:K482"/>
    <mergeCell ref="A479:D479"/>
    <mergeCell ref="E479:F479"/>
    <mergeCell ref="H479:I479"/>
    <mergeCell ref="J479:K479"/>
    <mergeCell ref="B480:D480"/>
    <mergeCell ref="E480:F480"/>
    <mergeCell ref="H480:I480"/>
    <mergeCell ref="J480:K480"/>
    <mergeCell ref="B477:D477"/>
    <mergeCell ref="E477:F477"/>
    <mergeCell ref="H477:I477"/>
    <mergeCell ref="J477:K477"/>
    <mergeCell ref="H478:K478"/>
    <mergeCell ref="A475:D475"/>
    <mergeCell ref="E475:F475"/>
    <mergeCell ref="H475:I475"/>
    <mergeCell ref="J475:K475"/>
    <mergeCell ref="B476:D476"/>
    <mergeCell ref="E476:F476"/>
    <mergeCell ref="H476:I476"/>
    <mergeCell ref="J476:K476"/>
    <mergeCell ref="H470:K470"/>
    <mergeCell ref="H471:K471"/>
    <mergeCell ref="H472:K472"/>
    <mergeCell ref="E473:G473"/>
    <mergeCell ref="A474:L474"/>
    <mergeCell ref="B468:F468"/>
    <mergeCell ref="H468:I468"/>
    <mergeCell ref="J468:K468"/>
    <mergeCell ref="B469:F469"/>
    <mergeCell ref="H469:I469"/>
    <mergeCell ref="J469:K469"/>
    <mergeCell ref="B466:F466"/>
    <mergeCell ref="H466:I466"/>
    <mergeCell ref="J466:K466"/>
    <mergeCell ref="B467:F467"/>
    <mergeCell ref="H467:I467"/>
    <mergeCell ref="J467:K467"/>
    <mergeCell ref="B464:F464"/>
    <mergeCell ref="H464:I464"/>
    <mergeCell ref="J464:K464"/>
    <mergeCell ref="B465:F465"/>
    <mergeCell ref="H465:I465"/>
    <mergeCell ref="J465:K465"/>
    <mergeCell ref="H460:K460"/>
    <mergeCell ref="E461:G461"/>
    <mergeCell ref="A462:L462"/>
    <mergeCell ref="A463:F463"/>
    <mergeCell ref="H463:I463"/>
    <mergeCell ref="J463:K463"/>
    <mergeCell ref="B457:F457"/>
    <mergeCell ref="H457:I457"/>
    <mergeCell ref="J457:K457"/>
    <mergeCell ref="H458:K458"/>
    <mergeCell ref="H459:K459"/>
    <mergeCell ref="B455:F455"/>
    <mergeCell ref="H455:I455"/>
    <mergeCell ref="J455:K455"/>
    <mergeCell ref="B456:F456"/>
    <mergeCell ref="H456:I456"/>
    <mergeCell ref="J456:K456"/>
    <mergeCell ref="B453:F453"/>
    <mergeCell ref="H453:I453"/>
    <mergeCell ref="J453:K453"/>
    <mergeCell ref="B454:F454"/>
    <mergeCell ref="H454:I454"/>
    <mergeCell ref="J454:K454"/>
    <mergeCell ref="A451:F451"/>
    <mergeCell ref="H451:I451"/>
    <mergeCell ref="J451:K451"/>
    <mergeCell ref="B452:F452"/>
    <mergeCell ref="H452:I452"/>
    <mergeCell ref="J452:K452"/>
    <mergeCell ref="H446:K446"/>
    <mergeCell ref="H447:K447"/>
    <mergeCell ref="H448:K448"/>
    <mergeCell ref="E449:G449"/>
    <mergeCell ref="A450:L450"/>
    <mergeCell ref="B444:F444"/>
    <mergeCell ref="H444:I444"/>
    <mergeCell ref="J444:K444"/>
    <mergeCell ref="B445:F445"/>
    <mergeCell ref="H445:I445"/>
    <mergeCell ref="J445:K445"/>
    <mergeCell ref="B442:F442"/>
    <mergeCell ref="H442:I442"/>
    <mergeCell ref="J442:K442"/>
    <mergeCell ref="B443:F443"/>
    <mergeCell ref="H443:I443"/>
    <mergeCell ref="J443:K443"/>
    <mergeCell ref="B440:F440"/>
    <mergeCell ref="H440:I440"/>
    <mergeCell ref="J440:K440"/>
    <mergeCell ref="B441:F441"/>
    <mergeCell ref="H441:I441"/>
    <mergeCell ref="J441:K441"/>
    <mergeCell ref="H435:K435"/>
    <mergeCell ref="H436:K436"/>
    <mergeCell ref="E437:G437"/>
    <mergeCell ref="A438:L438"/>
    <mergeCell ref="A439:F439"/>
    <mergeCell ref="H439:I439"/>
    <mergeCell ref="J439:K439"/>
    <mergeCell ref="B433:D433"/>
    <mergeCell ref="E433:F433"/>
    <mergeCell ref="H433:I433"/>
    <mergeCell ref="J433:K433"/>
    <mergeCell ref="B434:D434"/>
    <mergeCell ref="E434:F434"/>
    <mergeCell ref="H434:I434"/>
    <mergeCell ref="J434:K434"/>
    <mergeCell ref="H431:K431"/>
    <mergeCell ref="A432:D432"/>
    <mergeCell ref="E432:F432"/>
    <mergeCell ref="H432:I432"/>
    <mergeCell ref="J432:K432"/>
    <mergeCell ref="B429:D429"/>
    <mergeCell ref="E429:F429"/>
    <mergeCell ref="H429:I429"/>
    <mergeCell ref="J429:K429"/>
    <mergeCell ref="B430:D430"/>
    <mergeCell ref="E430:F430"/>
    <mergeCell ref="H430:I430"/>
    <mergeCell ref="J430:K430"/>
    <mergeCell ref="H427:K427"/>
    <mergeCell ref="A428:D428"/>
    <mergeCell ref="E428:F428"/>
    <mergeCell ref="H428:I428"/>
    <mergeCell ref="J428:K428"/>
    <mergeCell ref="B425:D425"/>
    <mergeCell ref="E425:F425"/>
    <mergeCell ref="H425:I425"/>
    <mergeCell ref="J425:K425"/>
    <mergeCell ref="B426:D426"/>
    <mergeCell ref="E426:F426"/>
    <mergeCell ref="H426:I426"/>
    <mergeCell ref="J426:K426"/>
    <mergeCell ref="A423:L423"/>
    <mergeCell ref="A424:D424"/>
    <mergeCell ref="E424:F424"/>
    <mergeCell ref="H424:I424"/>
    <mergeCell ref="J424:K424"/>
    <mergeCell ref="H418:K418"/>
    <mergeCell ref="H419:K419"/>
    <mergeCell ref="H420:K420"/>
    <mergeCell ref="H421:K421"/>
    <mergeCell ref="E422:G422"/>
    <mergeCell ref="B415:F415"/>
    <mergeCell ref="H415:I415"/>
    <mergeCell ref="J415:K415"/>
    <mergeCell ref="H416:K416"/>
    <mergeCell ref="H417:K417"/>
    <mergeCell ref="A413:F413"/>
    <mergeCell ref="H413:I413"/>
    <mergeCell ref="J413:K413"/>
    <mergeCell ref="B414:F414"/>
    <mergeCell ref="H414:I414"/>
    <mergeCell ref="J414:K414"/>
    <mergeCell ref="B411:C411"/>
    <mergeCell ref="D411:E411"/>
    <mergeCell ref="H411:I411"/>
    <mergeCell ref="J411:K411"/>
    <mergeCell ref="H412:K412"/>
    <mergeCell ref="H406:K406"/>
    <mergeCell ref="E407:G407"/>
    <mergeCell ref="A408:L408"/>
    <mergeCell ref="A409:C410"/>
    <mergeCell ref="D409:E410"/>
    <mergeCell ref="F409:G409"/>
    <mergeCell ref="H409:K409"/>
    <mergeCell ref="L409:L410"/>
    <mergeCell ref="H410:I410"/>
    <mergeCell ref="J410:K410"/>
    <mergeCell ref="B404:D404"/>
    <mergeCell ref="E404:F404"/>
    <mergeCell ref="H404:I404"/>
    <mergeCell ref="J404:K404"/>
    <mergeCell ref="H405:K405"/>
    <mergeCell ref="H402:K402"/>
    <mergeCell ref="A403:D403"/>
    <mergeCell ref="E403:F403"/>
    <mergeCell ref="H403:I403"/>
    <mergeCell ref="J403:K403"/>
    <mergeCell ref="B400:D400"/>
    <mergeCell ref="E400:F400"/>
    <mergeCell ref="H400:I400"/>
    <mergeCell ref="J400:K400"/>
    <mergeCell ref="B401:D401"/>
    <mergeCell ref="E401:F401"/>
    <mergeCell ref="H401:I401"/>
    <mergeCell ref="J401:K401"/>
    <mergeCell ref="B398:D398"/>
    <mergeCell ref="E398:F398"/>
    <mergeCell ref="H398:I398"/>
    <mergeCell ref="J398:K398"/>
    <mergeCell ref="B399:D399"/>
    <mergeCell ref="E399:F399"/>
    <mergeCell ref="H399:I399"/>
    <mergeCell ref="J399:K399"/>
    <mergeCell ref="B396:D396"/>
    <mergeCell ref="E396:F396"/>
    <mergeCell ref="H396:I396"/>
    <mergeCell ref="J396:K396"/>
    <mergeCell ref="B397:D397"/>
    <mergeCell ref="E397:F397"/>
    <mergeCell ref="H397:I397"/>
    <mergeCell ref="J397:K397"/>
    <mergeCell ref="B394:D394"/>
    <mergeCell ref="E394:F394"/>
    <mergeCell ref="H394:I394"/>
    <mergeCell ref="J394:K394"/>
    <mergeCell ref="B395:D395"/>
    <mergeCell ref="E395:F395"/>
    <mergeCell ref="H395:I395"/>
    <mergeCell ref="J395:K395"/>
    <mergeCell ref="B392:D392"/>
    <mergeCell ref="E392:F392"/>
    <mergeCell ref="H392:I392"/>
    <mergeCell ref="J392:K392"/>
    <mergeCell ref="B393:D393"/>
    <mergeCell ref="E393:F393"/>
    <mergeCell ref="H393:I393"/>
    <mergeCell ref="J393:K393"/>
    <mergeCell ref="H387:K387"/>
    <mergeCell ref="H388:K388"/>
    <mergeCell ref="E389:G389"/>
    <mergeCell ref="A390:L390"/>
    <mergeCell ref="A391:D391"/>
    <mergeCell ref="E391:F391"/>
    <mergeCell ref="H391:I391"/>
    <mergeCell ref="J391:K391"/>
    <mergeCell ref="B385:D385"/>
    <mergeCell ref="E385:F385"/>
    <mergeCell ref="H385:I385"/>
    <mergeCell ref="J385:K385"/>
    <mergeCell ref="B386:D386"/>
    <mergeCell ref="E386:F386"/>
    <mergeCell ref="H386:I386"/>
    <mergeCell ref="J386:K386"/>
    <mergeCell ref="H380:K380"/>
    <mergeCell ref="H381:K381"/>
    <mergeCell ref="E382:G382"/>
    <mergeCell ref="A383:L383"/>
    <mergeCell ref="A384:D384"/>
    <mergeCell ref="E384:F384"/>
    <mergeCell ref="H384:I384"/>
    <mergeCell ref="J384:K384"/>
    <mergeCell ref="B378:D378"/>
    <mergeCell ref="E378:F378"/>
    <mergeCell ref="H378:I378"/>
    <mergeCell ref="J378:K378"/>
    <mergeCell ref="B379:D379"/>
    <mergeCell ref="E379:F379"/>
    <mergeCell ref="H379:I379"/>
    <mergeCell ref="J379:K379"/>
    <mergeCell ref="H373:K373"/>
    <mergeCell ref="H374:K374"/>
    <mergeCell ref="E375:G375"/>
    <mergeCell ref="A376:L376"/>
    <mergeCell ref="A377:D377"/>
    <mergeCell ref="E377:F377"/>
    <mergeCell ref="H377:I377"/>
    <mergeCell ref="J377:K377"/>
    <mergeCell ref="A371:D371"/>
    <mergeCell ref="E371:F371"/>
    <mergeCell ref="H371:I371"/>
    <mergeCell ref="J371:K371"/>
    <mergeCell ref="B372:D372"/>
    <mergeCell ref="E372:F372"/>
    <mergeCell ref="H372:I372"/>
    <mergeCell ref="J372:K372"/>
    <mergeCell ref="B369:D369"/>
    <mergeCell ref="E369:F369"/>
    <mergeCell ref="H369:I369"/>
    <mergeCell ref="J369:K369"/>
    <mergeCell ref="H370:K370"/>
    <mergeCell ref="H364:K364"/>
    <mergeCell ref="H365:K365"/>
    <mergeCell ref="E366:G366"/>
    <mergeCell ref="A367:L367"/>
    <mergeCell ref="A368:D368"/>
    <mergeCell ref="E368:F368"/>
    <mergeCell ref="H368:I368"/>
    <mergeCell ref="J368:K368"/>
    <mergeCell ref="A362:D362"/>
    <mergeCell ref="E362:F362"/>
    <mergeCell ref="H362:I362"/>
    <mergeCell ref="J362:K362"/>
    <mergeCell ref="B363:D363"/>
    <mergeCell ref="E363:F363"/>
    <mergeCell ref="H363:I363"/>
    <mergeCell ref="J363:K363"/>
    <mergeCell ref="B360:D360"/>
    <mergeCell ref="E360:F360"/>
    <mergeCell ref="H360:I360"/>
    <mergeCell ref="J360:K360"/>
    <mergeCell ref="H361:K361"/>
    <mergeCell ref="B358:D358"/>
    <mergeCell ref="E358:F358"/>
    <mergeCell ref="H358:I358"/>
    <mergeCell ref="J358:K358"/>
    <mergeCell ref="B359:D359"/>
    <mergeCell ref="E359:F359"/>
    <mergeCell ref="H359:I359"/>
    <mergeCell ref="J359:K359"/>
    <mergeCell ref="H353:K353"/>
    <mergeCell ref="H354:K354"/>
    <mergeCell ref="E355:G355"/>
    <mergeCell ref="A356:L356"/>
    <mergeCell ref="A357:D357"/>
    <mergeCell ref="E357:F357"/>
    <mergeCell ref="H357:I357"/>
    <mergeCell ref="J357:K357"/>
    <mergeCell ref="A351:D351"/>
    <mergeCell ref="E351:F351"/>
    <mergeCell ref="H351:I351"/>
    <mergeCell ref="J351:K351"/>
    <mergeCell ref="B352:D352"/>
    <mergeCell ref="E352:F352"/>
    <mergeCell ref="H352:I352"/>
    <mergeCell ref="J352:K352"/>
    <mergeCell ref="B349:D349"/>
    <mergeCell ref="E349:F349"/>
    <mergeCell ref="H349:I349"/>
    <mergeCell ref="J349:K349"/>
    <mergeCell ref="H350:K350"/>
    <mergeCell ref="H345:K345"/>
    <mergeCell ref="E346:G346"/>
    <mergeCell ref="A347:L347"/>
    <mergeCell ref="A348:D348"/>
    <mergeCell ref="E348:F348"/>
    <mergeCell ref="H348:I348"/>
    <mergeCell ref="J348:K348"/>
    <mergeCell ref="B343:D343"/>
    <mergeCell ref="E343:F343"/>
    <mergeCell ref="H343:I343"/>
    <mergeCell ref="J343:K343"/>
    <mergeCell ref="H344:K344"/>
    <mergeCell ref="H341:K341"/>
    <mergeCell ref="A342:D342"/>
    <mergeCell ref="E342:F342"/>
    <mergeCell ref="H342:I342"/>
    <mergeCell ref="J342:K342"/>
    <mergeCell ref="B339:D339"/>
    <mergeCell ref="E339:F339"/>
    <mergeCell ref="H339:I339"/>
    <mergeCell ref="J339:K339"/>
    <mergeCell ref="B340:D340"/>
    <mergeCell ref="E340:F340"/>
    <mergeCell ref="H340:I340"/>
    <mergeCell ref="J340:K340"/>
    <mergeCell ref="H335:K335"/>
    <mergeCell ref="E336:G336"/>
    <mergeCell ref="A337:L337"/>
    <mergeCell ref="A338:D338"/>
    <mergeCell ref="E338:F338"/>
    <mergeCell ref="H338:I338"/>
    <mergeCell ref="J338:K338"/>
    <mergeCell ref="B333:D333"/>
    <mergeCell ref="E333:F333"/>
    <mergeCell ref="H333:I333"/>
    <mergeCell ref="J333:K333"/>
    <mergeCell ref="H334:K334"/>
    <mergeCell ref="H331:K331"/>
    <mergeCell ref="A332:D332"/>
    <mergeCell ref="E332:F332"/>
    <mergeCell ref="H332:I332"/>
    <mergeCell ref="J332:K332"/>
    <mergeCell ref="B329:D329"/>
    <mergeCell ref="E329:F329"/>
    <mergeCell ref="H329:I329"/>
    <mergeCell ref="J329:K329"/>
    <mergeCell ref="B330:D330"/>
    <mergeCell ref="E330:F330"/>
    <mergeCell ref="H330:I330"/>
    <mergeCell ref="J330:K330"/>
    <mergeCell ref="H324:K324"/>
    <mergeCell ref="H325:K325"/>
    <mergeCell ref="E326:G326"/>
    <mergeCell ref="A327:L327"/>
    <mergeCell ref="A328:D328"/>
    <mergeCell ref="E328:F328"/>
    <mergeCell ref="H328:I328"/>
    <mergeCell ref="J328:K328"/>
    <mergeCell ref="B322:D322"/>
    <mergeCell ref="E322:F322"/>
    <mergeCell ref="H322:I322"/>
    <mergeCell ref="J322:K322"/>
    <mergeCell ref="B323:D323"/>
    <mergeCell ref="E323:F323"/>
    <mergeCell ref="H323:I323"/>
    <mergeCell ref="J323:K323"/>
    <mergeCell ref="H317:K317"/>
    <mergeCell ref="H318:K318"/>
    <mergeCell ref="E319:G319"/>
    <mergeCell ref="A320:L320"/>
    <mergeCell ref="A321:D321"/>
    <mergeCell ref="E321:F321"/>
    <mergeCell ref="H321:I321"/>
    <mergeCell ref="J321:K321"/>
    <mergeCell ref="A315:D315"/>
    <mergeCell ref="E315:F315"/>
    <mergeCell ref="H315:I315"/>
    <mergeCell ref="J315:K315"/>
    <mergeCell ref="B316:D316"/>
    <mergeCell ref="E316:F316"/>
    <mergeCell ref="H316:I316"/>
    <mergeCell ref="J316:K316"/>
    <mergeCell ref="B313:D313"/>
    <mergeCell ref="E313:F313"/>
    <mergeCell ref="H313:I313"/>
    <mergeCell ref="J313:K313"/>
    <mergeCell ref="H314:K314"/>
    <mergeCell ref="H309:K309"/>
    <mergeCell ref="E310:G310"/>
    <mergeCell ref="A311:L311"/>
    <mergeCell ref="A312:D312"/>
    <mergeCell ref="E312:F312"/>
    <mergeCell ref="H312:I312"/>
    <mergeCell ref="J312:K312"/>
    <mergeCell ref="B307:D307"/>
    <mergeCell ref="E307:F307"/>
    <mergeCell ref="H307:I307"/>
    <mergeCell ref="J307:K307"/>
    <mergeCell ref="H308:K308"/>
    <mergeCell ref="H302:K302"/>
    <mergeCell ref="H303:K303"/>
    <mergeCell ref="E304:G304"/>
    <mergeCell ref="A305:L305"/>
    <mergeCell ref="A306:D306"/>
    <mergeCell ref="E306:F306"/>
    <mergeCell ref="H306:I306"/>
    <mergeCell ref="J306:K306"/>
    <mergeCell ref="B300:D300"/>
    <mergeCell ref="E300:F300"/>
    <mergeCell ref="H300:I300"/>
    <mergeCell ref="J300:K300"/>
    <mergeCell ref="B301:D301"/>
    <mergeCell ref="E301:F301"/>
    <mergeCell ref="H301:I301"/>
    <mergeCell ref="J301:K301"/>
    <mergeCell ref="H296:K296"/>
    <mergeCell ref="E297:G297"/>
    <mergeCell ref="A298:L298"/>
    <mergeCell ref="A299:D299"/>
    <mergeCell ref="E299:F299"/>
    <mergeCell ref="H299:I299"/>
    <mergeCell ref="J299:K299"/>
    <mergeCell ref="B294:D294"/>
    <mergeCell ref="E294:F294"/>
    <mergeCell ref="H294:I294"/>
    <mergeCell ref="J294:K294"/>
    <mergeCell ref="H295:K295"/>
    <mergeCell ref="H292:K292"/>
    <mergeCell ref="A293:D293"/>
    <mergeCell ref="E293:F293"/>
    <mergeCell ref="H293:I293"/>
    <mergeCell ref="J293:K293"/>
    <mergeCell ref="B290:D290"/>
    <mergeCell ref="E290:F290"/>
    <mergeCell ref="H290:I290"/>
    <mergeCell ref="J290:K290"/>
    <mergeCell ref="B291:D291"/>
    <mergeCell ref="E291:F291"/>
    <mergeCell ref="H291:I291"/>
    <mergeCell ref="J291:K291"/>
    <mergeCell ref="H286:K286"/>
    <mergeCell ref="E287:G287"/>
    <mergeCell ref="A288:L288"/>
    <mergeCell ref="A289:D289"/>
    <mergeCell ref="E289:F289"/>
    <mergeCell ref="H289:I289"/>
    <mergeCell ref="J289:K289"/>
    <mergeCell ref="B284:D284"/>
    <mergeCell ref="E284:F284"/>
    <mergeCell ref="H284:I284"/>
    <mergeCell ref="J284:K284"/>
    <mergeCell ref="H285:K285"/>
    <mergeCell ref="B282:D282"/>
    <mergeCell ref="E282:F282"/>
    <mergeCell ref="H282:I282"/>
    <mergeCell ref="J282:K282"/>
    <mergeCell ref="B283:D283"/>
    <mergeCell ref="E283:F283"/>
    <mergeCell ref="H283:I283"/>
    <mergeCell ref="J283:K283"/>
    <mergeCell ref="B280:D280"/>
    <mergeCell ref="E280:F280"/>
    <mergeCell ref="H280:I280"/>
    <mergeCell ref="J280:K280"/>
    <mergeCell ref="B281:D281"/>
    <mergeCell ref="E281:F281"/>
    <mergeCell ref="H281:I281"/>
    <mergeCell ref="J281:K281"/>
    <mergeCell ref="H275:K275"/>
    <mergeCell ref="H276:K276"/>
    <mergeCell ref="E277:G277"/>
    <mergeCell ref="A278:L278"/>
    <mergeCell ref="A279:D279"/>
    <mergeCell ref="E279:F279"/>
    <mergeCell ref="H279:I279"/>
    <mergeCell ref="J279:K279"/>
    <mergeCell ref="B273:D273"/>
    <mergeCell ref="E273:F273"/>
    <mergeCell ref="H273:I273"/>
    <mergeCell ref="J273:K273"/>
    <mergeCell ref="B274:D274"/>
    <mergeCell ref="E274:F274"/>
    <mergeCell ref="H274:I274"/>
    <mergeCell ref="J274:K274"/>
    <mergeCell ref="A271:D271"/>
    <mergeCell ref="E271:F271"/>
    <mergeCell ref="H271:I271"/>
    <mergeCell ref="J271:K271"/>
    <mergeCell ref="B272:D272"/>
    <mergeCell ref="E272:F272"/>
    <mergeCell ref="H272:I272"/>
    <mergeCell ref="J272:K272"/>
    <mergeCell ref="B269:D269"/>
    <mergeCell ref="E269:F269"/>
    <mergeCell ref="H269:I269"/>
    <mergeCell ref="J269:K269"/>
    <mergeCell ref="H270:K270"/>
    <mergeCell ref="B267:D267"/>
    <mergeCell ref="E267:F267"/>
    <mergeCell ref="H267:I267"/>
    <mergeCell ref="J267:K267"/>
    <mergeCell ref="B268:D268"/>
    <mergeCell ref="E268:F268"/>
    <mergeCell ref="H268:I268"/>
    <mergeCell ref="J268:K268"/>
    <mergeCell ref="H265:K265"/>
    <mergeCell ref="A266:D266"/>
    <mergeCell ref="E266:F266"/>
    <mergeCell ref="H266:I266"/>
    <mergeCell ref="J266:K266"/>
    <mergeCell ref="A263:D263"/>
    <mergeCell ref="E263:F263"/>
    <mergeCell ref="H263:I263"/>
    <mergeCell ref="J263:K263"/>
    <mergeCell ref="B264:D264"/>
    <mergeCell ref="E264:F264"/>
    <mergeCell ref="H264:I264"/>
    <mergeCell ref="J264:K264"/>
    <mergeCell ref="B261:D261"/>
    <mergeCell ref="E261:F261"/>
    <mergeCell ref="H261:I261"/>
    <mergeCell ref="J261:K261"/>
    <mergeCell ref="H262:K262"/>
    <mergeCell ref="H257:K257"/>
    <mergeCell ref="E258:G258"/>
    <mergeCell ref="A259:L259"/>
    <mergeCell ref="A260:D260"/>
    <mergeCell ref="E260:F260"/>
    <mergeCell ref="H260:I260"/>
    <mergeCell ref="J260:K260"/>
    <mergeCell ref="B255:D255"/>
    <mergeCell ref="E255:F255"/>
    <mergeCell ref="H255:I255"/>
    <mergeCell ref="J255:K255"/>
    <mergeCell ref="H256:K256"/>
    <mergeCell ref="H253:K253"/>
    <mergeCell ref="A254:D254"/>
    <mergeCell ref="E254:F254"/>
    <mergeCell ref="H254:I254"/>
    <mergeCell ref="J254:K254"/>
    <mergeCell ref="B251:D251"/>
    <mergeCell ref="E251:F251"/>
    <mergeCell ref="H251:I251"/>
    <mergeCell ref="J251:K251"/>
    <mergeCell ref="B252:D252"/>
    <mergeCell ref="E252:F252"/>
    <mergeCell ref="H252:I252"/>
    <mergeCell ref="J252:K252"/>
    <mergeCell ref="H246:K246"/>
    <mergeCell ref="H247:K247"/>
    <mergeCell ref="E248:G248"/>
    <mergeCell ref="A249:L249"/>
    <mergeCell ref="A250:D250"/>
    <mergeCell ref="E250:F250"/>
    <mergeCell ref="H250:I250"/>
    <mergeCell ref="J250:K250"/>
    <mergeCell ref="B244:D244"/>
    <mergeCell ref="E244:F244"/>
    <mergeCell ref="H244:I244"/>
    <mergeCell ref="J244:K244"/>
    <mergeCell ref="B245:D245"/>
    <mergeCell ref="E245:F245"/>
    <mergeCell ref="H245:I245"/>
    <mergeCell ref="J245:K245"/>
    <mergeCell ref="A242:D242"/>
    <mergeCell ref="E242:F242"/>
    <mergeCell ref="H242:I242"/>
    <mergeCell ref="J242:K242"/>
    <mergeCell ref="B243:D243"/>
    <mergeCell ref="E243:F243"/>
    <mergeCell ref="H243:I243"/>
    <mergeCell ref="J243:K243"/>
    <mergeCell ref="B240:D240"/>
    <mergeCell ref="E240:F240"/>
    <mergeCell ref="H240:I240"/>
    <mergeCell ref="J240:K240"/>
    <mergeCell ref="H241:K241"/>
    <mergeCell ref="H235:K235"/>
    <mergeCell ref="H236:K236"/>
    <mergeCell ref="E237:G237"/>
    <mergeCell ref="A238:L238"/>
    <mergeCell ref="A239:D239"/>
    <mergeCell ref="E239:F239"/>
    <mergeCell ref="H239:I239"/>
    <mergeCell ref="J239:K239"/>
    <mergeCell ref="A233:D233"/>
    <mergeCell ref="E233:F233"/>
    <mergeCell ref="H233:I233"/>
    <mergeCell ref="J233:K233"/>
    <mergeCell ref="B234:D234"/>
    <mergeCell ref="E234:F234"/>
    <mergeCell ref="H234:I234"/>
    <mergeCell ref="J234:K234"/>
    <mergeCell ref="B231:D231"/>
    <mergeCell ref="E231:F231"/>
    <mergeCell ref="H231:I231"/>
    <mergeCell ref="J231:K231"/>
    <mergeCell ref="H232:K232"/>
    <mergeCell ref="H226:K226"/>
    <mergeCell ref="H227:K227"/>
    <mergeCell ref="E228:G228"/>
    <mergeCell ref="A229:L229"/>
    <mergeCell ref="A230:D230"/>
    <mergeCell ref="E230:F230"/>
    <mergeCell ref="H230:I230"/>
    <mergeCell ref="J230:K230"/>
    <mergeCell ref="A224:D224"/>
    <mergeCell ref="E224:F224"/>
    <mergeCell ref="H224:I224"/>
    <mergeCell ref="J224:K224"/>
    <mergeCell ref="B225:D225"/>
    <mergeCell ref="E225:F225"/>
    <mergeCell ref="H225:I225"/>
    <mergeCell ref="J225:K225"/>
    <mergeCell ref="B222:D222"/>
    <mergeCell ref="E222:F222"/>
    <mergeCell ref="H222:I222"/>
    <mergeCell ref="J222:K222"/>
    <mergeCell ref="H223:K223"/>
    <mergeCell ref="H218:K218"/>
    <mergeCell ref="E219:G219"/>
    <mergeCell ref="A220:L220"/>
    <mergeCell ref="A221:D221"/>
    <mergeCell ref="E221:F221"/>
    <mergeCell ref="H221:I221"/>
    <mergeCell ref="J221:K221"/>
    <mergeCell ref="B216:D216"/>
    <mergeCell ref="E216:F216"/>
    <mergeCell ref="H216:I216"/>
    <mergeCell ref="J216:K216"/>
    <mergeCell ref="H217:K217"/>
    <mergeCell ref="A214:D214"/>
    <mergeCell ref="E214:F214"/>
    <mergeCell ref="H214:I214"/>
    <mergeCell ref="J214:K214"/>
    <mergeCell ref="B215:D215"/>
    <mergeCell ref="E215:F215"/>
    <mergeCell ref="H215:I215"/>
    <mergeCell ref="J215:K215"/>
    <mergeCell ref="B212:D212"/>
    <mergeCell ref="E212:F212"/>
    <mergeCell ref="H212:I212"/>
    <mergeCell ref="J212:K212"/>
    <mergeCell ref="H213:K213"/>
    <mergeCell ref="A210:D210"/>
    <mergeCell ref="E210:F210"/>
    <mergeCell ref="H210:I210"/>
    <mergeCell ref="J210:K210"/>
    <mergeCell ref="B211:D211"/>
    <mergeCell ref="E211:F211"/>
    <mergeCell ref="H211:I211"/>
    <mergeCell ref="J211:K211"/>
    <mergeCell ref="B208:D208"/>
    <mergeCell ref="E208:F208"/>
    <mergeCell ref="H208:I208"/>
    <mergeCell ref="J208:K208"/>
    <mergeCell ref="H209:K209"/>
    <mergeCell ref="H203:K203"/>
    <mergeCell ref="H204:K204"/>
    <mergeCell ref="E205:G205"/>
    <mergeCell ref="A206:L206"/>
    <mergeCell ref="A207:D207"/>
    <mergeCell ref="E207:F207"/>
    <mergeCell ref="H207:I207"/>
    <mergeCell ref="J207:K207"/>
    <mergeCell ref="B201:D201"/>
    <mergeCell ref="E201:F201"/>
    <mergeCell ref="H201:I201"/>
    <mergeCell ref="J201:K201"/>
    <mergeCell ref="B202:D202"/>
    <mergeCell ref="E202:F202"/>
    <mergeCell ref="H202:I202"/>
    <mergeCell ref="J202:K202"/>
    <mergeCell ref="B199:D199"/>
    <mergeCell ref="E199:F199"/>
    <mergeCell ref="H199:I199"/>
    <mergeCell ref="J199:K199"/>
    <mergeCell ref="B200:D200"/>
    <mergeCell ref="E200:F200"/>
    <mergeCell ref="H200:I200"/>
    <mergeCell ref="J200:K200"/>
    <mergeCell ref="A197:D197"/>
    <mergeCell ref="E197:F197"/>
    <mergeCell ref="H197:I197"/>
    <mergeCell ref="J197:K197"/>
    <mergeCell ref="B198:D198"/>
    <mergeCell ref="E198:F198"/>
    <mergeCell ref="H198:I198"/>
    <mergeCell ref="J198:K198"/>
    <mergeCell ref="B195:D195"/>
    <mergeCell ref="E195:F195"/>
    <mergeCell ref="H195:I195"/>
    <mergeCell ref="J195:K195"/>
    <mergeCell ref="H196:K196"/>
    <mergeCell ref="B193:D193"/>
    <mergeCell ref="E193:F193"/>
    <mergeCell ref="H193:I193"/>
    <mergeCell ref="J193:K193"/>
    <mergeCell ref="B194:D194"/>
    <mergeCell ref="E194:F194"/>
    <mergeCell ref="H194:I194"/>
    <mergeCell ref="J194:K194"/>
    <mergeCell ref="H188:K188"/>
    <mergeCell ref="H189:K189"/>
    <mergeCell ref="E190:G190"/>
    <mergeCell ref="A191:L191"/>
    <mergeCell ref="A192:D192"/>
    <mergeCell ref="E192:F192"/>
    <mergeCell ref="H192:I192"/>
    <mergeCell ref="J192:K192"/>
    <mergeCell ref="B186:D186"/>
    <mergeCell ref="E186:F186"/>
    <mergeCell ref="H186:I186"/>
    <mergeCell ref="J186:K186"/>
    <mergeCell ref="B187:D187"/>
    <mergeCell ref="E187:F187"/>
    <mergeCell ref="H187:I187"/>
    <mergeCell ref="J187:K187"/>
    <mergeCell ref="B184:D184"/>
    <mergeCell ref="E184:F184"/>
    <mergeCell ref="H184:I184"/>
    <mergeCell ref="J184:K184"/>
    <mergeCell ref="B185:D185"/>
    <mergeCell ref="E185:F185"/>
    <mergeCell ref="H185:I185"/>
    <mergeCell ref="J185:K185"/>
    <mergeCell ref="A182:D182"/>
    <mergeCell ref="E182:F182"/>
    <mergeCell ref="H182:I182"/>
    <mergeCell ref="J182:K182"/>
    <mergeCell ref="B183:D183"/>
    <mergeCell ref="E183:F183"/>
    <mergeCell ref="H183:I183"/>
    <mergeCell ref="J183:K183"/>
    <mergeCell ref="B180:D180"/>
    <mergeCell ref="E180:F180"/>
    <mergeCell ref="H180:I180"/>
    <mergeCell ref="J180:K180"/>
    <mergeCell ref="H181:K181"/>
    <mergeCell ref="B178:D178"/>
    <mergeCell ref="E178:F178"/>
    <mergeCell ref="H178:I178"/>
    <mergeCell ref="J178:K178"/>
    <mergeCell ref="B179:D179"/>
    <mergeCell ref="E179:F179"/>
    <mergeCell ref="H179:I179"/>
    <mergeCell ref="J179:K179"/>
    <mergeCell ref="B176:D176"/>
    <mergeCell ref="E176:F176"/>
    <mergeCell ref="H176:I176"/>
    <mergeCell ref="J176:K176"/>
    <mergeCell ref="B177:D177"/>
    <mergeCell ref="E177:F177"/>
    <mergeCell ref="H177:I177"/>
    <mergeCell ref="J177:K177"/>
    <mergeCell ref="B174:D174"/>
    <mergeCell ref="E174:F174"/>
    <mergeCell ref="H174:I174"/>
    <mergeCell ref="J174:K174"/>
    <mergeCell ref="B175:D175"/>
    <mergeCell ref="E175:F175"/>
    <mergeCell ref="H175:I175"/>
    <mergeCell ref="J175:K175"/>
    <mergeCell ref="B172:D172"/>
    <mergeCell ref="E172:F172"/>
    <mergeCell ref="H172:I172"/>
    <mergeCell ref="J172:K172"/>
    <mergeCell ref="B173:D173"/>
    <mergeCell ref="E173:F173"/>
    <mergeCell ref="H173:I173"/>
    <mergeCell ref="J173:K173"/>
    <mergeCell ref="B170:D170"/>
    <mergeCell ref="E170:F170"/>
    <mergeCell ref="H170:I170"/>
    <mergeCell ref="J170:K170"/>
    <mergeCell ref="B171:D171"/>
    <mergeCell ref="E171:F171"/>
    <mergeCell ref="H171:I171"/>
    <mergeCell ref="J171:K171"/>
    <mergeCell ref="B168:D168"/>
    <mergeCell ref="E168:F168"/>
    <mergeCell ref="H168:I168"/>
    <mergeCell ref="J168:K168"/>
    <mergeCell ref="B169:D169"/>
    <mergeCell ref="E169:F169"/>
    <mergeCell ref="H169:I169"/>
    <mergeCell ref="J169:K169"/>
    <mergeCell ref="A166:D166"/>
    <mergeCell ref="E166:F166"/>
    <mergeCell ref="H166:I166"/>
    <mergeCell ref="J166:K166"/>
    <mergeCell ref="B167:D167"/>
    <mergeCell ref="E167:F167"/>
    <mergeCell ref="H167:I167"/>
    <mergeCell ref="J167:K167"/>
    <mergeCell ref="B164:D164"/>
    <mergeCell ref="E164:F164"/>
    <mergeCell ref="H164:I164"/>
    <mergeCell ref="J164:K164"/>
    <mergeCell ref="H165:K165"/>
    <mergeCell ref="B162:D162"/>
    <mergeCell ref="E162:F162"/>
    <mergeCell ref="H162:I162"/>
    <mergeCell ref="J162:K162"/>
    <mergeCell ref="B163:D163"/>
    <mergeCell ref="E163:F163"/>
    <mergeCell ref="H163:I163"/>
    <mergeCell ref="J163:K163"/>
    <mergeCell ref="B160:D160"/>
    <mergeCell ref="E160:F160"/>
    <mergeCell ref="H160:I160"/>
    <mergeCell ref="J160:K160"/>
    <mergeCell ref="B161:D161"/>
    <mergeCell ref="E161:F161"/>
    <mergeCell ref="H161:I161"/>
    <mergeCell ref="J161:K161"/>
    <mergeCell ref="H156:K156"/>
    <mergeCell ref="E157:G157"/>
    <mergeCell ref="A158:L158"/>
    <mergeCell ref="A159:D159"/>
    <mergeCell ref="E159:F159"/>
    <mergeCell ref="H159:I159"/>
    <mergeCell ref="J159:K159"/>
    <mergeCell ref="B154:D154"/>
    <mergeCell ref="E154:F154"/>
    <mergeCell ref="H154:I154"/>
    <mergeCell ref="J154:K154"/>
    <mergeCell ref="H155:K155"/>
    <mergeCell ref="B152:D152"/>
    <mergeCell ref="E152:F152"/>
    <mergeCell ref="H152:I152"/>
    <mergeCell ref="J152:K152"/>
    <mergeCell ref="B153:D153"/>
    <mergeCell ref="E153:F153"/>
    <mergeCell ref="H153:I153"/>
    <mergeCell ref="J153:K153"/>
    <mergeCell ref="A150:D150"/>
    <mergeCell ref="E150:F150"/>
    <mergeCell ref="H150:I150"/>
    <mergeCell ref="J150:K150"/>
    <mergeCell ref="B151:D151"/>
    <mergeCell ref="E151:F151"/>
    <mergeCell ref="H151:I151"/>
    <mergeCell ref="J151:K151"/>
    <mergeCell ref="B148:D148"/>
    <mergeCell ref="E148:F148"/>
    <mergeCell ref="H148:I148"/>
    <mergeCell ref="J148:K148"/>
    <mergeCell ref="H149:K149"/>
    <mergeCell ref="B146:D146"/>
    <mergeCell ref="E146:F146"/>
    <mergeCell ref="H146:I146"/>
    <mergeCell ref="J146:K146"/>
    <mergeCell ref="B147:D147"/>
    <mergeCell ref="E147:F147"/>
    <mergeCell ref="H147:I147"/>
    <mergeCell ref="J147:K147"/>
    <mergeCell ref="B144:D144"/>
    <mergeCell ref="E144:F144"/>
    <mergeCell ref="H144:I144"/>
    <mergeCell ref="J144:K144"/>
    <mergeCell ref="B145:D145"/>
    <mergeCell ref="E145:F145"/>
    <mergeCell ref="H145:I145"/>
    <mergeCell ref="J145:K145"/>
    <mergeCell ref="B142:D142"/>
    <mergeCell ref="E142:F142"/>
    <mergeCell ref="H142:I142"/>
    <mergeCell ref="J142:K142"/>
    <mergeCell ref="B143:D143"/>
    <mergeCell ref="E143:F143"/>
    <mergeCell ref="H143:I143"/>
    <mergeCell ref="J143:K143"/>
    <mergeCell ref="B140:D140"/>
    <mergeCell ref="E140:F140"/>
    <mergeCell ref="H140:I140"/>
    <mergeCell ref="J140:K140"/>
    <mergeCell ref="B141:D141"/>
    <mergeCell ref="E141:F141"/>
    <mergeCell ref="H141:I141"/>
    <mergeCell ref="J141:K141"/>
    <mergeCell ref="B138:D138"/>
    <mergeCell ref="E138:F138"/>
    <mergeCell ref="H138:I138"/>
    <mergeCell ref="J138:K138"/>
    <mergeCell ref="B139:D139"/>
    <mergeCell ref="E139:F139"/>
    <mergeCell ref="H139:I139"/>
    <mergeCell ref="J139:K139"/>
    <mergeCell ref="B136:D136"/>
    <mergeCell ref="E136:F136"/>
    <mergeCell ref="H136:I136"/>
    <mergeCell ref="J136:K136"/>
    <mergeCell ref="B137:D137"/>
    <mergeCell ref="E137:F137"/>
    <mergeCell ref="H137:I137"/>
    <mergeCell ref="J137:K137"/>
    <mergeCell ref="H134:K134"/>
    <mergeCell ref="A135:D135"/>
    <mergeCell ref="E135:F135"/>
    <mergeCell ref="H135:I135"/>
    <mergeCell ref="J135:K135"/>
    <mergeCell ref="B132:D132"/>
    <mergeCell ref="E132:F132"/>
    <mergeCell ref="H132:I132"/>
    <mergeCell ref="J132:K132"/>
    <mergeCell ref="B133:D133"/>
    <mergeCell ref="E133:F133"/>
    <mergeCell ref="H133:I133"/>
    <mergeCell ref="J133:K133"/>
    <mergeCell ref="B130:D130"/>
    <mergeCell ref="E130:F130"/>
    <mergeCell ref="H130:I130"/>
    <mergeCell ref="J130:K130"/>
    <mergeCell ref="B131:D131"/>
    <mergeCell ref="E131:F131"/>
    <mergeCell ref="H131:I131"/>
    <mergeCell ref="J131:K131"/>
    <mergeCell ref="H126:K126"/>
    <mergeCell ref="E127:G127"/>
    <mergeCell ref="A128:L128"/>
    <mergeCell ref="A129:D129"/>
    <mergeCell ref="E129:F129"/>
    <mergeCell ref="H129:I129"/>
    <mergeCell ref="J129:K129"/>
    <mergeCell ref="B124:D124"/>
    <mergeCell ref="E124:F124"/>
    <mergeCell ref="H124:I124"/>
    <mergeCell ref="J124:K124"/>
    <mergeCell ref="H125:K125"/>
    <mergeCell ref="B122:D122"/>
    <mergeCell ref="E122:F122"/>
    <mergeCell ref="H122:I122"/>
    <mergeCell ref="J122:K122"/>
    <mergeCell ref="B123:D123"/>
    <mergeCell ref="E123:F123"/>
    <mergeCell ref="H123:I123"/>
    <mergeCell ref="J123:K123"/>
    <mergeCell ref="B120:D120"/>
    <mergeCell ref="E120:F120"/>
    <mergeCell ref="H120:I120"/>
    <mergeCell ref="J120:K120"/>
    <mergeCell ref="B121:D121"/>
    <mergeCell ref="E121:F121"/>
    <mergeCell ref="H121:I121"/>
    <mergeCell ref="J121:K121"/>
    <mergeCell ref="A118:D118"/>
    <mergeCell ref="E118:F118"/>
    <mergeCell ref="H118:I118"/>
    <mergeCell ref="J118:K118"/>
    <mergeCell ref="B119:D119"/>
    <mergeCell ref="E119:F119"/>
    <mergeCell ref="H119:I119"/>
    <mergeCell ref="J119:K119"/>
    <mergeCell ref="B116:D116"/>
    <mergeCell ref="E116:F116"/>
    <mergeCell ref="H116:I116"/>
    <mergeCell ref="J116:K116"/>
    <mergeCell ref="H117:K117"/>
    <mergeCell ref="B114:D114"/>
    <mergeCell ref="E114:F114"/>
    <mergeCell ref="H114:I114"/>
    <mergeCell ref="J114:K114"/>
    <mergeCell ref="B115:D115"/>
    <mergeCell ref="E115:F115"/>
    <mergeCell ref="H115:I115"/>
    <mergeCell ref="J115:K115"/>
    <mergeCell ref="B112:D112"/>
    <mergeCell ref="E112:F112"/>
    <mergeCell ref="H112:I112"/>
    <mergeCell ref="J112:K112"/>
    <mergeCell ref="B113:D113"/>
    <mergeCell ref="E113:F113"/>
    <mergeCell ref="H113:I113"/>
    <mergeCell ref="J113:K113"/>
    <mergeCell ref="B110:D110"/>
    <mergeCell ref="E110:F110"/>
    <mergeCell ref="H110:I110"/>
    <mergeCell ref="J110:K110"/>
    <mergeCell ref="B111:D111"/>
    <mergeCell ref="E111:F111"/>
    <mergeCell ref="H111:I111"/>
    <mergeCell ref="J111:K111"/>
    <mergeCell ref="B108:D108"/>
    <mergeCell ref="E108:F108"/>
    <mergeCell ref="H108:I108"/>
    <mergeCell ref="J108:K108"/>
    <mergeCell ref="B109:D109"/>
    <mergeCell ref="E109:F109"/>
    <mergeCell ref="H109:I109"/>
    <mergeCell ref="J109:K109"/>
    <mergeCell ref="B106:D106"/>
    <mergeCell ref="E106:F106"/>
    <mergeCell ref="H106:I106"/>
    <mergeCell ref="J106:K106"/>
    <mergeCell ref="B107:D107"/>
    <mergeCell ref="E107:F107"/>
    <mergeCell ref="H107:I107"/>
    <mergeCell ref="J107:K107"/>
    <mergeCell ref="B104:D104"/>
    <mergeCell ref="E104:F104"/>
    <mergeCell ref="H104:I104"/>
    <mergeCell ref="J104:K104"/>
    <mergeCell ref="B105:D105"/>
    <mergeCell ref="E105:F105"/>
    <mergeCell ref="H105:I105"/>
    <mergeCell ref="J105:K105"/>
    <mergeCell ref="B102:D102"/>
    <mergeCell ref="E102:F102"/>
    <mergeCell ref="H102:I102"/>
    <mergeCell ref="J102:K102"/>
    <mergeCell ref="B103:D103"/>
    <mergeCell ref="E103:F103"/>
    <mergeCell ref="H103:I103"/>
    <mergeCell ref="J103:K103"/>
    <mergeCell ref="B100:D100"/>
    <mergeCell ref="E100:F100"/>
    <mergeCell ref="H100:I100"/>
    <mergeCell ref="J100:K100"/>
    <mergeCell ref="B101:D101"/>
    <mergeCell ref="E101:F101"/>
    <mergeCell ref="H101:I101"/>
    <mergeCell ref="J101:K101"/>
    <mergeCell ref="B98:D98"/>
    <mergeCell ref="E98:F98"/>
    <mergeCell ref="H98:I98"/>
    <mergeCell ref="J98:K98"/>
    <mergeCell ref="B99:D99"/>
    <mergeCell ref="E99:F99"/>
    <mergeCell ref="H99:I99"/>
    <mergeCell ref="J99:K99"/>
    <mergeCell ref="B96:D96"/>
    <mergeCell ref="E96:F96"/>
    <mergeCell ref="H96:I96"/>
    <mergeCell ref="J96:K96"/>
    <mergeCell ref="B97:D97"/>
    <mergeCell ref="E97:F97"/>
    <mergeCell ref="H97:I97"/>
    <mergeCell ref="J97:K97"/>
    <mergeCell ref="H94:K94"/>
    <mergeCell ref="A95:D95"/>
    <mergeCell ref="E95:F95"/>
    <mergeCell ref="H95:I95"/>
    <mergeCell ref="J95:K95"/>
    <mergeCell ref="B92:D92"/>
    <mergeCell ref="E92:F92"/>
    <mergeCell ref="H92:I92"/>
    <mergeCell ref="J92:K92"/>
    <mergeCell ref="B93:D93"/>
    <mergeCell ref="E93:F93"/>
    <mergeCell ref="H93:I93"/>
    <mergeCell ref="J93:K93"/>
    <mergeCell ref="B90:D90"/>
    <mergeCell ref="E90:F90"/>
    <mergeCell ref="H90:I90"/>
    <mergeCell ref="J90:K90"/>
    <mergeCell ref="B91:D91"/>
    <mergeCell ref="E91:F91"/>
    <mergeCell ref="H91:I91"/>
    <mergeCell ref="J91:K91"/>
    <mergeCell ref="H86:K86"/>
    <mergeCell ref="E87:G87"/>
    <mergeCell ref="A88:L88"/>
    <mergeCell ref="A89:D89"/>
    <mergeCell ref="E89:F89"/>
    <mergeCell ref="H89:I89"/>
    <mergeCell ref="J89:K89"/>
    <mergeCell ref="B84:D84"/>
    <mergeCell ref="E84:F84"/>
    <mergeCell ref="H84:I84"/>
    <mergeCell ref="J84:K84"/>
    <mergeCell ref="H85:K85"/>
    <mergeCell ref="B82:D82"/>
    <mergeCell ref="E82:F82"/>
    <mergeCell ref="H82:I82"/>
    <mergeCell ref="J82:K82"/>
    <mergeCell ref="B83:D83"/>
    <mergeCell ref="E83:F83"/>
    <mergeCell ref="H83:I83"/>
    <mergeCell ref="J83:K83"/>
    <mergeCell ref="B80:D80"/>
    <mergeCell ref="E80:F80"/>
    <mergeCell ref="H80:I80"/>
    <mergeCell ref="J80:K80"/>
    <mergeCell ref="B81:D81"/>
    <mergeCell ref="E81:F81"/>
    <mergeCell ref="H81:I81"/>
    <mergeCell ref="J81:K81"/>
    <mergeCell ref="H78:K78"/>
    <mergeCell ref="A79:D79"/>
    <mergeCell ref="E79:F79"/>
    <mergeCell ref="H79:I79"/>
    <mergeCell ref="J79:K79"/>
    <mergeCell ref="B76:D76"/>
    <mergeCell ref="E76:F76"/>
    <mergeCell ref="H76:I76"/>
    <mergeCell ref="J76:K76"/>
    <mergeCell ref="B77:D77"/>
    <mergeCell ref="E77:F77"/>
    <mergeCell ref="H77:I77"/>
    <mergeCell ref="J77:K77"/>
    <mergeCell ref="B74:D74"/>
    <mergeCell ref="E74:F74"/>
    <mergeCell ref="H74:I74"/>
    <mergeCell ref="J74:K74"/>
    <mergeCell ref="B75:D75"/>
    <mergeCell ref="E75:F75"/>
    <mergeCell ref="H75:I75"/>
    <mergeCell ref="J75:K75"/>
    <mergeCell ref="B72:D72"/>
    <mergeCell ref="E72:F72"/>
    <mergeCell ref="H72:I72"/>
    <mergeCell ref="J72:K72"/>
    <mergeCell ref="B73:D73"/>
    <mergeCell ref="E73:F73"/>
    <mergeCell ref="H73:I73"/>
    <mergeCell ref="J73:K73"/>
    <mergeCell ref="B70:D70"/>
    <mergeCell ref="E70:F70"/>
    <mergeCell ref="H70:I70"/>
    <mergeCell ref="J70:K70"/>
    <mergeCell ref="B71:D71"/>
    <mergeCell ref="E71:F71"/>
    <mergeCell ref="H71:I71"/>
    <mergeCell ref="J71:K71"/>
    <mergeCell ref="B68:D68"/>
    <mergeCell ref="E68:F68"/>
    <mergeCell ref="H68:I68"/>
    <mergeCell ref="J68:K68"/>
    <mergeCell ref="B69:D69"/>
    <mergeCell ref="E69:F69"/>
    <mergeCell ref="H69:I69"/>
    <mergeCell ref="J69:K69"/>
    <mergeCell ref="H66:K66"/>
    <mergeCell ref="A67:D67"/>
    <mergeCell ref="E67:F67"/>
    <mergeCell ref="H67:I67"/>
    <mergeCell ref="J67:K67"/>
    <mergeCell ref="B64:D64"/>
    <mergeCell ref="E64:F64"/>
    <mergeCell ref="H64:I64"/>
    <mergeCell ref="J64:K64"/>
    <mergeCell ref="B65:D65"/>
    <mergeCell ref="E65:F65"/>
    <mergeCell ref="H65:I65"/>
    <mergeCell ref="J65:K65"/>
    <mergeCell ref="B62:D62"/>
    <mergeCell ref="E62:F62"/>
    <mergeCell ref="H62:I62"/>
    <mergeCell ref="J62:K62"/>
    <mergeCell ref="B63:D63"/>
    <mergeCell ref="E63:F63"/>
    <mergeCell ref="H63:I63"/>
    <mergeCell ref="J63:K63"/>
    <mergeCell ref="H57:K57"/>
    <mergeCell ref="H58:K58"/>
    <mergeCell ref="E59:G59"/>
    <mergeCell ref="A60:L60"/>
    <mergeCell ref="A61:D61"/>
    <mergeCell ref="E61:F61"/>
    <mergeCell ref="H61:I61"/>
    <mergeCell ref="J61:K61"/>
    <mergeCell ref="B55:D55"/>
    <mergeCell ref="E55:F55"/>
    <mergeCell ref="H55:I55"/>
    <mergeCell ref="J55:K55"/>
    <mergeCell ref="B56:D56"/>
    <mergeCell ref="E56:F56"/>
    <mergeCell ref="H56:I56"/>
    <mergeCell ref="J56:K56"/>
    <mergeCell ref="B53:D53"/>
    <mergeCell ref="E53:F53"/>
    <mergeCell ref="H53:I53"/>
    <mergeCell ref="J53:K53"/>
    <mergeCell ref="B54:D54"/>
    <mergeCell ref="E54:F54"/>
    <mergeCell ref="H54:I54"/>
    <mergeCell ref="J54:K54"/>
    <mergeCell ref="H51:K51"/>
    <mergeCell ref="A52:D52"/>
    <mergeCell ref="E52:F52"/>
    <mergeCell ref="H52:I52"/>
    <mergeCell ref="J52:K52"/>
    <mergeCell ref="B49:D49"/>
    <mergeCell ref="E49:F49"/>
    <mergeCell ref="H49:I49"/>
    <mergeCell ref="J49:K49"/>
    <mergeCell ref="B50:D50"/>
    <mergeCell ref="E50:F50"/>
    <mergeCell ref="H50:I50"/>
    <mergeCell ref="J50:K50"/>
    <mergeCell ref="B47:D47"/>
    <mergeCell ref="E47:F47"/>
    <mergeCell ref="H47:I47"/>
    <mergeCell ref="J47:K47"/>
    <mergeCell ref="B48:D48"/>
    <mergeCell ref="E48:F48"/>
    <mergeCell ref="H48:I48"/>
    <mergeCell ref="J48:K48"/>
    <mergeCell ref="B45:D45"/>
    <mergeCell ref="E45:F45"/>
    <mergeCell ref="H45:I45"/>
    <mergeCell ref="J45:K45"/>
    <mergeCell ref="B46:D46"/>
    <mergeCell ref="E46:F46"/>
    <mergeCell ref="H46:I46"/>
    <mergeCell ref="J46:K46"/>
    <mergeCell ref="B43:D43"/>
    <mergeCell ref="E43:F43"/>
    <mergeCell ref="H43:I43"/>
    <mergeCell ref="J43:K43"/>
    <mergeCell ref="B44:D44"/>
    <mergeCell ref="E44:F44"/>
    <mergeCell ref="H44:I44"/>
    <mergeCell ref="J44:K44"/>
    <mergeCell ref="B41:D41"/>
    <mergeCell ref="E41:F41"/>
    <mergeCell ref="H41:I41"/>
    <mergeCell ref="J41:K41"/>
    <mergeCell ref="B42:D42"/>
    <mergeCell ref="E42:F42"/>
    <mergeCell ref="H42:I42"/>
    <mergeCell ref="J42:K42"/>
    <mergeCell ref="B39:D39"/>
    <mergeCell ref="E39:F39"/>
    <mergeCell ref="H39:I39"/>
    <mergeCell ref="J39:K39"/>
    <mergeCell ref="B40:D40"/>
    <mergeCell ref="E40:F40"/>
    <mergeCell ref="H40:I40"/>
    <mergeCell ref="J40:K40"/>
    <mergeCell ref="H37:K37"/>
    <mergeCell ref="A38:D38"/>
    <mergeCell ref="E38:F38"/>
    <mergeCell ref="H38:I38"/>
    <mergeCell ref="J38:K38"/>
    <mergeCell ref="B35:D35"/>
    <mergeCell ref="E35:F35"/>
    <mergeCell ref="H35:I35"/>
    <mergeCell ref="J35:K35"/>
    <mergeCell ref="B36:D36"/>
    <mergeCell ref="E36:F36"/>
    <mergeCell ref="H36:I36"/>
    <mergeCell ref="J36:K36"/>
    <mergeCell ref="B33:D33"/>
    <mergeCell ref="E33:F33"/>
    <mergeCell ref="H33:I33"/>
    <mergeCell ref="J33:K33"/>
    <mergeCell ref="B34:D34"/>
    <mergeCell ref="E34:F34"/>
    <mergeCell ref="H34:I34"/>
    <mergeCell ref="J34:K34"/>
    <mergeCell ref="H29:K29"/>
    <mergeCell ref="E30:G30"/>
    <mergeCell ref="A31:L31"/>
    <mergeCell ref="A32:D32"/>
    <mergeCell ref="E32:F32"/>
    <mergeCell ref="H32:I32"/>
    <mergeCell ref="J32:K32"/>
    <mergeCell ref="B27:D27"/>
    <mergeCell ref="E27:F27"/>
    <mergeCell ref="H27:I27"/>
    <mergeCell ref="J27:K27"/>
    <mergeCell ref="H28:K28"/>
    <mergeCell ref="A25:D25"/>
    <mergeCell ref="E25:F25"/>
    <mergeCell ref="H25:I25"/>
    <mergeCell ref="J25:K25"/>
    <mergeCell ref="B26:D26"/>
    <mergeCell ref="E26:F26"/>
    <mergeCell ref="H26:I26"/>
    <mergeCell ref="J26:K26"/>
    <mergeCell ref="B23:D23"/>
    <mergeCell ref="E23:F23"/>
    <mergeCell ref="H23:I23"/>
    <mergeCell ref="J23:K23"/>
    <mergeCell ref="H24:K24"/>
    <mergeCell ref="H18:K18"/>
    <mergeCell ref="H19:K19"/>
    <mergeCell ref="E20:G20"/>
    <mergeCell ref="A21:L21"/>
    <mergeCell ref="A22:D22"/>
    <mergeCell ref="E22:F22"/>
    <mergeCell ref="H22:I22"/>
    <mergeCell ref="J22:K22"/>
    <mergeCell ref="B16:D16"/>
    <mergeCell ref="E16:F16"/>
    <mergeCell ref="H16:I16"/>
    <mergeCell ref="J16:K16"/>
    <mergeCell ref="B17:D17"/>
    <mergeCell ref="E17:F17"/>
    <mergeCell ref="H17:I17"/>
    <mergeCell ref="J17:K17"/>
    <mergeCell ref="A14:D14"/>
    <mergeCell ref="E14:F14"/>
    <mergeCell ref="H14:I14"/>
    <mergeCell ref="J14:K14"/>
    <mergeCell ref="B15:D15"/>
    <mergeCell ref="E15:F15"/>
    <mergeCell ref="H15:I15"/>
    <mergeCell ref="J15:K15"/>
    <mergeCell ref="B12:D12"/>
    <mergeCell ref="E12:F12"/>
    <mergeCell ref="H12:I12"/>
    <mergeCell ref="J12:K12"/>
    <mergeCell ref="H13:K13"/>
    <mergeCell ref="H7:K7"/>
    <mergeCell ref="H8:K8"/>
    <mergeCell ref="E9:G9"/>
    <mergeCell ref="A10:L10"/>
    <mergeCell ref="A11:D11"/>
    <mergeCell ref="E11:F11"/>
    <mergeCell ref="H11:I11"/>
    <mergeCell ref="J11:K11"/>
    <mergeCell ref="B5:D5"/>
    <mergeCell ref="E5:F5"/>
    <mergeCell ref="H5:I5"/>
    <mergeCell ref="J5:K5"/>
    <mergeCell ref="B6:D6"/>
    <mergeCell ref="E6:F6"/>
    <mergeCell ref="H6:I6"/>
    <mergeCell ref="J6:K6"/>
    <mergeCell ref="A1:L1"/>
    <mergeCell ref="E2:G2"/>
    <mergeCell ref="A3:L3"/>
    <mergeCell ref="A4:D4"/>
    <mergeCell ref="E4:F4"/>
    <mergeCell ref="H4:I4"/>
    <mergeCell ref="J4:K4"/>
  </mergeCells>
  <pageMargins left="0.55118110236220474" right="0.19685039370078741" top="0.82677165354330717" bottom="1.0629921259842521" header="0.27559055118110237" footer="0.15748031496062992"/>
  <pageSetup paperSize="9" scale="85" orientation="portrait" r:id="rId1"/>
  <headerFooter scaleWithDoc="0">
    <oddHeader>&amp;L&amp;G</oddHeader>
    <oddFooter>&amp;C&amp;G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1"/>
  <sheetViews>
    <sheetView zoomScaleNormal="100" workbookViewId="0">
      <selection sqref="A1:G1"/>
    </sheetView>
  </sheetViews>
  <sheetFormatPr defaultRowHeight="15"/>
  <cols>
    <col min="1" max="1" width="10.28515625" customWidth="1"/>
    <col min="2" max="2" width="48.85546875" customWidth="1"/>
    <col min="3" max="3" width="5.85546875" bestFit="1" customWidth="1"/>
    <col min="4" max="4" width="6.140625" customWidth="1"/>
    <col min="5" max="7" width="12.42578125" customWidth="1"/>
  </cols>
  <sheetData>
    <row r="1" spans="1:7" ht="25.5" customHeight="1">
      <c r="A1" s="9" t="s">
        <v>2048</v>
      </c>
      <c r="B1" s="9"/>
      <c r="C1" s="9"/>
      <c r="D1" s="9"/>
      <c r="E1" s="9"/>
      <c r="F1" s="9"/>
      <c r="G1" s="9"/>
    </row>
    <row r="2" spans="1:7" ht="9.9499999999999993" customHeight="1">
      <c r="A2" s="1"/>
      <c r="B2" s="1"/>
      <c r="C2" s="3" t="s">
        <v>357</v>
      </c>
      <c r="D2" s="4"/>
      <c r="E2" s="1"/>
      <c r="F2" s="1"/>
      <c r="G2" s="1"/>
    </row>
    <row r="3" spans="1:7" ht="20.100000000000001" customHeight="1">
      <c r="A3" s="60" t="s">
        <v>1086</v>
      </c>
      <c r="B3" s="61"/>
      <c r="C3" s="61"/>
      <c r="D3" s="61"/>
      <c r="E3" s="61"/>
      <c r="F3" s="61"/>
      <c r="G3" s="61"/>
    </row>
    <row r="4" spans="1:7" ht="15" customHeight="1">
      <c r="A4" s="62" t="s">
        <v>359</v>
      </c>
      <c r="B4" s="63"/>
      <c r="C4" s="66" t="s">
        <v>360</v>
      </c>
      <c r="D4" s="66" t="s">
        <v>361</v>
      </c>
      <c r="E4" s="66" t="s">
        <v>362</v>
      </c>
      <c r="F4" s="66" t="s">
        <v>363</v>
      </c>
      <c r="G4" s="66" t="s">
        <v>364</v>
      </c>
    </row>
    <row r="5" spans="1:7" ht="20.100000000000001" customHeight="1">
      <c r="A5" s="67" t="s">
        <v>551</v>
      </c>
      <c r="B5" s="118" t="s">
        <v>552</v>
      </c>
      <c r="C5" s="67" t="s">
        <v>553</v>
      </c>
      <c r="D5" s="67" t="s">
        <v>533</v>
      </c>
      <c r="E5" s="119">
        <v>6</v>
      </c>
      <c r="F5" s="75">
        <v>6725.4</v>
      </c>
      <c r="G5" s="75">
        <v>40352.400000000001</v>
      </c>
    </row>
    <row r="6" spans="1:7" ht="20.100000000000001" customHeight="1">
      <c r="A6" s="67" t="s">
        <v>554</v>
      </c>
      <c r="B6" s="118" t="s">
        <v>555</v>
      </c>
      <c r="C6" s="67" t="s">
        <v>553</v>
      </c>
      <c r="D6" s="67" t="s">
        <v>533</v>
      </c>
      <c r="E6" s="119">
        <v>6</v>
      </c>
      <c r="F6" s="75">
        <v>19680.759999999998</v>
      </c>
      <c r="G6" s="75">
        <v>118084.56</v>
      </c>
    </row>
    <row r="7" spans="1:7" ht="20.100000000000001" customHeight="1">
      <c r="A7" s="67" t="s">
        <v>556</v>
      </c>
      <c r="B7" s="118" t="s">
        <v>557</v>
      </c>
      <c r="C7" s="67" t="s">
        <v>553</v>
      </c>
      <c r="D7" s="67" t="s">
        <v>533</v>
      </c>
      <c r="E7" s="119">
        <v>6</v>
      </c>
      <c r="F7" s="75">
        <v>5613.61</v>
      </c>
      <c r="G7" s="75">
        <v>33681.660000000003</v>
      </c>
    </row>
    <row r="8" spans="1:7" ht="15" customHeight="1">
      <c r="A8" s="67" t="s">
        <v>558</v>
      </c>
      <c r="B8" s="118" t="s">
        <v>559</v>
      </c>
      <c r="C8" s="67" t="s">
        <v>553</v>
      </c>
      <c r="D8" s="67" t="s">
        <v>398</v>
      </c>
      <c r="E8" s="119">
        <v>1740</v>
      </c>
      <c r="F8" s="75">
        <v>17.89</v>
      </c>
      <c r="G8" s="75">
        <v>31128.6</v>
      </c>
    </row>
    <row r="9" spans="1:7" ht="15" customHeight="1">
      <c r="A9" s="67" t="s">
        <v>560</v>
      </c>
      <c r="B9" s="118" t="s">
        <v>561</v>
      </c>
      <c r="C9" s="67" t="s">
        <v>553</v>
      </c>
      <c r="D9" s="67" t="s">
        <v>398</v>
      </c>
      <c r="E9" s="119">
        <v>1260</v>
      </c>
      <c r="F9" s="75">
        <v>23.29</v>
      </c>
      <c r="G9" s="75">
        <v>29345.4</v>
      </c>
    </row>
    <row r="10" spans="1:7" ht="15" customHeight="1">
      <c r="A10" s="55"/>
      <c r="B10" s="55"/>
      <c r="C10" s="55"/>
      <c r="D10" s="55"/>
      <c r="E10" s="76" t="s">
        <v>371</v>
      </c>
      <c r="F10" s="77"/>
      <c r="G10" s="78">
        <v>252592.62</v>
      </c>
    </row>
    <row r="11" spans="1:7" ht="15" customHeight="1">
      <c r="A11" s="55"/>
      <c r="B11" s="55"/>
      <c r="C11" s="55"/>
      <c r="D11" s="55"/>
      <c r="E11" s="79" t="s">
        <v>372</v>
      </c>
      <c r="F11" s="80"/>
      <c r="G11" s="48">
        <v>252592.62</v>
      </c>
    </row>
    <row r="12" spans="1:7" ht="9.9499999999999993" customHeight="1">
      <c r="A12" s="55"/>
      <c r="B12" s="55"/>
      <c r="C12" s="81" t="s">
        <v>357</v>
      </c>
      <c r="D12" s="82"/>
      <c r="E12" s="55"/>
      <c r="F12" s="55"/>
      <c r="G12" s="55"/>
    </row>
    <row r="13" spans="1:7" ht="20.100000000000001" customHeight="1">
      <c r="A13" s="60" t="s">
        <v>1087</v>
      </c>
      <c r="B13" s="61"/>
      <c r="C13" s="61"/>
      <c r="D13" s="61"/>
      <c r="E13" s="61"/>
      <c r="F13" s="61"/>
      <c r="G13" s="61"/>
    </row>
    <row r="14" spans="1:7" ht="15" customHeight="1">
      <c r="A14" s="62" t="s">
        <v>374</v>
      </c>
      <c r="B14" s="63"/>
      <c r="C14" s="66" t="s">
        <v>360</v>
      </c>
      <c r="D14" s="66" t="s">
        <v>361</v>
      </c>
      <c r="E14" s="66" t="s">
        <v>362</v>
      </c>
      <c r="F14" s="66" t="s">
        <v>363</v>
      </c>
      <c r="G14" s="66" t="s">
        <v>364</v>
      </c>
    </row>
    <row r="15" spans="1:7" ht="20.100000000000001" customHeight="1">
      <c r="A15" s="67" t="s">
        <v>1081</v>
      </c>
      <c r="B15" s="118" t="s">
        <v>1082</v>
      </c>
      <c r="C15" s="67" t="s">
        <v>553</v>
      </c>
      <c r="D15" s="67" t="s">
        <v>411</v>
      </c>
      <c r="E15" s="119">
        <v>1</v>
      </c>
      <c r="F15" s="75">
        <v>10.62</v>
      </c>
      <c r="G15" s="75">
        <v>10.62</v>
      </c>
    </row>
    <row r="16" spans="1:7" ht="15" customHeight="1">
      <c r="A16" s="55"/>
      <c r="B16" s="55"/>
      <c r="C16" s="55"/>
      <c r="D16" s="55"/>
      <c r="E16" s="76" t="s">
        <v>378</v>
      </c>
      <c r="F16" s="77"/>
      <c r="G16" s="78">
        <v>10.62</v>
      </c>
    </row>
    <row r="17" spans="1:7" ht="15" customHeight="1">
      <c r="A17" s="62" t="s">
        <v>359</v>
      </c>
      <c r="B17" s="63"/>
      <c r="C17" s="66" t="s">
        <v>360</v>
      </c>
      <c r="D17" s="66" t="s">
        <v>361</v>
      </c>
      <c r="E17" s="66" t="s">
        <v>362</v>
      </c>
      <c r="F17" s="66" t="s">
        <v>363</v>
      </c>
      <c r="G17" s="66" t="s">
        <v>364</v>
      </c>
    </row>
    <row r="18" spans="1:7" ht="15" customHeight="1">
      <c r="A18" s="67" t="s">
        <v>1083</v>
      </c>
      <c r="B18" s="118" t="s">
        <v>1084</v>
      </c>
      <c r="C18" s="67" t="s">
        <v>553</v>
      </c>
      <c r="D18" s="67" t="s">
        <v>398</v>
      </c>
      <c r="E18" s="119">
        <v>3.9100000000000003E-2</v>
      </c>
      <c r="F18" s="75">
        <v>22.22</v>
      </c>
      <c r="G18" s="75">
        <v>0.86</v>
      </c>
    </row>
    <row r="19" spans="1:7" ht="15" customHeight="1">
      <c r="A19" s="67" t="s">
        <v>793</v>
      </c>
      <c r="B19" s="118" t="s">
        <v>783</v>
      </c>
      <c r="C19" s="67" t="s">
        <v>553</v>
      </c>
      <c r="D19" s="67" t="s">
        <v>398</v>
      </c>
      <c r="E19" s="119">
        <v>0.15640000000000001</v>
      </c>
      <c r="F19" s="75">
        <v>18.02</v>
      </c>
      <c r="G19" s="75">
        <v>2.81</v>
      </c>
    </row>
    <row r="20" spans="1:7" ht="15" customHeight="1">
      <c r="A20" s="55"/>
      <c r="B20" s="55"/>
      <c r="C20" s="55"/>
      <c r="D20" s="55"/>
      <c r="E20" s="76" t="s">
        <v>371</v>
      </c>
      <c r="F20" s="77"/>
      <c r="G20" s="78">
        <v>3.67</v>
      </c>
    </row>
    <row r="21" spans="1:7" ht="15" customHeight="1">
      <c r="A21" s="55"/>
      <c r="B21" s="55"/>
      <c r="C21" s="55"/>
      <c r="D21" s="55"/>
      <c r="E21" s="79" t="s">
        <v>372</v>
      </c>
      <c r="F21" s="80"/>
      <c r="G21" s="48">
        <v>14.29</v>
      </c>
    </row>
    <row r="22" spans="1:7" ht="9.9499999999999993" customHeight="1">
      <c r="A22" s="55"/>
      <c r="B22" s="55"/>
      <c r="C22" s="81" t="s">
        <v>357</v>
      </c>
      <c r="D22" s="82"/>
      <c r="E22" s="55"/>
      <c r="F22" s="55"/>
      <c r="G22" s="55"/>
    </row>
    <row r="23" spans="1:7" ht="20.100000000000001" customHeight="1">
      <c r="A23" s="60" t="s">
        <v>1088</v>
      </c>
      <c r="B23" s="61"/>
      <c r="C23" s="61"/>
      <c r="D23" s="61"/>
      <c r="E23" s="61"/>
      <c r="F23" s="61"/>
      <c r="G23" s="61"/>
    </row>
    <row r="24" spans="1:7" ht="15" customHeight="1">
      <c r="A24" s="62" t="s">
        <v>374</v>
      </c>
      <c r="B24" s="63"/>
      <c r="C24" s="66" t="s">
        <v>360</v>
      </c>
      <c r="D24" s="66" t="s">
        <v>361</v>
      </c>
      <c r="E24" s="66" t="s">
        <v>362</v>
      </c>
      <c r="F24" s="66" t="s">
        <v>363</v>
      </c>
      <c r="G24" s="66" t="s">
        <v>364</v>
      </c>
    </row>
    <row r="25" spans="1:7" ht="20.100000000000001" customHeight="1">
      <c r="A25" s="67" t="s">
        <v>1081</v>
      </c>
      <c r="B25" s="118" t="s">
        <v>1082</v>
      </c>
      <c r="C25" s="67" t="s">
        <v>553</v>
      </c>
      <c r="D25" s="67" t="s">
        <v>411</v>
      </c>
      <c r="E25" s="119">
        <v>1</v>
      </c>
      <c r="F25" s="75">
        <v>10.62</v>
      </c>
      <c r="G25" s="75">
        <v>10.62</v>
      </c>
    </row>
    <row r="26" spans="1:7" ht="15" customHeight="1">
      <c r="A26" s="55"/>
      <c r="B26" s="55"/>
      <c r="C26" s="55"/>
      <c r="D26" s="55"/>
      <c r="E26" s="76" t="s">
        <v>378</v>
      </c>
      <c r="F26" s="77"/>
      <c r="G26" s="78">
        <v>10.62</v>
      </c>
    </row>
    <row r="27" spans="1:7" ht="15" customHeight="1">
      <c r="A27" s="62" t="s">
        <v>359</v>
      </c>
      <c r="B27" s="63"/>
      <c r="C27" s="66" t="s">
        <v>360</v>
      </c>
      <c r="D27" s="66" t="s">
        <v>361</v>
      </c>
      <c r="E27" s="66" t="s">
        <v>362</v>
      </c>
      <c r="F27" s="66" t="s">
        <v>363</v>
      </c>
      <c r="G27" s="66" t="s">
        <v>364</v>
      </c>
    </row>
    <row r="28" spans="1:7" ht="15" customHeight="1">
      <c r="A28" s="67" t="s">
        <v>1083</v>
      </c>
      <c r="B28" s="118" t="s">
        <v>1084</v>
      </c>
      <c r="C28" s="67" t="s">
        <v>553</v>
      </c>
      <c r="D28" s="67" t="s">
        <v>398</v>
      </c>
      <c r="E28" s="119">
        <v>7.8200000000000006E-2</v>
      </c>
      <c r="F28" s="75">
        <v>22.22</v>
      </c>
      <c r="G28" s="75">
        <v>1.73</v>
      </c>
    </row>
    <row r="29" spans="1:7" ht="15" customHeight="1">
      <c r="A29" s="67" t="s">
        <v>793</v>
      </c>
      <c r="B29" s="118" t="s">
        <v>783</v>
      </c>
      <c r="C29" s="67" t="s">
        <v>553</v>
      </c>
      <c r="D29" s="67" t="s">
        <v>398</v>
      </c>
      <c r="E29" s="119">
        <v>0.31280000000000002</v>
      </c>
      <c r="F29" s="75">
        <v>18.02</v>
      </c>
      <c r="G29" s="75">
        <v>5.63</v>
      </c>
    </row>
    <row r="30" spans="1:7" ht="15" customHeight="1">
      <c r="A30" s="55"/>
      <c r="B30" s="55"/>
      <c r="C30" s="55"/>
      <c r="D30" s="55"/>
      <c r="E30" s="76" t="s">
        <v>371</v>
      </c>
      <c r="F30" s="77"/>
      <c r="G30" s="78">
        <v>7.36</v>
      </c>
    </row>
    <row r="31" spans="1:7" ht="15" customHeight="1">
      <c r="A31" s="55"/>
      <c r="B31" s="55"/>
      <c r="C31" s="55"/>
      <c r="D31" s="55"/>
      <c r="E31" s="79" t="s">
        <v>372</v>
      </c>
      <c r="F31" s="80"/>
      <c r="G31" s="48">
        <v>17.98</v>
      </c>
    </row>
  </sheetData>
  <mergeCells count="20">
    <mergeCell ref="A24:B24"/>
    <mergeCell ref="E26:F26"/>
    <mergeCell ref="A27:B27"/>
    <mergeCell ref="E30:F30"/>
    <mergeCell ref="E31:F31"/>
    <mergeCell ref="A17:B17"/>
    <mergeCell ref="E20:F20"/>
    <mergeCell ref="E21:F21"/>
    <mergeCell ref="C22:D22"/>
    <mergeCell ref="A23:G23"/>
    <mergeCell ref="E11:F11"/>
    <mergeCell ref="C12:D12"/>
    <mergeCell ref="A13:G13"/>
    <mergeCell ref="A14:B14"/>
    <mergeCell ref="E16:F16"/>
    <mergeCell ref="A1:G1"/>
    <mergeCell ref="C2:D2"/>
    <mergeCell ref="A3:G3"/>
    <mergeCell ref="A4:B4"/>
    <mergeCell ref="E10:F10"/>
  </mergeCells>
  <pageMargins left="0.47244094488188981" right="0.15748031496062992" top="0.78740157480314965" bottom="1.0236220472440944" header="0.23622047244094491" footer="0.15748031496062992"/>
  <pageSetup paperSize="9" scale="85" orientation="portrait" r:id="rId1"/>
  <headerFooter scaleWithDoc="0">
    <oddHeader>&amp;L&amp;G</oddHeader>
    <oddFooter>&amp;C&amp;G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599"/>
  <sheetViews>
    <sheetView topLeftCell="A40" workbookViewId="0">
      <selection activeCell="A3" sqref="A3:N3"/>
    </sheetView>
  </sheetViews>
  <sheetFormatPr defaultRowHeight="15"/>
  <cols>
    <col min="1" max="1" width="10.28515625" customWidth="1"/>
    <col min="2" max="2" width="33.28515625" customWidth="1"/>
    <col min="3" max="3" width="6.140625" customWidth="1"/>
    <col min="4" max="6" width="3" customWidth="1"/>
    <col min="7" max="13" width="6.140625" customWidth="1"/>
    <col min="14" max="14" width="11.5703125" customWidth="1"/>
  </cols>
  <sheetData>
    <row r="1" spans="1:14" ht="21.75" customHeight="1">
      <c r="A1" s="9" t="s">
        <v>2049</v>
      </c>
      <c r="B1" s="9"/>
      <c r="C1" s="9"/>
      <c r="D1" s="9"/>
      <c r="E1" s="9"/>
      <c r="F1" s="9"/>
      <c r="G1" s="9"/>
      <c r="H1" s="9"/>
      <c r="I1" s="9"/>
      <c r="J1" s="9"/>
      <c r="K1" s="9"/>
      <c r="L1" s="9"/>
      <c r="M1" s="9"/>
      <c r="N1" s="9"/>
    </row>
    <row r="2" spans="1:14" ht="9.9499999999999993" customHeight="1">
      <c r="A2" s="1"/>
      <c r="B2" s="1"/>
      <c r="C2" s="1"/>
      <c r="D2" s="1"/>
      <c r="E2" s="1"/>
      <c r="F2" s="1"/>
      <c r="G2" s="3" t="s">
        <v>357</v>
      </c>
      <c r="H2" s="4"/>
      <c r="I2" s="4"/>
      <c r="J2" s="1"/>
      <c r="K2" s="1"/>
      <c r="L2" s="1"/>
      <c r="M2" s="1"/>
      <c r="N2" s="1"/>
    </row>
    <row r="3" spans="1:14" ht="20.100000000000001" customHeight="1">
      <c r="A3" s="60" t="s">
        <v>1089</v>
      </c>
      <c r="B3" s="61"/>
      <c r="C3" s="61"/>
      <c r="D3" s="61"/>
      <c r="E3" s="61"/>
      <c r="F3" s="61"/>
      <c r="G3" s="61"/>
      <c r="H3" s="61"/>
      <c r="I3" s="61"/>
      <c r="J3" s="61"/>
      <c r="K3" s="61"/>
      <c r="L3" s="61"/>
      <c r="M3" s="61"/>
      <c r="N3" s="61"/>
    </row>
    <row r="4" spans="1:14" ht="15" customHeight="1">
      <c r="A4" s="62" t="s">
        <v>394</v>
      </c>
      <c r="B4" s="63"/>
      <c r="C4" s="63"/>
      <c r="D4" s="63"/>
      <c r="E4" s="63"/>
      <c r="F4" s="63"/>
      <c r="G4" s="64" t="s">
        <v>360</v>
      </c>
      <c r="H4" s="65"/>
      <c r="I4" s="66" t="s">
        <v>361</v>
      </c>
      <c r="J4" s="64" t="s">
        <v>362</v>
      </c>
      <c r="K4" s="65"/>
      <c r="L4" s="64" t="s">
        <v>363</v>
      </c>
      <c r="M4" s="65"/>
      <c r="N4" s="66" t="s">
        <v>364</v>
      </c>
    </row>
    <row r="5" spans="1:14" ht="20.100000000000001" customHeight="1">
      <c r="A5" s="67" t="s">
        <v>1090</v>
      </c>
      <c r="B5" s="68" t="s">
        <v>1091</v>
      </c>
      <c r="C5" s="69"/>
      <c r="D5" s="69"/>
      <c r="E5" s="69"/>
      <c r="F5" s="69"/>
      <c r="G5" s="70" t="s">
        <v>367</v>
      </c>
      <c r="H5" s="71"/>
      <c r="I5" s="67" t="s">
        <v>1092</v>
      </c>
      <c r="J5" s="72">
        <v>1</v>
      </c>
      <c r="K5" s="73"/>
      <c r="L5" s="74">
        <v>15.02</v>
      </c>
      <c r="M5" s="73"/>
      <c r="N5" s="75">
        <v>15.02</v>
      </c>
    </row>
    <row r="6" spans="1:14" ht="15" customHeight="1">
      <c r="A6" s="55"/>
      <c r="B6" s="55"/>
      <c r="C6" s="55"/>
      <c r="D6" s="55"/>
      <c r="E6" s="55"/>
      <c r="F6" s="55"/>
      <c r="G6" s="55"/>
      <c r="H6" s="55"/>
      <c r="I6" s="55"/>
      <c r="J6" s="76" t="s">
        <v>405</v>
      </c>
      <c r="K6" s="77"/>
      <c r="L6" s="77"/>
      <c r="M6" s="77"/>
      <c r="N6" s="78">
        <v>15.02</v>
      </c>
    </row>
    <row r="7" spans="1:14" ht="15" customHeight="1">
      <c r="A7" s="62" t="s">
        <v>374</v>
      </c>
      <c r="B7" s="63"/>
      <c r="C7" s="63"/>
      <c r="D7" s="63"/>
      <c r="E7" s="63"/>
      <c r="F7" s="63"/>
      <c r="G7" s="64" t="s">
        <v>360</v>
      </c>
      <c r="H7" s="65"/>
      <c r="I7" s="66" t="s">
        <v>361</v>
      </c>
      <c r="J7" s="64" t="s">
        <v>362</v>
      </c>
      <c r="K7" s="65"/>
      <c r="L7" s="64" t="s">
        <v>363</v>
      </c>
      <c r="M7" s="65"/>
      <c r="N7" s="66" t="s">
        <v>364</v>
      </c>
    </row>
    <row r="8" spans="1:14" ht="20.100000000000001" customHeight="1">
      <c r="A8" s="67" t="s">
        <v>1093</v>
      </c>
      <c r="B8" s="68" t="s">
        <v>1094</v>
      </c>
      <c r="C8" s="69"/>
      <c r="D8" s="69"/>
      <c r="E8" s="69"/>
      <c r="F8" s="69"/>
      <c r="G8" s="70" t="s">
        <v>367</v>
      </c>
      <c r="H8" s="71"/>
      <c r="I8" s="67" t="s">
        <v>381</v>
      </c>
      <c r="J8" s="72">
        <v>1</v>
      </c>
      <c r="K8" s="73"/>
      <c r="L8" s="74">
        <v>1.21</v>
      </c>
      <c r="M8" s="73"/>
      <c r="N8" s="75">
        <v>1.21</v>
      </c>
    </row>
    <row r="9" spans="1:14" ht="20.100000000000001" customHeight="1">
      <c r="A9" s="67" t="s">
        <v>1095</v>
      </c>
      <c r="B9" s="68" t="s">
        <v>1096</v>
      </c>
      <c r="C9" s="69"/>
      <c r="D9" s="69"/>
      <c r="E9" s="69"/>
      <c r="F9" s="69"/>
      <c r="G9" s="70" t="s">
        <v>367</v>
      </c>
      <c r="H9" s="71"/>
      <c r="I9" s="67" t="s">
        <v>381</v>
      </c>
      <c r="J9" s="72">
        <v>1</v>
      </c>
      <c r="K9" s="73"/>
      <c r="L9" s="74">
        <v>0.69</v>
      </c>
      <c r="M9" s="73"/>
      <c r="N9" s="75">
        <v>0.69</v>
      </c>
    </row>
    <row r="10" spans="1:14" ht="20.100000000000001" customHeight="1">
      <c r="A10" s="67" t="s">
        <v>1097</v>
      </c>
      <c r="B10" s="68" t="s">
        <v>1098</v>
      </c>
      <c r="C10" s="69"/>
      <c r="D10" s="69"/>
      <c r="E10" s="69"/>
      <c r="F10" s="69"/>
      <c r="G10" s="70" t="s">
        <v>367</v>
      </c>
      <c r="H10" s="71"/>
      <c r="I10" s="67" t="s">
        <v>381</v>
      </c>
      <c r="J10" s="72">
        <v>1</v>
      </c>
      <c r="K10" s="73"/>
      <c r="L10" s="74">
        <v>0.05</v>
      </c>
      <c r="M10" s="73"/>
      <c r="N10" s="75">
        <v>0.05</v>
      </c>
    </row>
    <row r="11" spans="1:14" ht="20.100000000000001" customHeight="1">
      <c r="A11" s="67" t="s">
        <v>1099</v>
      </c>
      <c r="B11" s="68" t="s">
        <v>1100</v>
      </c>
      <c r="C11" s="69"/>
      <c r="D11" s="69"/>
      <c r="E11" s="69"/>
      <c r="F11" s="69"/>
      <c r="G11" s="70" t="s">
        <v>367</v>
      </c>
      <c r="H11" s="71"/>
      <c r="I11" s="67" t="s">
        <v>381</v>
      </c>
      <c r="J11" s="72">
        <v>1</v>
      </c>
      <c r="K11" s="73"/>
      <c r="L11" s="74">
        <v>0.66</v>
      </c>
      <c r="M11" s="73"/>
      <c r="N11" s="75">
        <v>0.66</v>
      </c>
    </row>
    <row r="12" spans="1:14" ht="15" customHeight="1">
      <c r="A12" s="55"/>
      <c r="B12" s="55"/>
      <c r="C12" s="55"/>
      <c r="D12" s="55"/>
      <c r="E12" s="55"/>
      <c r="F12" s="55"/>
      <c r="G12" s="55"/>
      <c r="H12" s="55"/>
      <c r="I12" s="55"/>
      <c r="J12" s="76" t="s">
        <v>378</v>
      </c>
      <c r="K12" s="77"/>
      <c r="L12" s="77"/>
      <c r="M12" s="77"/>
      <c r="N12" s="78">
        <v>2.61</v>
      </c>
    </row>
    <row r="13" spans="1:14" ht="15" customHeight="1">
      <c r="A13" s="62" t="s">
        <v>359</v>
      </c>
      <c r="B13" s="63"/>
      <c r="C13" s="63"/>
      <c r="D13" s="63"/>
      <c r="E13" s="63"/>
      <c r="F13" s="63"/>
      <c r="G13" s="64" t="s">
        <v>360</v>
      </c>
      <c r="H13" s="65"/>
      <c r="I13" s="66" t="s">
        <v>361</v>
      </c>
      <c r="J13" s="64" t="s">
        <v>362</v>
      </c>
      <c r="K13" s="65"/>
      <c r="L13" s="64" t="s">
        <v>363</v>
      </c>
      <c r="M13" s="65"/>
      <c r="N13" s="66" t="s">
        <v>364</v>
      </c>
    </row>
    <row r="14" spans="1:14" ht="27.95" customHeight="1">
      <c r="A14" s="67" t="s">
        <v>1101</v>
      </c>
      <c r="B14" s="68" t="s">
        <v>1102</v>
      </c>
      <c r="C14" s="69"/>
      <c r="D14" s="69"/>
      <c r="E14" s="69"/>
      <c r="F14" s="69"/>
      <c r="G14" s="70" t="s">
        <v>367</v>
      </c>
      <c r="H14" s="71"/>
      <c r="I14" s="67" t="s">
        <v>381</v>
      </c>
      <c r="J14" s="72">
        <v>1</v>
      </c>
      <c r="K14" s="73"/>
      <c r="L14" s="74">
        <v>0.21</v>
      </c>
      <c r="M14" s="73"/>
      <c r="N14" s="75">
        <v>0.21</v>
      </c>
    </row>
    <row r="15" spans="1:14" ht="20.100000000000001" customHeight="1">
      <c r="A15" s="67" t="s">
        <v>1103</v>
      </c>
      <c r="B15" s="68" t="s">
        <v>1104</v>
      </c>
      <c r="C15" s="69"/>
      <c r="D15" s="69"/>
      <c r="E15" s="69"/>
      <c r="F15" s="69"/>
      <c r="G15" s="70" t="s">
        <v>367</v>
      </c>
      <c r="H15" s="71"/>
      <c r="I15" s="67" t="s">
        <v>381</v>
      </c>
      <c r="J15" s="72">
        <v>1</v>
      </c>
      <c r="K15" s="73"/>
      <c r="L15" s="74">
        <v>0.95</v>
      </c>
      <c r="M15" s="73"/>
      <c r="N15" s="75">
        <v>0.95</v>
      </c>
    </row>
    <row r="16" spans="1:14" ht="20.100000000000001" customHeight="1">
      <c r="A16" s="67" t="s">
        <v>1105</v>
      </c>
      <c r="B16" s="68" t="s">
        <v>1106</v>
      </c>
      <c r="C16" s="69"/>
      <c r="D16" s="69"/>
      <c r="E16" s="69"/>
      <c r="F16" s="69"/>
      <c r="G16" s="70" t="s">
        <v>367</v>
      </c>
      <c r="H16" s="71"/>
      <c r="I16" s="67" t="s">
        <v>381</v>
      </c>
      <c r="J16" s="72">
        <v>1</v>
      </c>
      <c r="K16" s="73"/>
      <c r="L16" s="74">
        <v>0.32</v>
      </c>
      <c r="M16" s="73"/>
      <c r="N16" s="75">
        <v>0.32</v>
      </c>
    </row>
    <row r="17" spans="1:14" ht="15" customHeight="1">
      <c r="A17" s="55"/>
      <c r="B17" s="55"/>
      <c r="C17" s="55"/>
      <c r="D17" s="55"/>
      <c r="E17" s="55"/>
      <c r="F17" s="55"/>
      <c r="G17" s="55"/>
      <c r="H17" s="55"/>
      <c r="I17" s="55"/>
      <c r="J17" s="76" t="s">
        <v>371</v>
      </c>
      <c r="K17" s="77"/>
      <c r="L17" s="77"/>
      <c r="M17" s="77"/>
      <c r="N17" s="78">
        <v>1.48</v>
      </c>
    </row>
    <row r="18" spans="1:14" ht="15" customHeight="1">
      <c r="A18" s="55"/>
      <c r="B18" s="55"/>
      <c r="C18" s="55"/>
      <c r="D18" s="55"/>
      <c r="E18" s="55"/>
      <c r="F18" s="55"/>
      <c r="G18" s="55"/>
      <c r="H18" s="55"/>
      <c r="I18" s="55"/>
      <c r="J18" s="79" t="s">
        <v>372</v>
      </c>
      <c r="K18" s="80"/>
      <c r="L18" s="80"/>
      <c r="M18" s="80"/>
      <c r="N18" s="48">
        <v>19.11</v>
      </c>
    </row>
    <row r="19" spans="1:14" ht="9.9499999999999993" customHeight="1">
      <c r="A19" s="55"/>
      <c r="B19" s="55"/>
      <c r="C19" s="55"/>
      <c r="D19" s="55"/>
      <c r="E19" s="55"/>
      <c r="F19" s="55"/>
      <c r="G19" s="81" t="s">
        <v>357</v>
      </c>
      <c r="H19" s="82"/>
      <c r="I19" s="82"/>
      <c r="J19" s="55"/>
      <c r="K19" s="55"/>
      <c r="L19" s="55"/>
      <c r="M19" s="55"/>
      <c r="N19" s="55"/>
    </row>
    <row r="20" spans="1:14" ht="20.100000000000001" customHeight="1">
      <c r="A20" s="60" t="s">
        <v>1107</v>
      </c>
      <c r="B20" s="61"/>
      <c r="C20" s="61"/>
      <c r="D20" s="61"/>
      <c r="E20" s="61"/>
      <c r="F20" s="61"/>
      <c r="G20" s="61"/>
      <c r="H20" s="61"/>
      <c r="I20" s="61"/>
      <c r="J20" s="61"/>
      <c r="K20" s="61"/>
      <c r="L20" s="61"/>
      <c r="M20" s="61"/>
      <c r="N20" s="61"/>
    </row>
    <row r="21" spans="1:14" ht="15" customHeight="1">
      <c r="A21" s="62" t="s">
        <v>394</v>
      </c>
      <c r="B21" s="63"/>
      <c r="C21" s="63"/>
      <c r="D21" s="63"/>
      <c r="E21" s="63"/>
      <c r="F21" s="63"/>
      <c r="G21" s="64" t="s">
        <v>360</v>
      </c>
      <c r="H21" s="65"/>
      <c r="I21" s="66" t="s">
        <v>361</v>
      </c>
      <c r="J21" s="64" t="s">
        <v>362</v>
      </c>
      <c r="K21" s="65"/>
      <c r="L21" s="64" t="s">
        <v>363</v>
      </c>
      <c r="M21" s="65"/>
      <c r="N21" s="66" t="s">
        <v>364</v>
      </c>
    </row>
    <row r="22" spans="1:14" ht="20.100000000000001" customHeight="1">
      <c r="A22" s="67" t="s">
        <v>1108</v>
      </c>
      <c r="B22" s="68" t="s">
        <v>1109</v>
      </c>
      <c r="C22" s="69"/>
      <c r="D22" s="69"/>
      <c r="E22" s="69"/>
      <c r="F22" s="69"/>
      <c r="G22" s="70" t="s">
        <v>367</v>
      </c>
      <c r="H22" s="71"/>
      <c r="I22" s="67" t="s">
        <v>1092</v>
      </c>
      <c r="J22" s="72">
        <v>1</v>
      </c>
      <c r="K22" s="73"/>
      <c r="L22" s="74">
        <v>19.920000000000002</v>
      </c>
      <c r="M22" s="73"/>
      <c r="N22" s="75">
        <v>19.920000000000002</v>
      </c>
    </row>
    <row r="23" spans="1:14" ht="15" customHeight="1">
      <c r="A23" s="55"/>
      <c r="B23" s="55"/>
      <c r="C23" s="55"/>
      <c r="D23" s="55"/>
      <c r="E23" s="55"/>
      <c r="F23" s="55"/>
      <c r="G23" s="55"/>
      <c r="H23" s="55"/>
      <c r="I23" s="55"/>
      <c r="J23" s="76" t="s">
        <v>405</v>
      </c>
      <c r="K23" s="77"/>
      <c r="L23" s="77"/>
      <c r="M23" s="77"/>
      <c r="N23" s="78">
        <v>19.920000000000002</v>
      </c>
    </row>
    <row r="24" spans="1:14" ht="15" customHeight="1">
      <c r="A24" s="62" t="s">
        <v>374</v>
      </c>
      <c r="B24" s="63"/>
      <c r="C24" s="63"/>
      <c r="D24" s="63"/>
      <c r="E24" s="63"/>
      <c r="F24" s="63"/>
      <c r="G24" s="64" t="s">
        <v>360</v>
      </c>
      <c r="H24" s="65"/>
      <c r="I24" s="66" t="s">
        <v>361</v>
      </c>
      <c r="J24" s="64" t="s">
        <v>362</v>
      </c>
      <c r="K24" s="65"/>
      <c r="L24" s="64" t="s">
        <v>363</v>
      </c>
      <c r="M24" s="65"/>
      <c r="N24" s="66" t="s">
        <v>364</v>
      </c>
    </row>
    <row r="25" spans="1:14" ht="20.100000000000001" customHeight="1">
      <c r="A25" s="67" t="s">
        <v>1093</v>
      </c>
      <c r="B25" s="68" t="s">
        <v>1094</v>
      </c>
      <c r="C25" s="69"/>
      <c r="D25" s="69"/>
      <c r="E25" s="69"/>
      <c r="F25" s="69"/>
      <c r="G25" s="70" t="s">
        <v>367</v>
      </c>
      <c r="H25" s="71"/>
      <c r="I25" s="67" t="s">
        <v>381</v>
      </c>
      <c r="J25" s="72">
        <v>1</v>
      </c>
      <c r="K25" s="73"/>
      <c r="L25" s="74">
        <v>1.21</v>
      </c>
      <c r="M25" s="73"/>
      <c r="N25" s="75">
        <v>1.21</v>
      </c>
    </row>
    <row r="26" spans="1:14" ht="20.100000000000001" customHeight="1">
      <c r="A26" s="67" t="s">
        <v>1095</v>
      </c>
      <c r="B26" s="68" t="s">
        <v>1096</v>
      </c>
      <c r="C26" s="69"/>
      <c r="D26" s="69"/>
      <c r="E26" s="69"/>
      <c r="F26" s="69"/>
      <c r="G26" s="70" t="s">
        <v>367</v>
      </c>
      <c r="H26" s="71"/>
      <c r="I26" s="67" t="s">
        <v>381</v>
      </c>
      <c r="J26" s="72">
        <v>1</v>
      </c>
      <c r="K26" s="73"/>
      <c r="L26" s="74">
        <v>0.69</v>
      </c>
      <c r="M26" s="73"/>
      <c r="N26" s="75">
        <v>0.69</v>
      </c>
    </row>
    <row r="27" spans="1:14" ht="20.100000000000001" customHeight="1">
      <c r="A27" s="67" t="s">
        <v>1097</v>
      </c>
      <c r="B27" s="68" t="s">
        <v>1098</v>
      </c>
      <c r="C27" s="69"/>
      <c r="D27" s="69"/>
      <c r="E27" s="69"/>
      <c r="F27" s="69"/>
      <c r="G27" s="70" t="s">
        <v>367</v>
      </c>
      <c r="H27" s="71"/>
      <c r="I27" s="67" t="s">
        <v>381</v>
      </c>
      <c r="J27" s="72">
        <v>1</v>
      </c>
      <c r="K27" s="73"/>
      <c r="L27" s="74">
        <v>0.05</v>
      </c>
      <c r="M27" s="73"/>
      <c r="N27" s="75">
        <v>0.05</v>
      </c>
    </row>
    <row r="28" spans="1:14" ht="20.100000000000001" customHeight="1">
      <c r="A28" s="67" t="s">
        <v>1099</v>
      </c>
      <c r="B28" s="68" t="s">
        <v>1100</v>
      </c>
      <c r="C28" s="69"/>
      <c r="D28" s="69"/>
      <c r="E28" s="69"/>
      <c r="F28" s="69"/>
      <c r="G28" s="70" t="s">
        <v>367</v>
      </c>
      <c r="H28" s="71"/>
      <c r="I28" s="67" t="s">
        <v>381</v>
      </c>
      <c r="J28" s="72">
        <v>1</v>
      </c>
      <c r="K28" s="73"/>
      <c r="L28" s="74">
        <v>0.66</v>
      </c>
      <c r="M28" s="73"/>
      <c r="N28" s="75">
        <v>0.66</v>
      </c>
    </row>
    <row r="29" spans="1:14" ht="15" customHeight="1">
      <c r="A29" s="55"/>
      <c r="B29" s="55"/>
      <c r="C29" s="55"/>
      <c r="D29" s="55"/>
      <c r="E29" s="55"/>
      <c r="F29" s="55"/>
      <c r="G29" s="55"/>
      <c r="H29" s="55"/>
      <c r="I29" s="55"/>
      <c r="J29" s="76" t="s">
        <v>378</v>
      </c>
      <c r="K29" s="77"/>
      <c r="L29" s="77"/>
      <c r="M29" s="77"/>
      <c r="N29" s="78">
        <v>2.61</v>
      </c>
    </row>
    <row r="30" spans="1:14" ht="15" customHeight="1">
      <c r="A30" s="62" t="s">
        <v>359</v>
      </c>
      <c r="B30" s="63"/>
      <c r="C30" s="63"/>
      <c r="D30" s="63"/>
      <c r="E30" s="63"/>
      <c r="F30" s="63"/>
      <c r="G30" s="64" t="s">
        <v>360</v>
      </c>
      <c r="H30" s="65"/>
      <c r="I30" s="66" t="s">
        <v>361</v>
      </c>
      <c r="J30" s="64" t="s">
        <v>362</v>
      </c>
      <c r="K30" s="65"/>
      <c r="L30" s="64" t="s">
        <v>363</v>
      </c>
      <c r="M30" s="65"/>
      <c r="N30" s="66" t="s">
        <v>364</v>
      </c>
    </row>
    <row r="31" spans="1:14" ht="20.100000000000001" customHeight="1">
      <c r="A31" s="67" t="s">
        <v>1110</v>
      </c>
      <c r="B31" s="68" t="s">
        <v>1111</v>
      </c>
      <c r="C31" s="69"/>
      <c r="D31" s="69"/>
      <c r="E31" s="69"/>
      <c r="F31" s="69"/>
      <c r="G31" s="70" t="s">
        <v>367</v>
      </c>
      <c r="H31" s="71"/>
      <c r="I31" s="67" t="s">
        <v>381</v>
      </c>
      <c r="J31" s="72">
        <v>1</v>
      </c>
      <c r="K31" s="73"/>
      <c r="L31" s="74">
        <v>0.28999999999999998</v>
      </c>
      <c r="M31" s="73"/>
      <c r="N31" s="75">
        <v>0.28999999999999998</v>
      </c>
    </row>
    <row r="32" spans="1:14" ht="20.100000000000001" customHeight="1">
      <c r="A32" s="67" t="s">
        <v>1112</v>
      </c>
      <c r="B32" s="68" t="s">
        <v>1113</v>
      </c>
      <c r="C32" s="69"/>
      <c r="D32" s="69"/>
      <c r="E32" s="69"/>
      <c r="F32" s="69"/>
      <c r="G32" s="70" t="s">
        <v>367</v>
      </c>
      <c r="H32" s="71"/>
      <c r="I32" s="67" t="s">
        <v>381</v>
      </c>
      <c r="J32" s="72">
        <v>1</v>
      </c>
      <c r="K32" s="73"/>
      <c r="L32" s="74">
        <v>0.95</v>
      </c>
      <c r="M32" s="73"/>
      <c r="N32" s="75">
        <v>0.95</v>
      </c>
    </row>
    <row r="33" spans="1:14" ht="20.100000000000001" customHeight="1">
      <c r="A33" s="67" t="s">
        <v>1114</v>
      </c>
      <c r="B33" s="68" t="s">
        <v>1115</v>
      </c>
      <c r="C33" s="69"/>
      <c r="D33" s="69"/>
      <c r="E33" s="69"/>
      <c r="F33" s="69"/>
      <c r="G33" s="70" t="s">
        <v>367</v>
      </c>
      <c r="H33" s="71"/>
      <c r="I33" s="67" t="s">
        <v>381</v>
      </c>
      <c r="J33" s="72">
        <v>1</v>
      </c>
      <c r="K33" s="73"/>
      <c r="L33" s="74">
        <v>0.32</v>
      </c>
      <c r="M33" s="73"/>
      <c r="N33" s="75">
        <v>0.32</v>
      </c>
    </row>
    <row r="34" spans="1:14" ht="15" customHeight="1">
      <c r="A34" s="55"/>
      <c r="B34" s="55"/>
      <c r="C34" s="55"/>
      <c r="D34" s="55"/>
      <c r="E34" s="55"/>
      <c r="F34" s="55"/>
      <c r="G34" s="55"/>
      <c r="H34" s="55"/>
      <c r="I34" s="55"/>
      <c r="J34" s="76" t="s">
        <v>371</v>
      </c>
      <c r="K34" s="77"/>
      <c r="L34" s="77"/>
      <c r="M34" s="77"/>
      <c r="N34" s="78">
        <v>1.56</v>
      </c>
    </row>
    <row r="35" spans="1:14" ht="15" customHeight="1">
      <c r="A35" s="55"/>
      <c r="B35" s="55"/>
      <c r="C35" s="55"/>
      <c r="D35" s="55"/>
      <c r="E35" s="55"/>
      <c r="F35" s="55"/>
      <c r="G35" s="55"/>
      <c r="H35" s="55"/>
      <c r="I35" s="55"/>
      <c r="J35" s="79" t="s">
        <v>372</v>
      </c>
      <c r="K35" s="80"/>
      <c r="L35" s="80"/>
      <c r="M35" s="80"/>
      <c r="N35" s="48">
        <v>24.09</v>
      </c>
    </row>
    <row r="36" spans="1:14" ht="9.9499999999999993" customHeight="1">
      <c r="A36" s="55"/>
      <c r="B36" s="55"/>
      <c r="C36" s="55"/>
      <c r="D36" s="55"/>
      <c r="E36" s="55"/>
      <c r="F36" s="55"/>
      <c r="G36" s="81" t="s">
        <v>357</v>
      </c>
      <c r="H36" s="82"/>
      <c r="I36" s="82"/>
      <c r="J36" s="55"/>
      <c r="K36" s="55"/>
      <c r="L36" s="55"/>
      <c r="M36" s="55"/>
      <c r="N36" s="55"/>
    </row>
    <row r="37" spans="1:14" ht="20.100000000000001" customHeight="1">
      <c r="A37" s="60" t="s">
        <v>1116</v>
      </c>
      <c r="B37" s="61"/>
      <c r="C37" s="61"/>
      <c r="D37" s="61"/>
      <c r="E37" s="61"/>
      <c r="F37" s="61"/>
      <c r="G37" s="61"/>
      <c r="H37" s="61"/>
      <c r="I37" s="61"/>
      <c r="J37" s="61"/>
      <c r="K37" s="61"/>
      <c r="L37" s="61"/>
      <c r="M37" s="61"/>
      <c r="N37" s="61"/>
    </row>
    <row r="38" spans="1:14" ht="15" customHeight="1">
      <c r="A38" s="62" t="s">
        <v>394</v>
      </c>
      <c r="B38" s="63"/>
      <c r="C38" s="63"/>
      <c r="D38" s="63"/>
      <c r="E38" s="63"/>
      <c r="F38" s="63"/>
      <c r="G38" s="64" t="s">
        <v>360</v>
      </c>
      <c r="H38" s="65"/>
      <c r="I38" s="66" t="s">
        <v>361</v>
      </c>
      <c r="J38" s="64" t="s">
        <v>362</v>
      </c>
      <c r="K38" s="65"/>
      <c r="L38" s="64" t="s">
        <v>363</v>
      </c>
      <c r="M38" s="65"/>
      <c r="N38" s="66" t="s">
        <v>364</v>
      </c>
    </row>
    <row r="39" spans="1:14" ht="15" customHeight="1">
      <c r="A39" s="67" t="s">
        <v>1117</v>
      </c>
      <c r="B39" s="68" t="s">
        <v>1118</v>
      </c>
      <c r="C39" s="69"/>
      <c r="D39" s="69"/>
      <c r="E39" s="69"/>
      <c r="F39" s="69"/>
      <c r="G39" s="70" t="s">
        <v>367</v>
      </c>
      <c r="H39" s="71"/>
      <c r="I39" s="67" t="s">
        <v>1092</v>
      </c>
      <c r="J39" s="72">
        <v>1</v>
      </c>
      <c r="K39" s="73"/>
      <c r="L39" s="74">
        <v>15.45</v>
      </c>
      <c r="M39" s="73"/>
      <c r="N39" s="75">
        <v>15.45</v>
      </c>
    </row>
    <row r="40" spans="1:14" ht="15" customHeight="1">
      <c r="A40" s="55"/>
      <c r="B40" s="55"/>
      <c r="C40" s="55"/>
      <c r="D40" s="55"/>
      <c r="E40" s="55"/>
      <c r="F40" s="55"/>
      <c r="G40" s="55"/>
      <c r="H40" s="55"/>
      <c r="I40" s="55"/>
      <c r="J40" s="76" t="s">
        <v>405</v>
      </c>
      <c r="K40" s="77"/>
      <c r="L40" s="77"/>
      <c r="M40" s="77"/>
      <c r="N40" s="78">
        <v>15.45</v>
      </c>
    </row>
    <row r="41" spans="1:14" ht="15" customHeight="1">
      <c r="A41" s="62" t="s">
        <v>374</v>
      </c>
      <c r="B41" s="63"/>
      <c r="C41" s="63"/>
      <c r="D41" s="63"/>
      <c r="E41" s="63"/>
      <c r="F41" s="63"/>
      <c r="G41" s="64" t="s">
        <v>360</v>
      </c>
      <c r="H41" s="65"/>
      <c r="I41" s="66" t="s">
        <v>361</v>
      </c>
      <c r="J41" s="64" t="s">
        <v>362</v>
      </c>
      <c r="K41" s="65"/>
      <c r="L41" s="64" t="s">
        <v>363</v>
      </c>
      <c r="M41" s="65"/>
      <c r="N41" s="66" t="s">
        <v>364</v>
      </c>
    </row>
    <row r="42" spans="1:14" ht="20.100000000000001" customHeight="1">
      <c r="A42" s="67" t="s">
        <v>1093</v>
      </c>
      <c r="B42" s="68" t="s">
        <v>1094</v>
      </c>
      <c r="C42" s="69"/>
      <c r="D42" s="69"/>
      <c r="E42" s="69"/>
      <c r="F42" s="69"/>
      <c r="G42" s="70" t="s">
        <v>367</v>
      </c>
      <c r="H42" s="71"/>
      <c r="I42" s="67" t="s">
        <v>381</v>
      </c>
      <c r="J42" s="72">
        <v>1</v>
      </c>
      <c r="K42" s="73"/>
      <c r="L42" s="74">
        <v>1.21</v>
      </c>
      <c r="M42" s="73"/>
      <c r="N42" s="75">
        <v>1.21</v>
      </c>
    </row>
    <row r="43" spans="1:14" ht="20.100000000000001" customHeight="1">
      <c r="A43" s="67" t="s">
        <v>1095</v>
      </c>
      <c r="B43" s="68" t="s">
        <v>1096</v>
      </c>
      <c r="C43" s="69"/>
      <c r="D43" s="69"/>
      <c r="E43" s="69"/>
      <c r="F43" s="69"/>
      <c r="G43" s="70" t="s">
        <v>367</v>
      </c>
      <c r="H43" s="71"/>
      <c r="I43" s="67" t="s">
        <v>381</v>
      </c>
      <c r="J43" s="72">
        <v>1</v>
      </c>
      <c r="K43" s="73"/>
      <c r="L43" s="74">
        <v>0.69</v>
      </c>
      <c r="M43" s="73"/>
      <c r="N43" s="75">
        <v>0.69</v>
      </c>
    </row>
    <row r="44" spans="1:14" ht="20.100000000000001" customHeight="1">
      <c r="A44" s="67" t="s">
        <v>1097</v>
      </c>
      <c r="B44" s="68" t="s">
        <v>1098</v>
      </c>
      <c r="C44" s="69"/>
      <c r="D44" s="69"/>
      <c r="E44" s="69"/>
      <c r="F44" s="69"/>
      <c r="G44" s="70" t="s">
        <v>367</v>
      </c>
      <c r="H44" s="71"/>
      <c r="I44" s="67" t="s">
        <v>381</v>
      </c>
      <c r="J44" s="72">
        <v>1</v>
      </c>
      <c r="K44" s="73"/>
      <c r="L44" s="74">
        <v>0.05</v>
      </c>
      <c r="M44" s="73"/>
      <c r="N44" s="75">
        <v>0.05</v>
      </c>
    </row>
    <row r="45" spans="1:14" ht="20.100000000000001" customHeight="1">
      <c r="A45" s="67" t="s">
        <v>1099</v>
      </c>
      <c r="B45" s="68" t="s">
        <v>1100</v>
      </c>
      <c r="C45" s="69"/>
      <c r="D45" s="69"/>
      <c r="E45" s="69"/>
      <c r="F45" s="69"/>
      <c r="G45" s="70" t="s">
        <v>367</v>
      </c>
      <c r="H45" s="71"/>
      <c r="I45" s="67" t="s">
        <v>381</v>
      </c>
      <c r="J45" s="72">
        <v>1</v>
      </c>
      <c r="K45" s="73"/>
      <c r="L45" s="74">
        <v>0.66</v>
      </c>
      <c r="M45" s="73"/>
      <c r="N45" s="75">
        <v>0.66</v>
      </c>
    </row>
    <row r="46" spans="1:14" ht="15" customHeight="1">
      <c r="A46" s="55"/>
      <c r="B46" s="55"/>
      <c r="C46" s="55"/>
      <c r="D46" s="55"/>
      <c r="E46" s="55"/>
      <c r="F46" s="55"/>
      <c r="G46" s="55"/>
      <c r="H46" s="55"/>
      <c r="I46" s="55"/>
      <c r="J46" s="76" t="s">
        <v>378</v>
      </c>
      <c r="K46" s="77"/>
      <c r="L46" s="77"/>
      <c r="M46" s="77"/>
      <c r="N46" s="78">
        <v>2.61</v>
      </c>
    </row>
    <row r="47" spans="1:14" ht="15" customHeight="1">
      <c r="A47" s="62" t="s">
        <v>359</v>
      </c>
      <c r="B47" s="63"/>
      <c r="C47" s="63"/>
      <c r="D47" s="63"/>
      <c r="E47" s="63"/>
      <c r="F47" s="63"/>
      <c r="G47" s="64" t="s">
        <v>360</v>
      </c>
      <c r="H47" s="65"/>
      <c r="I47" s="66" t="s">
        <v>361</v>
      </c>
      <c r="J47" s="64" t="s">
        <v>362</v>
      </c>
      <c r="K47" s="65"/>
      <c r="L47" s="64" t="s">
        <v>363</v>
      </c>
      <c r="M47" s="65"/>
      <c r="N47" s="66" t="s">
        <v>364</v>
      </c>
    </row>
    <row r="48" spans="1:14" ht="20.100000000000001" customHeight="1">
      <c r="A48" s="67" t="s">
        <v>1119</v>
      </c>
      <c r="B48" s="68" t="s">
        <v>1120</v>
      </c>
      <c r="C48" s="69"/>
      <c r="D48" s="69"/>
      <c r="E48" s="69"/>
      <c r="F48" s="69"/>
      <c r="G48" s="70" t="s">
        <v>367</v>
      </c>
      <c r="H48" s="71"/>
      <c r="I48" s="67" t="s">
        <v>381</v>
      </c>
      <c r="J48" s="72">
        <v>1</v>
      </c>
      <c r="K48" s="73"/>
      <c r="L48" s="74">
        <v>0.1</v>
      </c>
      <c r="M48" s="73"/>
      <c r="N48" s="75">
        <v>0.1</v>
      </c>
    </row>
    <row r="49" spans="1:14" ht="20.100000000000001" customHeight="1">
      <c r="A49" s="67" t="s">
        <v>1121</v>
      </c>
      <c r="B49" s="68" t="s">
        <v>1122</v>
      </c>
      <c r="C49" s="69"/>
      <c r="D49" s="69"/>
      <c r="E49" s="69"/>
      <c r="F49" s="69"/>
      <c r="G49" s="70" t="s">
        <v>367</v>
      </c>
      <c r="H49" s="71"/>
      <c r="I49" s="67" t="s">
        <v>381</v>
      </c>
      <c r="J49" s="72">
        <v>1</v>
      </c>
      <c r="K49" s="73"/>
      <c r="L49" s="74">
        <v>0.77</v>
      </c>
      <c r="M49" s="73"/>
      <c r="N49" s="75">
        <v>0.77</v>
      </c>
    </row>
    <row r="50" spans="1:14" ht="20.100000000000001" customHeight="1">
      <c r="A50" s="67" t="s">
        <v>1123</v>
      </c>
      <c r="B50" s="68" t="s">
        <v>1124</v>
      </c>
      <c r="C50" s="69"/>
      <c r="D50" s="69"/>
      <c r="E50" s="69"/>
      <c r="F50" s="69"/>
      <c r="G50" s="70" t="s">
        <v>367</v>
      </c>
      <c r="H50" s="71"/>
      <c r="I50" s="67" t="s">
        <v>381</v>
      </c>
      <c r="J50" s="72">
        <v>1</v>
      </c>
      <c r="K50" s="73"/>
      <c r="L50" s="74">
        <v>0.01</v>
      </c>
      <c r="M50" s="73"/>
      <c r="N50" s="75">
        <v>0.01</v>
      </c>
    </row>
    <row r="51" spans="1:14" ht="15" customHeight="1">
      <c r="A51" s="55"/>
      <c r="B51" s="55"/>
      <c r="C51" s="55"/>
      <c r="D51" s="55"/>
      <c r="E51" s="55"/>
      <c r="F51" s="55"/>
      <c r="G51" s="55"/>
      <c r="H51" s="55"/>
      <c r="I51" s="55"/>
      <c r="J51" s="76" t="s">
        <v>371</v>
      </c>
      <c r="K51" s="77"/>
      <c r="L51" s="77"/>
      <c r="M51" s="77"/>
      <c r="N51" s="78">
        <v>0.88</v>
      </c>
    </row>
    <row r="52" spans="1:14" ht="15" customHeight="1">
      <c r="A52" s="55"/>
      <c r="B52" s="55"/>
      <c r="C52" s="55"/>
      <c r="D52" s="55"/>
      <c r="E52" s="55"/>
      <c r="F52" s="55"/>
      <c r="G52" s="55"/>
      <c r="H52" s="55"/>
      <c r="I52" s="55"/>
      <c r="J52" s="79" t="s">
        <v>372</v>
      </c>
      <c r="K52" s="80"/>
      <c r="L52" s="80"/>
      <c r="M52" s="80"/>
      <c r="N52" s="48">
        <v>18.940000000000001</v>
      </c>
    </row>
    <row r="53" spans="1:14" ht="9.9499999999999993" customHeight="1">
      <c r="A53" s="55"/>
      <c r="B53" s="55"/>
      <c r="C53" s="55"/>
      <c r="D53" s="55"/>
      <c r="E53" s="55"/>
      <c r="F53" s="55"/>
      <c r="G53" s="81" t="s">
        <v>357</v>
      </c>
      <c r="H53" s="82"/>
      <c r="I53" s="82"/>
      <c r="J53" s="55"/>
      <c r="K53" s="55"/>
      <c r="L53" s="55"/>
      <c r="M53" s="55"/>
      <c r="N53" s="55"/>
    </row>
    <row r="54" spans="1:14" ht="20.100000000000001" customHeight="1">
      <c r="A54" s="60" t="s">
        <v>1125</v>
      </c>
      <c r="B54" s="61"/>
      <c r="C54" s="61"/>
      <c r="D54" s="61"/>
      <c r="E54" s="61"/>
      <c r="F54" s="61"/>
      <c r="G54" s="61"/>
      <c r="H54" s="61"/>
      <c r="I54" s="61"/>
      <c r="J54" s="61"/>
      <c r="K54" s="61"/>
      <c r="L54" s="61"/>
      <c r="M54" s="61"/>
      <c r="N54" s="61"/>
    </row>
    <row r="55" spans="1:14" ht="15" customHeight="1">
      <c r="A55" s="62" t="s">
        <v>394</v>
      </c>
      <c r="B55" s="63"/>
      <c r="C55" s="63"/>
      <c r="D55" s="63"/>
      <c r="E55" s="63"/>
      <c r="F55" s="63"/>
      <c r="G55" s="64" t="s">
        <v>360</v>
      </c>
      <c r="H55" s="65"/>
      <c r="I55" s="66" t="s">
        <v>361</v>
      </c>
      <c r="J55" s="64" t="s">
        <v>362</v>
      </c>
      <c r="K55" s="65"/>
      <c r="L55" s="64" t="s">
        <v>363</v>
      </c>
      <c r="M55" s="65"/>
      <c r="N55" s="66" t="s">
        <v>364</v>
      </c>
    </row>
    <row r="56" spans="1:14" ht="20.100000000000001" customHeight="1">
      <c r="A56" s="67" t="s">
        <v>1126</v>
      </c>
      <c r="B56" s="68" t="s">
        <v>404</v>
      </c>
      <c r="C56" s="69"/>
      <c r="D56" s="69"/>
      <c r="E56" s="69"/>
      <c r="F56" s="69"/>
      <c r="G56" s="70" t="s">
        <v>367</v>
      </c>
      <c r="H56" s="71"/>
      <c r="I56" s="67" t="s">
        <v>1092</v>
      </c>
      <c r="J56" s="72">
        <v>1</v>
      </c>
      <c r="K56" s="73"/>
      <c r="L56" s="74">
        <v>13.04</v>
      </c>
      <c r="M56" s="73"/>
      <c r="N56" s="75">
        <v>13.04</v>
      </c>
    </row>
    <row r="57" spans="1:14" ht="15" customHeight="1">
      <c r="A57" s="55"/>
      <c r="B57" s="55"/>
      <c r="C57" s="55"/>
      <c r="D57" s="55"/>
      <c r="E57" s="55"/>
      <c r="F57" s="55"/>
      <c r="G57" s="55"/>
      <c r="H57" s="55"/>
      <c r="I57" s="55"/>
      <c r="J57" s="76" t="s">
        <v>405</v>
      </c>
      <c r="K57" s="77"/>
      <c r="L57" s="77"/>
      <c r="M57" s="77"/>
      <c r="N57" s="78">
        <v>13.04</v>
      </c>
    </row>
    <row r="58" spans="1:14" ht="15" customHeight="1">
      <c r="A58" s="62" t="s">
        <v>374</v>
      </c>
      <c r="B58" s="63"/>
      <c r="C58" s="63"/>
      <c r="D58" s="63"/>
      <c r="E58" s="63"/>
      <c r="F58" s="63"/>
      <c r="G58" s="64" t="s">
        <v>360</v>
      </c>
      <c r="H58" s="65"/>
      <c r="I58" s="66" t="s">
        <v>361</v>
      </c>
      <c r="J58" s="64" t="s">
        <v>362</v>
      </c>
      <c r="K58" s="65"/>
      <c r="L58" s="64" t="s">
        <v>363</v>
      </c>
      <c r="M58" s="65"/>
      <c r="N58" s="66" t="s">
        <v>364</v>
      </c>
    </row>
    <row r="59" spans="1:14" ht="20.100000000000001" customHeight="1">
      <c r="A59" s="67" t="s">
        <v>1093</v>
      </c>
      <c r="B59" s="68" t="s">
        <v>1094</v>
      </c>
      <c r="C59" s="69"/>
      <c r="D59" s="69"/>
      <c r="E59" s="69"/>
      <c r="F59" s="69"/>
      <c r="G59" s="70" t="s">
        <v>367</v>
      </c>
      <c r="H59" s="71"/>
      <c r="I59" s="67" t="s">
        <v>381</v>
      </c>
      <c r="J59" s="72">
        <v>1</v>
      </c>
      <c r="K59" s="73"/>
      <c r="L59" s="74">
        <v>1.21</v>
      </c>
      <c r="M59" s="73"/>
      <c r="N59" s="75">
        <v>1.21</v>
      </c>
    </row>
    <row r="60" spans="1:14" ht="20.100000000000001" customHeight="1">
      <c r="A60" s="67" t="s">
        <v>1095</v>
      </c>
      <c r="B60" s="68" t="s">
        <v>1096</v>
      </c>
      <c r="C60" s="69"/>
      <c r="D60" s="69"/>
      <c r="E60" s="69"/>
      <c r="F60" s="69"/>
      <c r="G60" s="70" t="s">
        <v>367</v>
      </c>
      <c r="H60" s="71"/>
      <c r="I60" s="67" t="s">
        <v>381</v>
      </c>
      <c r="J60" s="72">
        <v>1</v>
      </c>
      <c r="K60" s="73"/>
      <c r="L60" s="74">
        <v>0.69</v>
      </c>
      <c r="M60" s="73"/>
      <c r="N60" s="75">
        <v>0.69</v>
      </c>
    </row>
    <row r="61" spans="1:14" ht="20.100000000000001" customHeight="1">
      <c r="A61" s="67" t="s">
        <v>1097</v>
      </c>
      <c r="B61" s="68" t="s">
        <v>1098</v>
      </c>
      <c r="C61" s="69"/>
      <c r="D61" s="69"/>
      <c r="E61" s="69"/>
      <c r="F61" s="69"/>
      <c r="G61" s="70" t="s">
        <v>367</v>
      </c>
      <c r="H61" s="71"/>
      <c r="I61" s="67" t="s">
        <v>381</v>
      </c>
      <c r="J61" s="72">
        <v>1</v>
      </c>
      <c r="K61" s="73"/>
      <c r="L61" s="74">
        <v>0.05</v>
      </c>
      <c r="M61" s="73"/>
      <c r="N61" s="75">
        <v>0.05</v>
      </c>
    </row>
    <row r="62" spans="1:14" ht="20.100000000000001" customHeight="1">
      <c r="A62" s="67" t="s">
        <v>1099</v>
      </c>
      <c r="B62" s="68" t="s">
        <v>1100</v>
      </c>
      <c r="C62" s="69"/>
      <c r="D62" s="69"/>
      <c r="E62" s="69"/>
      <c r="F62" s="69"/>
      <c r="G62" s="70" t="s">
        <v>367</v>
      </c>
      <c r="H62" s="71"/>
      <c r="I62" s="67" t="s">
        <v>381</v>
      </c>
      <c r="J62" s="72">
        <v>1</v>
      </c>
      <c r="K62" s="73"/>
      <c r="L62" s="74">
        <v>0.66</v>
      </c>
      <c r="M62" s="73"/>
      <c r="N62" s="75">
        <v>0.66</v>
      </c>
    </row>
    <row r="63" spans="1:14" ht="15" customHeight="1">
      <c r="A63" s="55"/>
      <c r="B63" s="55"/>
      <c r="C63" s="55"/>
      <c r="D63" s="55"/>
      <c r="E63" s="55"/>
      <c r="F63" s="55"/>
      <c r="G63" s="55"/>
      <c r="H63" s="55"/>
      <c r="I63" s="55"/>
      <c r="J63" s="76" t="s">
        <v>378</v>
      </c>
      <c r="K63" s="77"/>
      <c r="L63" s="77"/>
      <c r="M63" s="77"/>
      <c r="N63" s="78">
        <v>2.61</v>
      </c>
    </row>
    <row r="64" spans="1:14" ht="15" customHeight="1">
      <c r="A64" s="62" t="s">
        <v>359</v>
      </c>
      <c r="B64" s="63"/>
      <c r="C64" s="63"/>
      <c r="D64" s="63"/>
      <c r="E64" s="63"/>
      <c r="F64" s="63"/>
      <c r="G64" s="64" t="s">
        <v>360</v>
      </c>
      <c r="H64" s="65"/>
      <c r="I64" s="66" t="s">
        <v>361</v>
      </c>
      <c r="J64" s="64" t="s">
        <v>362</v>
      </c>
      <c r="K64" s="65"/>
      <c r="L64" s="64" t="s">
        <v>363</v>
      </c>
      <c r="M64" s="65"/>
      <c r="N64" s="66" t="s">
        <v>364</v>
      </c>
    </row>
    <row r="65" spans="1:14" ht="20.100000000000001" customHeight="1">
      <c r="A65" s="67" t="s">
        <v>1127</v>
      </c>
      <c r="B65" s="68" t="s">
        <v>1128</v>
      </c>
      <c r="C65" s="69"/>
      <c r="D65" s="69"/>
      <c r="E65" s="69"/>
      <c r="F65" s="69"/>
      <c r="G65" s="70" t="s">
        <v>367</v>
      </c>
      <c r="H65" s="71"/>
      <c r="I65" s="67" t="s">
        <v>381</v>
      </c>
      <c r="J65" s="72">
        <v>1</v>
      </c>
      <c r="K65" s="73"/>
      <c r="L65" s="74">
        <v>0.22</v>
      </c>
      <c r="M65" s="73"/>
      <c r="N65" s="75">
        <v>0.22</v>
      </c>
    </row>
    <row r="66" spans="1:14" ht="15" customHeight="1">
      <c r="A66" s="67" t="s">
        <v>1129</v>
      </c>
      <c r="B66" s="68" t="s">
        <v>1130</v>
      </c>
      <c r="C66" s="69"/>
      <c r="D66" s="69"/>
      <c r="E66" s="69"/>
      <c r="F66" s="69"/>
      <c r="G66" s="70" t="s">
        <v>367</v>
      </c>
      <c r="H66" s="71"/>
      <c r="I66" s="67" t="s">
        <v>381</v>
      </c>
      <c r="J66" s="72">
        <v>1</v>
      </c>
      <c r="K66" s="73"/>
      <c r="L66" s="74">
        <v>1.17</v>
      </c>
      <c r="M66" s="73"/>
      <c r="N66" s="75">
        <v>1.17</v>
      </c>
    </row>
    <row r="67" spans="1:14" ht="20.100000000000001" customHeight="1">
      <c r="A67" s="67" t="s">
        <v>1131</v>
      </c>
      <c r="B67" s="68" t="s">
        <v>1132</v>
      </c>
      <c r="C67" s="69"/>
      <c r="D67" s="69"/>
      <c r="E67" s="69"/>
      <c r="F67" s="69"/>
      <c r="G67" s="70" t="s">
        <v>367</v>
      </c>
      <c r="H67" s="71"/>
      <c r="I67" s="67" t="s">
        <v>381</v>
      </c>
      <c r="J67" s="72">
        <v>1</v>
      </c>
      <c r="K67" s="73"/>
      <c r="L67" s="74">
        <v>0.56999999999999995</v>
      </c>
      <c r="M67" s="73"/>
      <c r="N67" s="75">
        <v>0.56999999999999995</v>
      </c>
    </row>
    <row r="68" spans="1:14" ht="15" customHeight="1">
      <c r="A68" s="55"/>
      <c r="B68" s="55"/>
      <c r="C68" s="55"/>
      <c r="D68" s="55"/>
      <c r="E68" s="55"/>
      <c r="F68" s="55"/>
      <c r="G68" s="55"/>
      <c r="H68" s="55"/>
      <c r="I68" s="55"/>
      <c r="J68" s="76" t="s">
        <v>371</v>
      </c>
      <c r="K68" s="77"/>
      <c r="L68" s="77"/>
      <c r="M68" s="77"/>
      <c r="N68" s="78">
        <v>1.96</v>
      </c>
    </row>
    <row r="69" spans="1:14" ht="15" customHeight="1">
      <c r="A69" s="55"/>
      <c r="B69" s="55"/>
      <c r="C69" s="55"/>
      <c r="D69" s="55"/>
      <c r="E69" s="55"/>
      <c r="F69" s="55"/>
      <c r="G69" s="55"/>
      <c r="H69" s="55"/>
      <c r="I69" s="55"/>
      <c r="J69" s="79" t="s">
        <v>372</v>
      </c>
      <c r="K69" s="80"/>
      <c r="L69" s="80"/>
      <c r="M69" s="80"/>
      <c r="N69" s="48">
        <v>17.61</v>
      </c>
    </row>
    <row r="70" spans="1:14" ht="9.9499999999999993" customHeight="1">
      <c r="A70" s="55"/>
      <c r="B70" s="55"/>
      <c r="C70" s="55"/>
      <c r="D70" s="55"/>
      <c r="E70" s="55"/>
      <c r="F70" s="55"/>
      <c r="G70" s="81" t="s">
        <v>357</v>
      </c>
      <c r="H70" s="82"/>
      <c r="I70" s="82"/>
      <c r="J70" s="55"/>
      <c r="K70" s="55"/>
      <c r="L70" s="55"/>
      <c r="M70" s="55"/>
      <c r="N70" s="55"/>
    </row>
    <row r="71" spans="1:14" ht="27" customHeight="1">
      <c r="A71" s="60" t="s">
        <v>1133</v>
      </c>
      <c r="B71" s="61"/>
      <c r="C71" s="61"/>
      <c r="D71" s="61"/>
      <c r="E71" s="61"/>
      <c r="F71" s="61"/>
      <c r="G71" s="61"/>
      <c r="H71" s="61"/>
      <c r="I71" s="61"/>
      <c r="J71" s="61"/>
      <c r="K71" s="61"/>
      <c r="L71" s="61"/>
      <c r="M71" s="61"/>
      <c r="N71" s="61"/>
    </row>
    <row r="72" spans="1:14" ht="15" customHeight="1">
      <c r="A72" s="62" t="s">
        <v>374</v>
      </c>
      <c r="B72" s="63"/>
      <c r="C72" s="63"/>
      <c r="D72" s="63"/>
      <c r="E72" s="63"/>
      <c r="F72" s="63"/>
      <c r="G72" s="64" t="s">
        <v>360</v>
      </c>
      <c r="H72" s="65"/>
      <c r="I72" s="66" t="s">
        <v>361</v>
      </c>
      <c r="J72" s="64" t="s">
        <v>362</v>
      </c>
      <c r="K72" s="65"/>
      <c r="L72" s="64" t="s">
        <v>363</v>
      </c>
      <c r="M72" s="65"/>
      <c r="N72" s="66" t="s">
        <v>364</v>
      </c>
    </row>
    <row r="73" spans="1:14" ht="20.100000000000001" customHeight="1">
      <c r="A73" s="67" t="s">
        <v>770</v>
      </c>
      <c r="B73" s="68" t="s">
        <v>771</v>
      </c>
      <c r="C73" s="69"/>
      <c r="D73" s="69"/>
      <c r="E73" s="69"/>
      <c r="F73" s="69"/>
      <c r="G73" s="70" t="s">
        <v>367</v>
      </c>
      <c r="H73" s="71"/>
      <c r="I73" s="67" t="s">
        <v>772</v>
      </c>
      <c r="J73" s="72">
        <v>0.93</v>
      </c>
      <c r="K73" s="73"/>
      <c r="L73" s="74">
        <v>71.88</v>
      </c>
      <c r="M73" s="73"/>
      <c r="N73" s="75">
        <v>66.84</v>
      </c>
    </row>
    <row r="74" spans="1:14" ht="20.100000000000001" customHeight="1">
      <c r="A74" s="67" t="s">
        <v>773</v>
      </c>
      <c r="B74" s="68" t="s">
        <v>774</v>
      </c>
      <c r="C74" s="69"/>
      <c r="D74" s="69"/>
      <c r="E74" s="69"/>
      <c r="F74" s="69"/>
      <c r="G74" s="70" t="s">
        <v>367</v>
      </c>
      <c r="H74" s="71"/>
      <c r="I74" s="67" t="s">
        <v>775</v>
      </c>
      <c r="J74" s="72">
        <v>268</v>
      </c>
      <c r="K74" s="73"/>
      <c r="L74" s="74">
        <v>0.48</v>
      </c>
      <c r="M74" s="73"/>
      <c r="N74" s="75">
        <v>128.63999999999999</v>
      </c>
    </row>
    <row r="75" spans="1:14" ht="20.100000000000001" customHeight="1">
      <c r="A75" s="67" t="s">
        <v>776</v>
      </c>
      <c r="B75" s="68" t="s">
        <v>777</v>
      </c>
      <c r="C75" s="69"/>
      <c r="D75" s="69"/>
      <c r="E75" s="69"/>
      <c r="F75" s="69"/>
      <c r="G75" s="70" t="s">
        <v>367</v>
      </c>
      <c r="H75" s="71"/>
      <c r="I75" s="67" t="s">
        <v>772</v>
      </c>
      <c r="J75" s="72">
        <v>0.21</v>
      </c>
      <c r="K75" s="73"/>
      <c r="L75" s="74">
        <v>80.88</v>
      </c>
      <c r="M75" s="73"/>
      <c r="N75" s="75">
        <v>16.98</v>
      </c>
    </row>
    <row r="76" spans="1:14" ht="20.100000000000001" customHeight="1">
      <c r="A76" s="67" t="s">
        <v>778</v>
      </c>
      <c r="B76" s="68" t="s">
        <v>779</v>
      </c>
      <c r="C76" s="69"/>
      <c r="D76" s="69"/>
      <c r="E76" s="69"/>
      <c r="F76" s="69"/>
      <c r="G76" s="70" t="s">
        <v>367</v>
      </c>
      <c r="H76" s="71"/>
      <c r="I76" s="67" t="s">
        <v>772</v>
      </c>
      <c r="J76" s="72">
        <v>0.63</v>
      </c>
      <c r="K76" s="73"/>
      <c r="L76" s="74">
        <v>81.19</v>
      </c>
      <c r="M76" s="73"/>
      <c r="N76" s="75">
        <v>51.14</v>
      </c>
    </row>
    <row r="77" spans="1:14" ht="15" customHeight="1">
      <c r="A77" s="55"/>
      <c r="B77" s="55"/>
      <c r="C77" s="55"/>
      <c r="D77" s="55"/>
      <c r="E77" s="55"/>
      <c r="F77" s="55"/>
      <c r="G77" s="55"/>
      <c r="H77" s="55"/>
      <c r="I77" s="55"/>
      <c r="J77" s="76" t="s">
        <v>378</v>
      </c>
      <c r="K77" s="77"/>
      <c r="L77" s="77"/>
      <c r="M77" s="77"/>
      <c r="N77" s="78">
        <v>263.60000000000002</v>
      </c>
    </row>
    <row r="78" spans="1:14" ht="15" customHeight="1">
      <c r="A78" s="62" t="s">
        <v>359</v>
      </c>
      <c r="B78" s="63"/>
      <c r="C78" s="63"/>
      <c r="D78" s="63"/>
      <c r="E78" s="63"/>
      <c r="F78" s="63"/>
      <c r="G78" s="64" t="s">
        <v>360</v>
      </c>
      <c r="H78" s="65"/>
      <c r="I78" s="66" t="s">
        <v>361</v>
      </c>
      <c r="J78" s="64" t="s">
        <v>362</v>
      </c>
      <c r="K78" s="65"/>
      <c r="L78" s="64" t="s">
        <v>363</v>
      </c>
      <c r="M78" s="65"/>
      <c r="N78" s="66" t="s">
        <v>364</v>
      </c>
    </row>
    <row r="79" spans="1:14" ht="20.100000000000001" customHeight="1">
      <c r="A79" s="67" t="s">
        <v>780</v>
      </c>
      <c r="B79" s="68" t="s">
        <v>781</v>
      </c>
      <c r="C79" s="69"/>
      <c r="D79" s="69"/>
      <c r="E79" s="69"/>
      <c r="F79" s="69"/>
      <c r="G79" s="70" t="s">
        <v>367</v>
      </c>
      <c r="H79" s="71"/>
      <c r="I79" s="67" t="s">
        <v>381</v>
      </c>
      <c r="J79" s="72">
        <v>1.6296295999999999</v>
      </c>
      <c r="K79" s="73"/>
      <c r="L79" s="74">
        <v>18.940000000000001</v>
      </c>
      <c r="M79" s="73"/>
      <c r="N79" s="75">
        <v>30.86</v>
      </c>
    </row>
    <row r="80" spans="1:14" ht="20.100000000000001" customHeight="1">
      <c r="A80" s="67" t="s">
        <v>782</v>
      </c>
      <c r="B80" s="68" t="s">
        <v>783</v>
      </c>
      <c r="C80" s="69"/>
      <c r="D80" s="69"/>
      <c r="E80" s="69"/>
      <c r="F80" s="69"/>
      <c r="G80" s="70" t="s">
        <v>367</v>
      </c>
      <c r="H80" s="71"/>
      <c r="I80" s="67" t="s">
        <v>381</v>
      </c>
      <c r="J80" s="72">
        <v>3.2592591999999998</v>
      </c>
      <c r="K80" s="73"/>
      <c r="L80" s="74">
        <v>17.61</v>
      </c>
      <c r="M80" s="73"/>
      <c r="N80" s="75">
        <v>57.39</v>
      </c>
    </row>
    <row r="81" spans="1:14" ht="15" customHeight="1">
      <c r="A81" s="55"/>
      <c r="B81" s="55"/>
      <c r="C81" s="55"/>
      <c r="D81" s="55"/>
      <c r="E81" s="55"/>
      <c r="F81" s="55"/>
      <c r="G81" s="55"/>
      <c r="H81" s="55"/>
      <c r="I81" s="55"/>
      <c r="J81" s="76" t="s">
        <v>371</v>
      </c>
      <c r="K81" s="77"/>
      <c r="L81" s="77"/>
      <c r="M81" s="77"/>
      <c r="N81" s="78">
        <v>88.25</v>
      </c>
    </row>
    <row r="82" spans="1:14" ht="15" customHeight="1">
      <c r="A82" s="55"/>
      <c r="B82" s="55"/>
      <c r="C82" s="55"/>
      <c r="D82" s="55"/>
      <c r="E82" s="55"/>
      <c r="F82" s="55"/>
      <c r="G82" s="55"/>
      <c r="H82" s="55"/>
      <c r="I82" s="55"/>
      <c r="J82" s="79" t="s">
        <v>372</v>
      </c>
      <c r="K82" s="80"/>
      <c r="L82" s="80"/>
      <c r="M82" s="80"/>
      <c r="N82" s="48">
        <v>351.85</v>
      </c>
    </row>
    <row r="83" spans="1:14" ht="9.9499999999999993" customHeight="1">
      <c r="A83" s="55"/>
      <c r="B83" s="55"/>
      <c r="C83" s="55"/>
      <c r="D83" s="55"/>
      <c r="E83" s="55"/>
      <c r="F83" s="55"/>
      <c r="G83" s="81" t="s">
        <v>357</v>
      </c>
      <c r="H83" s="82"/>
      <c r="I83" s="82"/>
      <c r="J83" s="55"/>
      <c r="K83" s="55"/>
      <c r="L83" s="55"/>
      <c r="M83" s="55"/>
      <c r="N83" s="55"/>
    </row>
    <row r="84" spans="1:14" ht="20.100000000000001" customHeight="1">
      <c r="A84" s="60" t="s">
        <v>1134</v>
      </c>
      <c r="B84" s="61"/>
      <c r="C84" s="61"/>
      <c r="D84" s="61"/>
      <c r="E84" s="61"/>
      <c r="F84" s="61"/>
      <c r="G84" s="61"/>
      <c r="H84" s="61"/>
      <c r="I84" s="61"/>
      <c r="J84" s="61"/>
      <c r="K84" s="61"/>
      <c r="L84" s="61"/>
      <c r="M84" s="61"/>
      <c r="N84" s="61"/>
    </row>
    <row r="85" spans="1:14" ht="15" customHeight="1">
      <c r="A85" s="62" t="s">
        <v>394</v>
      </c>
      <c r="B85" s="63"/>
      <c r="C85" s="63"/>
      <c r="D85" s="63"/>
      <c r="E85" s="63"/>
      <c r="F85" s="63"/>
      <c r="G85" s="64" t="s">
        <v>360</v>
      </c>
      <c r="H85" s="65"/>
      <c r="I85" s="66" t="s">
        <v>361</v>
      </c>
      <c r="J85" s="64" t="s">
        <v>362</v>
      </c>
      <c r="K85" s="65"/>
      <c r="L85" s="64" t="s">
        <v>363</v>
      </c>
      <c r="M85" s="65"/>
      <c r="N85" s="66" t="s">
        <v>364</v>
      </c>
    </row>
    <row r="86" spans="1:14" ht="20.100000000000001" customHeight="1">
      <c r="A86" s="67" t="s">
        <v>1135</v>
      </c>
      <c r="B86" s="68" t="s">
        <v>400</v>
      </c>
      <c r="C86" s="69"/>
      <c r="D86" s="69"/>
      <c r="E86" s="69"/>
      <c r="F86" s="69"/>
      <c r="G86" s="70" t="s">
        <v>367</v>
      </c>
      <c r="H86" s="71"/>
      <c r="I86" s="67" t="s">
        <v>1092</v>
      </c>
      <c r="J86" s="72">
        <v>1</v>
      </c>
      <c r="K86" s="73"/>
      <c r="L86" s="74">
        <v>19.920000000000002</v>
      </c>
      <c r="M86" s="73"/>
      <c r="N86" s="75">
        <v>19.920000000000002</v>
      </c>
    </row>
    <row r="87" spans="1:14" ht="15" customHeight="1">
      <c r="A87" s="55"/>
      <c r="B87" s="55"/>
      <c r="C87" s="55"/>
      <c r="D87" s="55"/>
      <c r="E87" s="55"/>
      <c r="F87" s="55"/>
      <c r="G87" s="55"/>
      <c r="H87" s="55"/>
      <c r="I87" s="55"/>
      <c r="J87" s="76" t="s">
        <v>405</v>
      </c>
      <c r="K87" s="77"/>
      <c r="L87" s="77"/>
      <c r="M87" s="77"/>
      <c r="N87" s="78">
        <v>19.920000000000002</v>
      </c>
    </row>
    <row r="88" spans="1:14" ht="15" customHeight="1">
      <c r="A88" s="62" t="s">
        <v>374</v>
      </c>
      <c r="B88" s="63"/>
      <c r="C88" s="63"/>
      <c r="D88" s="63"/>
      <c r="E88" s="63"/>
      <c r="F88" s="63"/>
      <c r="G88" s="64" t="s">
        <v>360</v>
      </c>
      <c r="H88" s="65"/>
      <c r="I88" s="66" t="s">
        <v>361</v>
      </c>
      <c r="J88" s="64" t="s">
        <v>362</v>
      </c>
      <c r="K88" s="65"/>
      <c r="L88" s="64" t="s">
        <v>363</v>
      </c>
      <c r="M88" s="65"/>
      <c r="N88" s="66" t="s">
        <v>364</v>
      </c>
    </row>
    <row r="89" spans="1:14" ht="20.100000000000001" customHeight="1">
      <c r="A89" s="67" t="s">
        <v>1093</v>
      </c>
      <c r="B89" s="68" t="s">
        <v>1094</v>
      </c>
      <c r="C89" s="69"/>
      <c r="D89" s="69"/>
      <c r="E89" s="69"/>
      <c r="F89" s="69"/>
      <c r="G89" s="70" t="s">
        <v>367</v>
      </c>
      <c r="H89" s="71"/>
      <c r="I89" s="67" t="s">
        <v>381</v>
      </c>
      <c r="J89" s="72">
        <v>1</v>
      </c>
      <c r="K89" s="73"/>
      <c r="L89" s="74">
        <v>1.21</v>
      </c>
      <c r="M89" s="73"/>
      <c r="N89" s="75">
        <v>1.21</v>
      </c>
    </row>
    <row r="90" spans="1:14" ht="20.100000000000001" customHeight="1">
      <c r="A90" s="67" t="s">
        <v>1095</v>
      </c>
      <c r="B90" s="68" t="s">
        <v>1096</v>
      </c>
      <c r="C90" s="69"/>
      <c r="D90" s="69"/>
      <c r="E90" s="69"/>
      <c r="F90" s="69"/>
      <c r="G90" s="70" t="s">
        <v>367</v>
      </c>
      <c r="H90" s="71"/>
      <c r="I90" s="67" t="s">
        <v>381</v>
      </c>
      <c r="J90" s="72">
        <v>1</v>
      </c>
      <c r="K90" s="73"/>
      <c r="L90" s="74">
        <v>0.69</v>
      </c>
      <c r="M90" s="73"/>
      <c r="N90" s="75">
        <v>0.69</v>
      </c>
    </row>
    <row r="91" spans="1:14" ht="20.100000000000001" customHeight="1">
      <c r="A91" s="67" t="s">
        <v>1097</v>
      </c>
      <c r="B91" s="68" t="s">
        <v>1098</v>
      </c>
      <c r="C91" s="69"/>
      <c r="D91" s="69"/>
      <c r="E91" s="69"/>
      <c r="F91" s="69"/>
      <c r="G91" s="70" t="s">
        <v>367</v>
      </c>
      <c r="H91" s="71"/>
      <c r="I91" s="67" t="s">
        <v>381</v>
      </c>
      <c r="J91" s="72">
        <v>1</v>
      </c>
      <c r="K91" s="73"/>
      <c r="L91" s="74">
        <v>0.05</v>
      </c>
      <c r="M91" s="73"/>
      <c r="N91" s="75">
        <v>0.05</v>
      </c>
    </row>
    <row r="92" spans="1:14" ht="20.100000000000001" customHeight="1">
      <c r="A92" s="67" t="s">
        <v>1099</v>
      </c>
      <c r="B92" s="68" t="s">
        <v>1100</v>
      </c>
      <c r="C92" s="69"/>
      <c r="D92" s="69"/>
      <c r="E92" s="69"/>
      <c r="F92" s="69"/>
      <c r="G92" s="70" t="s">
        <v>367</v>
      </c>
      <c r="H92" s="71"/>
      <c r="I92" s="67" t="s">
        <v>381</v>
      </c>
      <c r="J92" s="72">
        <v>1</v>
      </c>
      <c r="K92" s="73"/>
      <c r="L92" s="74">
        <v>0.66</v>
      </c>
      <c r="M92" s="73"/>
      <c r="N92" s="75">
        <v>0.66</v>
      </c>
    </row>
    <row r="93" spans="1:14" ht="15" customHeight="1">
      <c r="A93" s="55"/>
      <c r="B93" s="55"/>
      <c r="C93" s="55"/>
      <c r="D93" s="55"/>
      <c r="E93" s="55"/>
      <c r="F93" s="55"/>
      <c r="G93" s="55"/>
      <c r="H93" s="55"/>
      <c r="I93" s="55"/>
      <c r="J93" s="76" t="s">
        <v>378</v>
      </c>
      <c r="K93" s="77"/>
      <c r="L93" s="77"/>
      <c r="M93" s="77"/>
      <c r="N93" s="78">
        <v>2.61</v>
      </c>
    </row>
    <row r="94" spans="1:14" ht="15" customHeight="1">
      <c r="A94" s="62" t="s">
        <v>359</v>
      </c>
      <c r="B94" s="63"/>
      <c r="C94" s="63"/>
      <c r="D94" s="63"/>
      <c r="E94" s="63"/>
      <c r="F94" s="63"/>
      <c r="G94" s="64" t="s">
        <v>360</v>
      </c>
      <c r="H94" s="65"/>
      <c r="I94" s="66" t="s">
        <v>361</v>
      </c>
      <c r="J94" s="64" t="s">
        <v>362</v>
      </c>
      <c r="K94" s="65"/>
      <c r="L94" s="64" t="s">
        <v>363</v>
      </c>
      <c r="M94" s="65"/>
      <c r="N94" s="66" t="s">
        <v>364</v>
      </c>
    </row>
    <row r="95" spans="1:14" ht="20.100000000000001" customHeight="1">
      <c r="A95" s="67" t="s">
        <v>1136</v>
      </c>
      <c r="B95" s="68" t="s">
        <v>1137</v>
      </c>
      <c r="C95" s="69"/>
      <c r="D95" s="69"/>
      <c r="E95" s="69"/>
      <c r="F95" s="69"/>
      <c r="G95" s="70" t="s">
        <v>367</v>
      </c>
      <c r="H95" s="71"/>
      <c r="I95" s="67" t="s">
        <v>381</v>
      </c>
      <c r="J95" s="72">
        <v>1</v>
      </c>
      <c r="K95" s="73"/>
      <c r="L95" s="74">
        <v>0.34</v>
      </c>
      <c r="M95" s="73"/>
      <c r="N95" s="75">
        <v>0.34</v>
      </c>
    </row>
    <row r="96" spans="1:14" ht="15" customHeight="1">
      <c r="A96" s="67" t="s">
        <v>1138</v>
      </c>
      <c r="B96" s="68" t="s">
        <v>1139</v>
      </c>
      <c r="C96" s="69"/>
      <c r="D96" s="69"/>
      <c r="E96" s="69"/>
      <c r="F96" s="69"/>
      <c r="G96" s="70" t="s">
        <v>367</v>
      </c>
      <c r="H96" s="71"/>
      <c r="I96" s="67" t="s">
        <v>381</v>
      </c>
      <c r="J96" s="72">
        <v>1</v>
      </c>
      <c r="K96" s="73"/>
      <c r="L96" s="74">
        <v>1.1100000000000001</v>
      </c>
      <c r="M96" s="73"/>
      <c r="N96" s="75">
        <v>1.1100000000000001</v>
      </c>
    </row>
    <row r="97" spans="1:14" ht="20.100000000000001" customHeight="1">
      <c r="A97" s="67" t="s">
        <v>1140</v>
      </c>
      <c r="B97" s="68" t="s">
        <v>1141</v>
      </c>
      <c r="C97" s="69"/>
      <c r="D97" s="69"/>
      <c r="E97" s="69"/>
      <c r="F97" s="69"/>
      <c r="G97" s="70" t="s">
        <v>367</v>
      </c>
      <c r="H97" s="71"/>
      <c r="I97" s="67" t="s">
        <v>381</v>
      </c>
      <c r="J97" s="72">
        <v>1</v>
      </c>
      <c r="K97" s="73"/>
      <c r="L97" s="74">
        <v>0.76</v>
      </c>
      <c r="M97" s="73"/>
      <c r="N97" s="75">
        <v>0.76</v>
      </c>
    </row>
    <row r="98" spans="1:14" ht="15" customHeight="1">
      <c r="A98" s="55"/>
      <c r="B98" s="55"/>
      <c r="C98" s="55"/>
      <c r="D98" s="55"/>
      <c r="E98" s="55"/>
      <c r="F98" s="55"/>
      <c r="G98" s="55"/>
      <c r="H98" s="55"/>
      <c r="I98" s="55"/>
      <c r="J98" s="76" t="s">
        <v>371</v>
      </c>
      <c r="K98" s="77"/>
      <c r="L98" s="77"/>
      <c r="M98" s="77"/>
      <c r="N98" s="78">
        <v>2.21</v>
      </c>
    </row>
    <row r="99" spans="1:14" ht="15" customHeight="1">
      <c r="A99" s="55"/>
      <c r="B99" s="55"/>
      <c r="C99" s="55"/>
      <c r="D99" s="55"/>
      <c r="E99" s="55"/>
      <c r="F99" s="55"/>
      <c r="G99" s="55"/>
      <c r="H99" s="55"/>
      <c r="I99" s="55"/>
      <c r="J99" s="79" t="s">
        <v>372</v>
      </c>
      <c r="K99" s="80"/>
      <c r="L99" s="80"/>
      <c r="M99" s="80"/>
      <c r="N99" s="48">
        <v>24.74</v>
      </c>
    </row>
    <row r="100" spans="1:14" ht="9.9499999999999993" customHeight="1">
      <c r="A100" s="55"/>
      <c r="B100" s="55"/>
      <c r="C100" s="55"/>
      <c r="D100" s="55"/>
      <c r="E100" s="55"/>
      <c r="F100" s="55"/>
      <c r="G100" s="81" t="s">
        <v>357</v>
      </c>
      <c r="H100" s="82"/>
      <c r="I100" s="82"/>
      <c r="J100" s="55"/>
      <c r="K100" s="55"/>
      <c r="L100" s="55"/>
      <c r="M100" s="55"/>
      <c r="N100" s="55"/>
    </row>
    <row r="101" spans="1:14" ht="20.100000000000001" customHeight="1">
      <c r="A101" s="60" t="s">
        <v>1142</v>
      </c>
      <c r="B101" s="61"/>
      <c r="C101" s="61"/>
      <c r="D101" s="61"/>
      <c r="E101" s="61"/>
      <c r="F101" s="61"/>
      <c r="G101" s="61"/>
      <c r="H101" s="61"/>
      <c r="I101" s="61"/>
      <c r="J101" s="61"/>
      <c r="K101" s="61"/>
      <c r="L101" s="61"/>
      <c r="M101" s="61"/>
      <c r="N101" s="61"/>
    </row>
    <row r="102" spans="1:14" ht="15" customHeight="1">
      <c r="A102" s="62" t="s">
        <v>374</v>
      </c>
      <c r="B102" s="63"/>
      <c r="C102" s="63"/>
      <c r="D102" s="63"/>
      <c r="E102" s="63"/>
      <c r="F102" s="63"/>
      <c r="G102" s="64" t="s">
        <v>360</v>
      </c>
      <c r="H102" s="65"/>
      <c r="I102" s="66" t="s">
        <v>361</v>
      </c>
      <c r="J102" s="64" t="s">
        <v>362</v>
      </c>
      <c r="K102" s="65"/>
      <c r="L102" s="64" t="s">
        <v>363</v>
      </c>
      <c r="M102" s="65"/>
      <c r="N102" s="66" t="s">
        <v>364</v>
      </c>
    </row>
    <row r="103" spans="1:14" ht="20.100000000000001" customHeight="1">
      <c r="A103" s="67" t="s">
        <v>1143</v>
      </c>
      <c r="B103" s="68" t="s">
        <v>1144</v>
      </c>
      <c r="C103" s="69"/>
      <c r="D103" s="69"/>
      <c r="E103" s="69"/>
      <c r="F103" s="69"/>
      <c r="G103" s="70" t="s">
        <v>367</v>
      </c>
      <c r="H103" s="71"/>
      <c r="I103" s="67" t="s">
        <v>377</v>
      </c>
      <c r="J103" s="72">
        <v>0.65</v>
      </c>
      <c r="K103" s="73"/>
      <c r="L103" s="74">
        <v>3.96</v>
      </c>
      <c r="M103" s="73"/>
      <c r="N103" s="75">
        <v>2.57</v>
      </c>
    </row>
    <row r="104" spans="1:14" ht="15" customHeight="1">
      <c r="A104" s="55"/>
      <c r="B104" s="55"/>
      <c r="C104" s="55"/>
      <c r="D104" s="55"/>
      <c r="E104" s="55"/>
      <c r="F104" s="55"/>
      <c r="G104" s="55"/>
      <c r="H104" s="55"/>
      <c r="I104" s="55"/>
      <c r="J104" s="76" t="s">
        <v>378</v>
      </c>
      <c r="K104" s="77"/>
      <c r="L104" s="77"/>
      <c r="M104" s="77"/>
      <c r="N104" s="78">
        <v>2.57</v>
      </c>
    </row>
    <row r="105" spans="1:14" ht="15" customHeight="1">
      <c r="A105" s="62" t="s">
        <v>359</v>
      </c>
      <c r="B105" s="63"/>
      <c r="C105" s="63"/>
      <c r="D105" s="63"/>
      <c r="E105" s="63"/>
      <c r="F105" s="63"/>
      <c r="G105" s="64" t="s">
        <v>360</v>
      </c>
      <c r="H105" s="65"/>
      <c r="I105" s="66" t="s">
        <v>361</v>
      </c>
      <c r="J105" s="64" t="s">
        <v>362</v>
      </c>
      <c r="K105" s="65"/>
      <c r="L105" s="64" t="s">
        <v>363</v>
      </c>
      <c r="M105" s="65"/>
      <c r="N105" s="66" t="s">
        <v>364</v>
      </c>
    </row>
    <row r="106" spans="1:14" ht="20.100000000000001" customHeight="1">
      <c r="A106" s="67" t="s">
        <v>1145</v>
      </c>
      <c r="B106" s="68" t="s">
        <v>798</v>
      </c>
      <c r="C106" s="69"/>
      <c r="D106" s="69"/>
      <c r="E106" s="69"/>
      <c r="F106" s="69"/>
      <c r="G106" s="70" t="s">
        <v>367</v>
      </c>
      <c r="H106" s="71"/>
      <c r="I106" s="67" t="s">
        <v>381</v>
      </c>
      <c r="J106" s="72">
        <v>1.65</v>
      </c>
      <c r="K106" s="73"/>
      <c r="L106" s="74">
        <v>24.74</v>
      </c>
      <c r="M106" s="73"/>
      <c r="N106" s="75">
        <v>40.82</v>
      </c>
    </row>
    <row r="107" spans="1:14" ht="20.100000000000001" customHeight="1">
      <c r="A107" s="67" t="s">
        <v>782</v>
      </c>
      <c r="B107" s="68" t="s">
        <v>783</v>
      </c>
      <c r="C107" s="69"/>
      <c r="D107" s="69"/>
      <c r="E107" s="69"/>
      <c r="F107" s="69"/>
      <c r="G107" s="70" t="s">
        <v>367</v>
      </c>
      <c r="H107" s="71"/>
      <c r="I107" s="67" t="s">
        <v>381</v>
      </c>
      <c r="J107" s="72">
        <v>3</v>
      </c>
      <c r="K107" s="73"/>
      <c r="L107" s="74">
        <v>17.61</v>
      </c>
      <c r="M107" s="73"/>
      <c r="N107" s="75">
        <v>52.83</v>
      </c>
    </row>
    <row r="108" spans="1:14" ht="15" customHeight="1">
      <c r="A108" s="55"/>
      <c r="B108" s="55"/>
      <c r="C108" s="55"/>
      <c r="D108" s="55"/>
      <c r="E108" s="55"/>
      <c r="F108" s="55"/>
      <c r="G108" s="55"/>
      <c r="H108" s="55"/>
      <c r="I108" s="55"/>
      <c r="J108" s="76" t="s">
        <v>371</v>
      </c>
      <c r="K108" s="77"/>
      <c r="L108" s="77"/>
      <c r="M108" s="77"/>
      <c r="N108" s="78">
        <v>93.65</v>
      </c>
    </row>
    <row r="109" spans="1:14" ht="15" customHeight="1">
      <c r="A109" s="55"/>
      <c r="B109" s="55"/>
      <c r="C109" s="55"/>
      <c r="D109" s="55"/>
      <c r="E109" s="55"/>
      <c r="F109" s="55"/>
      <c r="G109" s="55"/>
      <c r="H109" s="55"/>
      <c r="I109" s="55"/>
      <c r="J109" s="79" t="s">
        <v>372</v>
      </c>
      <c r="K109" s="80"/>
      <c r="L109" s="80"/>
      <c r="M109" s="80"/>
      <c r="N109" s="48">
        <v>96.22</v>
      </c>
    </row>
    <row r="110" spans="1:14" ht="9.9499999999999993" customHeight="1">
      <c r="A110" s="55"/>
      <c r="B110" s="55"/>
      <c r="C110" s="55"/>
      <c r="D110" s="55"/>
      <c r="E110" s="55"/>
      <c r="F110" s="55"/>
      <c r="G110" s="81" t="s">
        <v>357</v>
      </c>
      <c r="H110" s="82"/>
      <c r="I110" s="82"/>
      <c r="J110" s="55"/>
      <c r="K110" s="55"/>
      <c r="L110" s="55"/>
      <c r="M110" s="55"/>
      <c r="N110" s="55"/>
    </row>
    <row r="111" spans="1:14" ht="26.25" customHeight="1">
      <c r="A111" s="60" t="s">
        <v>1146</v>
      </c>
      <c r="B111" s="61"/>
      <c r="C111" s="61"/>
      <c r="D111" s="61"/>
      <c r="E111" s="61"/>
      <c r="F111" s="61"/>
      <c r="G111" s="61"/>
      <c r="H111" s="61"/>
      <c r="I111" s="61"/>
      <c r="J111" s="61"/>
      <c r="K111" s="61"/>
      <c r="L111" s="61"/>
      <c r="M111" s="61"/>
      <c r="N111" s="61"/>
    </row>
    <row r="112" spans="1:14" ht="15" customHeight="1">
      <c r="A112" s="62" t="s">
        <v>359</v>
      </c>
      <c r="B112" s="63"/>
      <c r="C112" s="63"/>
      <c r="D112" s="63"/>
      <c r="E112" s="63"/>
      <c r="F112" s="63"/>
      <c r="G112" s="64" t="s">
        <v>360</v>
      </c>
      <c r="H112" s="65"/>
      <c r="I112" s="66" t="s">
        <v>361</v>
      </c>
      <c r="J112" s="64" t="s">
        <v>362</v>
      </c>
      <c r="K112" s="65"/>
      <c r="L112" s="64" t="s">
        <v>363</v>
      </c>
      <c r="M112" s="65"/>
      <c r="N112" s="66" t="s">
        <v>364</v>
      </c>
    </row>
    <row r="113" spans="1:14" ht="27.95" customHeight="1">
      <c r="A113" s="67" t="s">
        <v>1147</v>
      </c>
      <c r="B113" s="68" t="s">
        <v>1148</v>
      </c>
      <c r="C113" s="69"/>
      <c r="D113" s="69"/>
      <c r="E113" s="69"/>
      <c r="F113" s="69"/>
      <c r="G113" s="70" t="s">
        <v>367</v>
      </c>
      <c r="H113" s="71"/>
      <c r="I113" s="67" t="s">
        <v>772</v>
      </c>
      <c r="J113" s="72">
        <v>0.08</v>
      </c>
      <c r="K113" s="73"/>
      <c r="L113" s="74">
        <v>351.85</v>
      </c>
      <c r="M113" s="73"/>
      <c r="N113" s="75">
        <v>28.14</v>
      </c>
    </row>
    <row r="114" spans="1:14" ht="20.100000000000001" customHeight="1">
      <c r="A114" s="67" t="s">
        <v>1145</v>
      </c>
      <c r="B114" s="68" t="s">
        <v>798</v>
      </c>
      <c r="C114" s="69"/>
      <c r="D114" s="69"/>
      <c r="E114" s="69"/>
      <c r="F114" s="69"/>
      <c r="G114" s="70" t="s">
        <v>367</v>
      </c>
      <c r="H114" s="71"/>
      <c r="I114" s="67" t="s">
        <v>381</v>
      </c>
      <c r="J114" s="72">
        <v>0.5</v>
      </c>
      <c r="K114" s="73"/>
      <c r="L114" s="74">
        <v>24.74</v>
      </c>
      <c r="M114" s="73"/>
      <c r="N114" s="75">
        <v>12.37</v>
      </c>
    </row>
    <row r="115" spans="1:14" ht="20.100000000000001" customHeight="1">
      <c r="A115" s="67" t="s">
        <v>782</v>
      </c>
      <c r="B115" s="68" t="s">
        <v>783</v>
      </c>
      <c r="C115" s="69"/>
      <c r="D115" s="69"/>
      <c r="E115" s="69"/>
      <c r="F115" s="69"/>
      <c r="G115" s="70" t="s">
        <v>367</v>
      </c>
      <c r="H115" s="71"/>
      <c r="I115" s="67" t="s">
        <v>381</v>
      </c>
      <c r="J115" s="72">
        <v>1</v>
      </c>
      <c r="K115" s="73"/>
      <c r="L115" s="74">
        <v>17.61</v>
      </c>
      <c r="M115" s="73"/>
      <c r="N115" s="75">
        <v>17.61</v>
      </c>
    </row>
    <row r="116" spans="1:14" ht="20.100000000000001" customHeight="1">
      <c r="A116" s="67" t="s">
        <v>1149</v>
      </c>
      <c r="B116" s="68" t="s">
        <v>1150</v>
      </c>
      <c r="C116" s="69"/>
      <c r="D116" s="69"/>
      <c r="E116" s="69"/>
      <c r="F116" s="69"/>
      <c r="G116" s="70" t="s">
        <v>367</v>
      </c>
      <c r="H116" s="71"/>
      <c r="I116" s="67" t="s">
        <v>772</v>
      </c>
      <c r="J116" s="72">
        <v>0.08</v>
      </c>
      <c r="K116" s="73"/>
      <c r="L116" s="74">
        <v>96.22</v>
      </c>
      <c r="M116" s="73"/>
      <c r="N116" s="75">
        <v>7.69</v>
      </c>
    </row>
    <row r="117" spans="1:14" ht="15" customHeight="1">
      <c r="A117" s="55"/>
      <c r="B117" s="55"/>
      <c r="C117" s="55"/>
      <c r="D117" s="55"/>
      <c r="E117" s="55"/>
      <c r="F117" s="55"/>
      <c r="G117" s="55"/>
      <c r="H117" s="55"/>
      <c r="I117" s="55"/>
      <c r="J117" s="76" t="s">
        <v>371</v>
      </c>
      <c r="K117" s="77"/>
      <c r="L117" s="77"/>
      <c r="M117" s="77"/>
      <c r="N117" s="78">
        <v>65.81</v>
      </c>
    </row>
    <row r="118" spans="1:14" ht="15" customHeight="1">
      <c r="A118" s="55"/>
      <c r="B118" s="55"/>
      <c r="C118" s="55"/>
      <c r="D118" s="55"/>
      <c r="E118" s="55"/>
      <c r="F118" s="55"/>
      <c r="G118" s="55"/>
      <c r="H118" s="55"/>
      <c r="I118" s="55"/>
      <c r="J118" s="79" t="s">
        <v>372</v>
      </c>
      <c r="K118" s="80"/>
      <c r="L118" s="80"/>
      <c r="M118" s="80"/>
      <c r="N118" s="48">
        <v>65.81</v>
      </c>
    </row>
    <row r="119" spans="1:14" ht="9.9499999999999993" customHeight="1">
      <c r="A119" s="55"/>
      <c r="B119" s="55"/>
      <c r="C119" s="55"/>
      <c r="D119" s="55"/>
      <c r="E119" s="55"/>
      <c r="F119" s="55"/>
      <c r="G119" s="81" t="s">
        <v>357</v>
      </c>
      <c r="H119" s="82"/>
      <c r="I119" s="82"/>
      <c r="J119" s="55"/>
      <c r="K119" s="55"/>
      <c r="L119" s="55"/>
      <c r="M119" s="55"/>
      <c r="N119" s="55"/>
    </row>
    <row r="120" spans="1:14" ht="24.75" customHeight="1">
      <c r="A120" s="60" t="s">
        <v>1151</v>
      </c>
      <c r="B120" s="61"/>
      <c r="C120" s="61"/>
      <c r="D120" s="61"/>
      <c r="E120" s="61"/>
      <c r="F120" s="61"/>
      <c r="G120" s="61"/>
      <c r="H120" s="61"/>
      <c r="I120" s="61"/>
      <c r="J120" s="61"/>
      <c r="K120" s="61"/>
      <c r="L120" s="61"/>
      <c r="M120" s="61"/>
      <c r="N120" s="61"/>
    </row>
    <row r="121" spans="1:14" ht="15" customHeight="1">
      <c r="A121" s="62" t="s">
        <v>374</v>
      </c>
      <c r="B121" s="63"/>
      <c r="C121" s="63"/>
      <c r="D121" s="63"/>
      <c r="E121" s="63"/>
      <c r="F121" s="63"/>
      <c r="G121" s="64" t="s">
        <v>360</v>
      </c>
      <c r="H121" s="65"/>
      <c r="I121" s="66" t="s">
        <v>361</v>
      </c>
      <c r="J121" s="64" t="s">
        <v>362</v>
      </c>
      <c r="K121" s="65"/>
      <c r="L121" s="64" t="s">
        <v>363</v>
      </c>
      <c r="M121" s="65"/>
      <c r="N121" s="66" t="s">
        <v>364</v>
      </c>
    </row>
    <row r="122" spans="1:14" ht="27.95" customHeight="1">
      <c r="A122" s="67" t="s">
        <v>1152</v>
      </c>
      <c r="B122" s="68" t="s">
        <v>1153</v>
      </c>
      <c r="C122" s="69"/>
      <c r="D122" s="69"/>
      <c r="E122" s="69"/>
      <c r="F122" s="69"/>
      <c r="G122" s="70" t="s">
        <v>367</v>
      </c>
      <c r="H122" s="71"/>
      <c r="I122" s="67" t="s">
        <v>377</v>
      </c>
      <c r="J122" s="72">
        <v>1</v>
      </c>
      <c r="K122" s="73"/>
      <c r="L122" s="74">
        <v>61.97</v>
      </c>
      <c r="M122" s="73"/>
      <c r="N122" s="75">
        <v>61.97</v>
      </c>
    </row>
    <row r="123" spans="1:14" ht="15" customHeight="1">
      <c r="A123" s="55"/>
      <c r="B123" s="55"/>
      <c r="C123" s="55"/>
      <c r="D123" s="55"/>
      <c r="E123" s="55"/>
      <c r="F123" s="55"/>
      <c r="G123" s="55"/>
      <c r="H123" s="55"/>
      <c r="I123" s="55"/>
      <c r="J123" s="76" t="s">
        <v>378</v>
      </c>
      <c r="K123" s="77"/>
      <c r="L123" s="77"/>
      <c r="M123" s="77"/>
      <c r="N123" s="78">
        <v>61.97</v>
      </c>
    </row>
    <row r="124" spans="1:14" ht="15" customHeight="1">
      <c r="A124" s="62" t="s">
        <v>359</v>
      </c>
      <c r="B124" s="63"/>
      <c r="C124" s="63"/>
      <c r="D124" s="63"/>
      <c r="E124" s="63"/>
      <c r="F124" s="63"/>
      <c r="G124" s="64" t="s">
        <v>360</v>
      </c>
      <c r="H124" s="65"/>
      <c r="I124" s="66" t="s">
        <v>361</v>
      </c>
      <c r="J124" s="64" t="s">
        <v>362</v>
      </c>
      <c r="K124" s="65"/>
      <c r="L124" s="64" t="s">
        <v>363</v>
      </c>
      <c r="M124" s="65"/>
      <c r="N124" s="66" t="s">
        <v>364</v>
      </c>
    </row>
    <row r="125" spans="1:14" ht="20.100000000000001" customHeight="1">
      <c r="A125" s="67" t="s">
        <v>379</v>
      </c>
      <c r="B125" s="68" t="s">
        <v>380</v>
      </c>
      <c r="C125" s="69"/>
      <c r="D125" s="69"/>
      <c r="E125" s="69"/>
      <c r="F125" s="69"/>
      <c r="G125" s="70" t="s">
        <v>367</v>
      </c>
      <c r="H125" s="71"/>
      <c r="I125" s="67" t="s">
        <v>381</v>
      </c>
      <c r="J125" s="72">
        <v>3.6666666999999999</v>
      </c>
      <c r="K125" s="73"/>
      <c r="L125" s="74">
        <v>19.11</v>
      </c>
      <c r="M125" s="73"/>
      <c r="N125" s="75">
        <v>70.069999999999993</v>
      </c>
    </row>
    <row r="126" spans="1:14" ht="20.100000000000001" customHeight="1">
      <c r="A126" s="67" t="s">
        <v>382</v>
      </c>
      <c r="B126" s="68" t="s">
        <v>383</v>
      </c>
      <c r="C126" s="69"/>
      <c r="D126" s="69"/>
      <c r="E126" s="69"/>
      <c r="F126" s="69"/>
      <c r="G126" s="70" t="s">
        <v>367</v>
      </c>
      <c r="H126" s="71"/>
      <c r="I126" s="67" t="s">
        <v>381</v>
      </c>
      <c r="J126" s="72">
        <v>3.6666666999999999</v>
      </c>
      <c r="K126" s="73"/>
      <c r="L126" s="74">
        <v>24.09</v>
      </c>
      <c r="M126" s="73"/>
      <c r="N126" s="75">
        <v>88.33</v>
      </c>
    </row>
    <row r="127" spans="1:14" ht="36" customHeight="1">
      <c r="A127" s="67" t="s">
        <v>1154</v>
      </c>
      <c r="B127" s="68" t="s">
        <v>1155</v>
      </c>
      <c r="C127" s="69"/>
      <c r="D127" s="69"/>
      <c r="E127" s="69"/>
      <c r="F127" s="69"/>
      <c r="G127" s="70" t="s">
        <v>367</v>
      </c>
      <c r="H127" s="71"/>
      <c r="I127" s="67" t="s">
        <v>368</v>
      </c>
      <c r="J127" s="72">
        <v>0.25</v>
      </c>
      <c r="K127" s="73"/>
      <c r="L127" s="74">
        <v>65.81</v>
      </c>
      <c r="M127" s="73"/>
      <c r="N127" s="75">
        <v>16.45</v>
      </c>
    </row>
    <row r="128" spans="1:14" ht="36" customHeight="1">
      <c r="A128" s="67" t="s">
        <v>1156</v>
      </c>
      <c r="B128" s="68" t="s">
        <v>1157</v>
      </c>
      <c r="C128" s="69"/>
      <c r="D128" s="69"/>
      <c r="E128" s="69"/>
      <c r="F128" s="69"/>
      <c r="G128" s="70" t="s">
        <v>367</v>
      </c>
      <c r="H128" s="71"/>
      <c r="I128" s="67" t="s">
        <v>377</v>
      </c>
      <c r="J128" s="72">
        <v>1</v>
      </c>
      <c r="K128" s="73"/>
      <c r="L128" s="74">
        <v>23.67</v>
      </c>
      <c r="M128" s="73"/>
      <c r="N128" s="75">
        <v>23.67</v>
      </c>
    </row>
    <row r="129" spans="1:14" ht="15" customHeight="1">
      <c r="A129" s="55"/>
      <c r="B129" s="55"/>
      <c r="C129" s="55"/>
      <c r="D129" s="55"/>
      <c r="E129" s="55"/>
      <c r="F129" s="55"/>
      <c r="G129" s="55"/>
      <c r="H129" s="55"/>
      <c r="I129" s="55"/>
      <c r="J129" s="76" t="s">
        <v>371</v>
      </c>
      <c r="K129" s="77"/>
      <c r="L129" s="77"/>
      <c r="M129" s="77"/>
      <c r="N129" s="78">
        <v>198.52</v>
      </c>
    </row>
    <row r="130" spans="1:14" ht="15" customHeight="1">
      <c r="A130" s="55"/>
      <c r="B130" s="55"/>
      <c r="C130" s="55"/>
      <c r="D130" s="55"/>
      <c r="E130" s="55"/>
      <c r="F130" s="55"/>
      <c r="G130" s="55"/>
      <c r="H130" s="55"/>
      <c r="I130" s="55"/>
      <c r="J130" s="79" t="s">
        <v>372</v>
      </c>
      <c r="K130" s="80"/>
      <c r="L130" s="80"/>
      <c r="M130" s="80"/>
      <c r="N130" s="48">
        <v>260.49</v>
      </c>
    </row>
    <row r="131" spans="1:14" ht="9.9499999999999993" customHeight="1">
      <c r="A131" s="55"/>
      <c r="B131" s="55"/>
      <c r="C131" s="55"/>
      <c r="D131" s="55"/>
      <c r="E131" s="55"/>
      <c r="F131" s="55"/>
      <c r="G131" s="81" t="s">
        <v>357</v>
      </c>
      <c r="H131" s="82"/>
      <c r="I131" s="82"/>
      <c r="J131" s="55"/>
      <c r="K131" s="55"/>
      <c r="L131" s="55"/>
      <c r="M131" s="55"/>
      <c r="N131" s="55"/>
    </row>
    <row r="132" spans="1:14" ht="20.100000000000001" customHeight="1">
      <c r="A132" s="60" t="s">
        <v>1158</v>
      </c>
      <c r="B132" s="61"/>
      <c r="C132" s="61"/>
      <c r="D132" s="61"/>
      <c r="E132" s="61"/>
      <c r="F132" s="61"/>
      <c r="G132" s="61"/>
      <c r="H132" s="61"/>
      <c r="I132" s="61"/>
      <c r="J132" s="61"/>
      <c r="K132" s="61"/>
      <c r="L132" s="61"/>
      <c r="M132" s="61"/>
      <c r="N132" s="61"/>
    </row>
    <row r="133" spans="1:14" ht="15" customHeight="1">
      <c r="A133" s="62" t="s">
        <v>394</v>
      </c>
      <c r="B133" s="63"/>
      <c r="C133" s="63"/>
      <c r="D133" s="63"/>
      <c r="E133" s="63"/>
      <c r="F133" s="63"/>
      <c r="G133" s="64" t="s">
        <v>360</v>
      </c>
      <c r="H133" s="65"/>
      <c r="I133" s="66" t="s">
        <v>361</v>
      </c>
      <c r="J133" s="64" t="s">
        <v>362</v>
      </c>
      <c r="K133" s="65"/>
      <c r="L133" s="64" t="s">
        <v>363</v>
      </c>
      <c r="M133" s="65"/>
      <c r="N133" s="66" t="s">
        <v>364</v>
      </c>
    </row>
    <row r="134" spans="1:14" ht="20.100000000000001" customHeight="1">
      <c r="A134" s="67" t="s">
        <v>1159</v>
      </c>
      <c r="B134" s="68" t="s">
        <v>1160</v>
      </c>
      <c r="C134" s="69"/>
      <c r="D134" s="69"/>
      <c r="E134" s="69"/>
      <c r="F134" s="69"/>
      <c r="G134" s="70" t="s">
        <v>367</v>
      </c>
      <c r="H134" s="71"/>
      <c r="I134" s="67" t="s">
        <v>1092</v>
      </c>
      <c r="J134" s="72">
        <v>1</v>
      </c>
      <c r="K134" s="73"/>
      <c r="L134" s="74">
        <v>15.02</v>
      </c>
      <c r="M134" s="73"/>
      <c r="N134" s="75">
        <v>15.02</v>
      </c>
    </row>
    <row r="135" spans="1:14" ht="15" customHeight="1">
      <c r="A135" s="55"/>
      <c r="B135" s="55"/>
      <c r="C135" s="55"/>
      <c r="D135" s="55"/>
      <c r="E135" s="55"/>
      <c r="F135" s="55"/>
      <c r="G135" s="55"/>
      <c r="H135" s="55"/>
      <c r="I135" s="55"/>
      <c r="J135" s="76" t="s">
        <v>405</v>
      </c>
      <c r="K135" s="77"/>
      <c r="L135" s="77"/>
      <c r="M135" s="77"/>
      <c r="N135" s="78">
        <v>15.02</v>
      </c>
    </row>
    <row r="136" spans="1:14" ht="15" customHeight="1">
      <c r="A136" s="62" t="s">
        <v>374</v>
      </c>
      <c r="B136" s="63"/>
      <c r="C136" s="63"/>
      <c r="D136" s="63"/>
      <c r="E136" s="63"/>
      <c r="F136" s="63"/>
      <c r="G136" s="64" t="s">
        <v>360</v>
      </c>
      <c r="H136" s="65"/>
      <c r="I136" s="66" t="s">
        <v>361</v>
      </c>
      <c r="J136" s="64" t="s">
        <v>362</v>
      </c>
      <c r="K136" s="65"/>
      <c r="L136" s="64" t="s">
        <v>363</v>
      </c>
      <c r="M136" s="65"/>
      <c r="N136" s="66" t="s">
        <v>364</v>
      </c>
    </row>
    <row r="137" spans="1:14" ht="20.100000000000001" customHeight="1">
      <c r="A137" s="67" t="s">
        <v>1093</v>
      </c>
      <c r="B137" s="68" t="s">
        <v>1094</v>
      </c>
      <c r="C137" s="69"/>
      <c r="D137" s="69"/>
      <c r="E137" s="69"/>
      <c r="F137" s="69"/>
      <c r="G137" s="70" t="s">
        <v>367</v>
      </c>
      <c r="H137" s="71"/>
      <c r="I137" s="67" t="s">
        <v>381</v>
      </c>
      <c r="J137" s="72">
        <v>1</v>
      </c>
      <c r="K137" s="73"/>
      <c r="L137" s="74">
        <v>1.21</v>
      </c>
      <c r="M137" s="73"/>
      <c r="N137" s="75">
        <v>1.21</v>
      </c>
    </row>
    <row r="138" spans="1:14" ht="20.100000000000001" customHeight="1">
      <c r="A138" s="67" t="s">
        <v>1095</v>
      </c>
      <c r="B138" s="68" t="s">
        <v>1096</v>
      </c>
      <c r="C138" s="69"/>
      <c r="D138" s="69"/>
      <c r="E138" s="69"/>
      <c r="F138" s="69"/>
      <c r="G138" s="70" t="s">
        <v>367</v>
      </c>
      <c r="H138" s="71"/>
      <c r="I138" s="67" t="s">
        <v>381</v>
      </c>
      <c r="J138" s="72">
        <v>1</v>
      </c>
      <c r="K138" s="73"/>
      <c r="L138" s="74">
        <v>0.69</v>
      </c>
      <c r="M138" s="73"/>
      <c r="N138" s="75">
        <v>0.69</v>
      </c>
    </row>
    <row r="139" spans="1:14" ht="20.100000000000001" customHeight="1">
      <c r="A139" s="67" t="s">
        <v>1097</v>
      </c>
      <c r="B139" s="68" t="s">
        <v>1098</v>
      </c>
      <c r="C139" s="69"/>
      <c r="D139" s="69"/>
      <c r="E139" s="69"/>
      <c r="F139" s="69"/>
      <c r="G139" s="70" t="s">
        <v>367</v>
      </c>
      <c r="H139" s="71"/>
      <c r="I139" s="67" t="s">
        <v>381</v>
      </c>
      <c r="J139" s="72">
        <v>1</v>
      </c>
      <c r="K139" s="73"/>
      <c r="L139" s="74">
        <v>0.05</v>
      </c>
      <c r="M139" s="73"/>
      <c r="N139" s="75">
        <v>0.05</v>
      </c>
    </row>
    <row r="140" spans="1:14" ht="20.100000000000001" customHeight="1">
      <c r="A140" s="67" t="s">
        <v>1099</v>
      </c>
      <c r="B140" s="68" t="s">
        <v>1100</v>
      </c>
      <c r="C140" s="69"/>
      <c r="D140" s="69"/>
      <c r="E140" s="69"/>
      <c r="F140" s="69"/>
      <c r="G140" s="70" t="s">
        <v>367</v>
      </c>
      <c r="H140" s="71"/>
      <c r="I140" s="67" t="s">
        <v>381</v>
      </c>
      <c r="J140" s="72">
        <v>1</v>
      </c>
      <c r="K140" s="73"/>
      <c r="L140" s="74">
        <v>0.66</v>
      </c>
      <c r="M140" s="73"/>
      <c r="N140" s="75">
        <v>0.66</v>
      </c>
    </row>
    <row r="141" spans="1:14" ht="15" customHeight="1">
      <c r="A141" s="55"/>
      <c r="B141" s="55"/>
      <c r="C141" s="55"/>
      <c r="D141" s="55"/>
      <c r="E141" s="55"/>
      <c r="F141" s="55"/>
      <c r="G141" s="55"/>
      <c r="H141" s="55"/>
      <c r="I141" s="55"/>
      <c r="J141" s="76" t="s">
        <v>378</v>
      </c>
      <c r="K141" s="77"/>
      <c r="L141" s="77"/>
      <c r="M141" s="77"/>
      <c r="N141" s="78">
        <v>2.61</v>
      </c>
    </row>
    <row r="142" spans="1:14" ht="15" customHeight="1">
      <c r="A142" s="62" t="s">
        <v>359</v>
      </c>
      <c r="B142" s="63"/>
      <c r="C142" s="63"/>
      <c r="D142" s="63"/>
      <c r="E142" s="63"/>
      <c r="F142" s="63"/>
      <c r="G142" s="64" t="s">
        <v>360</v>
      </c>
      <c r="H142" s="65"/>
      <c r="I142" s="66" t="s">
        <v>361</v>
      </c>
      <c r="J142" s="64" t="s">
        <v>362</v>
      </c>
      <c r="K142" s="65"/>
      <c r="L142" s="64" t="s">
        <v>363</v>
      </c>
      <c r="M142" s="65"/>
      <c r="N142" s="66" t="s">
        <v>364</v>
      </c>
    </row>
    <row r="143" spans="1:14" ht="20.100000000000001" customHeight="1">
      <c r="A143" s="67" t="s">
        <v>1161</v>
      </c>
      <c r="B143" s="68" t="s">
        <v>1162</v>
      </c>
      <c r="C143" s="69"/>
      <c r="D143" s="69"/>
      <c r="E143" s="69"/>
      <c r="F143" s="69"/>
      <c r="G143" s="70" t="s">
        <v>367</v>
      </c>
      <c r="H143" s="71"/>
      <c r="I143" s="67" t="s">
        <v>381</v>
      </c>
      <c r="J143" s="72">
        <v>1</v>
      </c>
      <c r="K143" s="73"/>
      <c r="L143" s="74">
        <v>0.45</v>
      </c>
      <c r="M143" s="73"/>
      <c r="N143" s="75">
        <v>0.45</v>
      </c>
    </row>
    <row r="144" spans="1:14" ht="20.100000000000001" customHeight="1">
      <c r="A144" s="67" t="s">
        <v>1163</v>
      </c>
      <c r="B144" s="68" t="s">
        <v>1164</v>
      </c>
      <c r="C144" s="69"/>
      <c r="D144" s="69"/>
      <c r="E144" s="69"/>
      <c r="F144" s="69"/>
      <c r="G144" s="70" t="s">
        <v>367</v>
      </c>
      <c r="H144" s="71"/>
      <c r="I144" s="67" t="s">
        <v>381</v>
      </c>
      <c r="J144" s="72">
        <v>1</v>
      </c>
      <c r="K144" s="73"/>
      <c r="L144" s="74">
        <v>1.0900000000000001</v>
      </c>
      <c r="M144" s="73"/>
      <c r="N144" s="75">
        <v>1.0900000000000001</v>
      </c>
    </row>
    <row r="145" spans="1:14" ht="20.100000000000001" customHeight="1">
      <c r="A145" s="67" t="s">
        <v>1165</v>
      </c>
      <c r="B145" s="68" t="s">
        <v>1166</v>
      </c>
      <c r="C145" s="69"/>
      <c r="D145" s="69"/>
      <c r="E145" s="69"/>
      <c r="F145" s="69"/>
      <c r="G145" s="70" t="s">
        <v>367</v>
      </c>
      <c r="H145" s="71"/>
      <c r="I145" s="67" t="s">
        <v>381</v>
      </c>
      <c r="J145" s="72">
        <v>1</v>
      </c>
      <c r="K145" s="73"/>
      <c r="L145" s="74">
        <v>0.79</v>
      </c>
      <c r="M145" s="73"/>
      <c r="N145" s="75">
        <v>0.79</v>
      </c>
    </row>
    <row r="146" spans="1:14" ht="15" customHeight="1">
      <c r="A146" s="55"/>
      <c r="B146" s="55"/>
      <c r="C146" s="55"/>
      <c r="D146" s="55"/>
      <c r="E146" s="55"/>
      <c r="F146" s="55"/>
      <c r="G146" s="55"/>
      <c r="H146" s="55"/>
      <c r="I146" s="55"/>
      <c r="J146" s="76" t="s">
        <v>371</v>
      </c>
      <c r="K146" s="77"/>
      <c r="L146" s="77"/>
      <c r="M146" s="77"/>
      <c r="N146" s="78">
        <v>2.33</v>
      </c>
    </row>
    <row r="147" spans="1:14" ht="15" customHeight="1">
      <c r="A147" s="55"/>
      <c r="B147" s="55"/>
      <c r="C147" s="55"/>
      <c r="D147" s="55"/>
      <c r="E147" s="55"/>
      <c r="F147" s="55"/>
      <c r="G147" s="55"/>
      <c r="H147" s="55"/>
      <c r="I147" s="55"/>
      <c r="J147" s="79" t="s">
        <v>372</v>
      </c>
      <c r="K147" s="80"/>
      <c r="L147" s="80"/>
      <c r="M147" s="80"/>
      <c r="N147" s="48">
        <v>19.96</v>
      </c>
    </row>
    <row r="148" spans="1:14" ht="9.9499999999999993" customHeight="1">
      <c r="A148" s="55"/>
      <c r="B148" s="55"/>
      <c r="C148" s="55"/>
      <c r="D148" s="55"/>
      <c r="E148" s="55"/>
      <c r="F148" s="55"/>
      <c r="G148" s="81" t="s">
        <v>357</v>
      </c>
      <c r="H148" s="82"/>
      <c r="I148" s="82"/>
      <c r="J148" s="55"/>
      <c r="K148" s="55"/>
      <c r="L148" s="55"/>
      <c r="M148" s="55"/>
      <c r="N148" s="55"/>
    </row>
    <row r="149" spans="1:14" ht="20.100000000000001" customHeight="1">
      <c r="A149" s="60" t="s">
        <v>1167</v>
      </c>
      <c r="B149" s="61"/>
      <c r="C149" s="61"/>
      <c r="D149" s="61"/>
      <c r="E149" s="61"/>
      <c r="F149" s="61"/>
      <c r="G149" s="61"/>
      <c r="H149" s="61"/>
      <c r="I149" s="61"/>
      <c r="J149" s="61"/>
      <c r="K149" s="61"/>
      <c r="L149" s="61"/>
      <c r="M149" s="61"/>
      <c r="N149" s="61"/>
    </row>
    <row r="150" spans="1:14" ht="15" customHeight="1">
      <c r="A150" s="62" t="s">
        <v>394</v>
      </c>
      <c r="B150" s="63"/>
      <c r="C150" s="63"/>
      <c r="D150" s="63"/>
      <c r="E150" s="63"/>
      <c r="F150" s="63"/>
      <c r="G150" s="64" t="s">
        <v>360</v>
      </c>
      <c r="H150" s="65"/>
      <c r="I150" s="66" t="s">
        <v>361</v>
      </c>
      <c r="J150" s="64" t="s">
        <v>362</v>
      </c>
      <c r="K150" s="65"/>
      <c r="L150" s="64" t="s">
        <v>363</v>
      </c>
      <c r="M150" s="65"/>
      <c r="N150" s="66" t="s">
        <v>364</v>
      </c>
    </row>
    <row r="151" spans="1:14" ht="20.100000000000001" customHeight="1">
      <c r="A151" s="67" t="s">
        <v>1168</v>
      </c>
      <c r="B151" s="68" t="s">
        <v>526</v>
      </c>
      <c r="C151" s="69"/>
      <c r="D151" s="69"/>
      <c r="E151" s="69"/>
      <c r="F151" s="69"/>
      <c r="G151" s="70" t="s">
        <v>367</v>
      </c>
      <c r="H151" s="71"/>
      <c r="I151" s="67" t="s">
        <v>1092</v>
      </c>
      <c r="J151" s="72">
        <v>1</v>
      </c>
      <c r="K151" s="73"/>
      <c r="L151" s="74">
        <v>19.920000000000002</v>
      </c>
      <c r="M151" s="73"/>
      <c r="N151" s="75">
        <v>19.920000000000002</v>
      </c>
    </row>
    <row r="152" spans="1:14" ht="15" customHeight="1">
      <c r="A152" s="55"/>
      <c r="B152" s="55"/>
      <c r="C152" s="55"/>
      <c r="D152" s="55"/>
      <c r="E152" s="55"/>
      <c r="F152" s="55"/>
      <c r="G152" s="55"/>
      <c r="H152" s="55"/>
      <c r="I152" s="55"/>
      <c r="J152" s="76" t="s">
        <v>405</v>
      </c>
      <c r="K152" s="77"/>
      <c r="L152" s="77"/>
      <c r="M152" s="77"/>
      <c r="N152" s="78">
        <v>19.920000000000002</v>
      </c>
    </row>
    <row r="153" spans="1:14" ht="15" customHeight="1">
      <c r="A153" s="62" t="s">
        <v>374</v>
      </c>
      <c r="B153" s="63"/>
      <c r="C153" s="63"/>
      <c r="D153" s="63"/>
      <c r="E153" s="63"/>
      <c r="F153" s="63"/>
      <c r="G153" s="64" t="s">
        <v>360</v>
      </c>
      <c r="H153" s="65"/>
      <c r="I153" s="66" t="s">
        <v>361</v>
      </c>
      <c r="J153" s="64" t="s">
        <v>362</v>
      </c>
      <c r="K153" s="65"/>
      <c r="L153" s="64" t="s">
        <v>363</v>
      </c>
      <c r="M153" s="65"/>
      <c r="N153" s="66" t="s">
        <v>364</v>
      </c>
    </row>
    <row r="154" spans="1:14" ht="20.100000000000001" customHeight="1">
      <c r="A154" s="67" t="s">
        <v>1093</v>
      </c>
      <c r="B154" s="68" t="s">
        <v>1094</v>
      </c>
      <c r="C154" s="69"/>
      <c r="D154" s="69"/>
      <c r="E154" s="69"/>
      <c r="F154" s="69"/>
      <c r="G154" s="70" t="s">
        <v>367</v>
      </c>
      <c r="H154" s="71"/>
      <c r="I154" s="67" t="s">
        <v>381</v>
      </c>
      <c r="J154" s="72">
        <v>1</v>
      </c>
      <c r="K154" s="73"/>
      <c r="L154" s="74">
        <v>1.21</v>
      </c>
      <c r="M154" s="73"/>
      <c r="N154" s="75">
        <v>1.21</v>
      </c>
    </row>
    <row r="155" spans="1:14" ht="20.100000000000001" customHeight="1">
      <c r="A155" s="67" t="s">
        <v>1095</v>
      </c>
      <c r="B155" s="68" t="s">
        <v>1096</v>
      </c>
      <c r="C155" s="69"/>
      <c r="D155" s="69"/>
      <c r="E155" s="69"/>
      <c r="F155" s="69"/>
      <c r="G155" s="70" t="s">
        <v>367</v>
      </c>
      <c r="H155" s="71"/>
      <c r="I155" s="67" t="s">
        <v>381</v>
      </c>
      <c r="J155" s="72">
        <v>1</v>
      </c>
      <c r="K155" s="73"/>
      <c r="L155" s="74">
        <v>0.69</v>
      </c>
      <c r="M155" s="73"/>
      <c r="N155" s="75">
        <v>0.69</v>
      </c>
    </row>
    <row r="156" spans="1:14" ht="20.100000000000001" customHeight="1">
      <c r="A156" s="67" t="s">
        <v>1097</v>
      </c>
      <c r="B156" s="68" t="s">
        <v>1098</v>
      </c>
      <c r="C156" s="69"/>
      <c r="D156" s="69"/>
      <c r="E156" s="69"/>
      <c r="F156" s="69"/>
      <c r="G156" s="70" t="s">
        <v>367</v>
      </c>
      <c r="H156" s="71"/>
      <c r="I156" s="67" t="s">
        <v>381</v>
      </c>
      <c r="J156" s="72">
        <v>1</v>
      </c>
      <c r="K156" s="73"/>
      <c r="L156" s="74">
        <v>0.05</v>
      </c>
      <c r="M156" s="73"/>
      <c r="N156" s="75">
        <v>0.05</v>
      </c>
    </row>
    <row r="157" spans="1:14" ht="20.100000000000001" customHeight="1">
      <c r="A157" s="67" t="s">
        <v>1099</v>
      </c>
      <c r="B157" s="68" t="s">
        <v>1100</v>
      </c>
      <c r="C157" s="69"/>
      <c r="D157" s="69"/>
      <c r="E157" s="69"/>
      <c r="F157" s="69"/>
      <c r="G157" s="70" t="s">
        <v>367</v>
      </c>
      <c r="H157" s="71"/>
      <c r="I157" s="67" t="s">
        <v>381</v>
      </c>
      <c r="J157" s="72">
        <v>1</v>
      </c>
      <c r="K157" s="73"/>
      <c r="L157" s="74">
        <v>0.66</v>
      </c>
      <c r="M157" s="73"/>
      <c r="N157" s="75">
        <v>0.66</v>
      </c>
    </row>
    <row r="158" spans="1:14" ht="15" customHeight="1">
      <c r="A158" s="55"/>
      <c r="B158" s="55"/>
      <c r="C158" s="55"/>
      <c r="D158" s="55"/>
      <c r="E158" s="55"/>
      <c r="F158" s="55"/>
      <c r="G158" s="55"/>
      <c r="H158" s="55"/>
      <c r="I158" s="55"/>
      <c r="J158" s="76" t="s">
        <v>378</v>
      </c>
      <c r="K158" s="77"/>
      <c r="L158" s="77"/>
      <c r="M158" s="77"/>
      <c r="N158" s="78">
        <v>2.61</v>
      </c>
    </row>
    <row r="159" spans="1:14" ht="15" customHeight="1">
      <c r="A159" s="62" t="s">
        <v>359</v>
      </c>
      <c r="B159" s="63"/>
      <c r="C159" s="63"/>
      <c r="D159" s="63"/>
      <c r="E159" s="63"/>
      <c r="F159" s="63"/>
      <c r="G159" s="64" t="s">
        <v>360</v>
      </c>
      <c r="H159" s="65"/>
      <c r="I159" s="66" t="s">
        <v>361</v>
      </c>
      <c r="J159" s="64" t="s">
        <v>362</v>
      </c>
      <c r="K159" s="65"/>
      <c r="L159" s="64" t="s">
        <v>363</v>
      </c>
      <c r="M159" s="65"/>
      <c r="N159" s="66" t="s">
        <v>364</v>
      </c>
    </row>
    <row r="160" spans="1:14" ht="20.100000000000001" customHeight="1">
      <c r="A160" s="67" t="s">
        <v>1169</v>
      </c>
      <c r="B160" s="68" t="s">
        <v>1170</v>
      </c>
      <c r="C160" s="69"/>
      <c r="D160" s="69"/>
      <c r="E160" s="69"/>
      <c r="F160" s="69"/>
      <c r="G160" s="70" t="s">
        <v>367</v>
      </c>
      <c r="H160" s="71"/>
      <c r="I160" s="67" t="s">
        <v>381</v>
      </c>
      <c r="J160" s="72">
        <v>1</v>
      </c>
      <c r="K160" s="73"/>
      <c r="L160" s="74">
        <v>0.6</v>
      </c>
      <c r="M160" s="73"/>
      <c r="N160" s="75">
        <v>0.6</v>
      </c>
    </row>
    <row r="161" spans="1:14" ht="20.100000000000001" customHeight="1">
      <c r="A161" s="67" t="s">
        <v>1171</v>
      </c>
      <c r="B161" s="68" t="s">
        <v>1172</v>
      </c>
      <c r="C161" s="69"/>
      <c r="D161" s="69"/>
      <c r="E161" s="69"/>
      <c r="F161" s="69"/>
      <c r="G161" s="70" t="s">
        <v>367</v>
      </c>
      <c r="H161" s="71"/>
      <c r="I161" s="67" t="s">
        <v>381</v>
      </c>
      <c r="J161" s="72">
        <v>1</v>
      </c>
      <c r="K161" s="73"/>
      <c r="L161" s="74">
        <v>1.0900000000000001</v>
      </c>
      <c r="M161" s="73"/>
      <c r="N161" s="75">
        <v>1.0900000000000001</v>
      </c>
    </row>
    <row r="162" spans="1:14" ht="20.100000000000001" customHeight="1">
      <c r="A162" s="67" t="s">
        <v>1173</v>
      </c>
      <c r="B162" s="68" t="s">
        <v>1174</v>
      </c>
      <c r="C162" s="69"/>
      <c r="D162" s="69"/>
      <c r="E162" s="69"/>
      <c r="F162" s="69"/>
      <c r="G162" s="70" t="s">
        <v>367</v>
      </c>
      <c r="H162" s="71"/>
      <c r="I162" s="67" t="s">
        <v>381</v>
      </c>
      <c r="J162" s="72">
        <v>1</v>
      </c>
      <c r="K162" s="73"/>
      <c r="L162" s="74">
        <v>0.79</v>
      </c>
      <c r="M162" s="73"/>
      <c r="N162" s="75">
        <v>0.79</v>
      </c>
    </row>
    <row r="163" spans="1:14" ht="15" customHeight="1">
      <c r="A163" s="55"/>
      <c r="B163" s="55"/>
      <c r="C163" s="55"/>
      <c r="D163" s="55"/>
      <c r="E163" s="55"/>
      <c r="F163" s="55"/>
      <c r="G163" s="55"/>
      <c r="H163" s="55"/>
      <c r="I163" s="55"/>
      <c r="J163" s="76" t="s">
        <v>371</v>
      </c>
      <c r="K163" s="77"/>
      <c r="L163" s="77"/>
      <c r="M163" s="77"/>
      <c r="N163" s="78">
        <v>2.48</v>
      </c>
    </row>
    <row r="164" spans="1:14" ht="15" customHeight="1">
      <c r="A164" s="55"/>
      <c r="B164" s="55"/>
      <c r="C164" s="55"/>
      <c r="D164" s="55"/>
      <c r="E164" s="55"/>
      <c r="F164" s="55"/>
      <c r="G164" s="55"/>
      <c r="H164" s="55"/>
      <c r="I164" s="55"/>
      <c r="J164" s="79" t="s">
        <v>372</v>
      </c>
      <c r="K164" s="80"/>
      <c r="L164" s="80"/>
      <c r="M164" s="80"/>
      <c r="N164" s="48">
        <v>25.01</v>
      </c>
    </row>
    <row r="165" spans="1:14" ht="9.9499999999999993" customHeight="1">
      <c r="A165" s="55"/>
      <c r="B165" s="55"/>
      <c r="C165" s="55"/>
      <c r="D165" s="55"/>
      <c r="E165" s="55"/>
      <c r="F165" s="55"/>
      <c r="G165" s="81" t="s">
        <v>357</v>
      </c>
      <c r="H165" s="82"/>
      <c r="I165" s="82"/>
      <c r="J165" s="55"/>
      <c r="K165" s="55"/>
      <c r="L165" s="55"/>
      <c r="M165" s="55"/>
      <c r="N165" s="55"/>
    </row>
    <row r="166" spans="1:14" ht="20.100000000000001" customHeight="1">
      <c r="A166" s="60" t="s">
        <v>1175</v>
      </c>
      <c r="B166" s="61"/>
      <c r="C166" s="61"/>
      <c r="D166" s="61"/>
      <c r="E166" s="61"/>
      <c r="F166" s="61"/>
      <c r="G166" s="61"/>
      <c r="H166" s="61"/>
      <c r="I166" s="61"/>
      <c r="J166" s="61"/>
      <c r="K166" s="61"/>
      <c r="L166" s="61"/>
      <c r="M166" s="61"/>
      <c r="N166" s="61"/>
    </row>
    <row r="167" spans="1:14" ht="15" customHeight="1">
      <c r="A167" s="62" t="s">
        <v>530</v>
      </c>
      <c r="B167" s="63"/>
      <c r="C167" s="63"/>
      <c r="D167" s="63"/>
      <c r="E167" s="63"/>
      <c r="F167" s="63"/>
      <c r="G167" s="64" t="s">
        <v>360</v>
      </c>
      <c r="H167" s="65"/>
      <c r="I167" s="66" t="s">
        <v>361</v>
      </c>
      <c r="J167" s="64" t="s">
        <v>362</v>
      </c>
      <c r="K167" s="65"/>
      <c r="L167" s="64" t="s">
        <v>363</v>
      </c>
      <c r="M167" s="65"/>
      <c r="N167" s="66" t="s">
        <v>364</v>
      </c>
    </row>
    <row r="168" spans="1:14" ht="27.95" customHeight="1">
      <c r="A168" s="67" t="s">
        <v>1176</v>
      </c>
      <c r="B168" s="68" t="s">
        <v>1177</v>
      </c>
      <c r="C168" s="69"/>
      <c r="D168" s="69"/>
      <c r="E168" s="69"/>
      <c r="F168" s="69"/>
      <c r="G168" s="70" t="s">
        <v>397</v>
      </c>
      <c r="H168" s="71"/>
      <c r="I168" s="67" t="s">
        <v>408</v>
      </c>
      <c r="J168" s="72">
        <v>2.4000000000000001E-4</v>
      </c>
      <c r="K168" s="73"/>
      <c r="L168" s="74">
        <v>2973.0875999999998</v>
      </c>
      <c r="M168" s="73"/>
      <c r="N168" s="75">
        <v>0.71</v>
      </c>
    </row>
    <row r="169" spans="1:14" ht="15" customHeight="1">
      <c r="A169" s="55"/>
      <c r="B169" s="55"/>
      <c r="C169" s="55"/>
      <c r="D169" s="55"/>
      <c r="E169" s="55"/>
      <c r="F169" s="55"/>
      <c r="G169" s="55"/>
      <c r="H169" s="55"/>
      <c r="I169" s="55"/>
      <c r="J169" s="76" t="s">
        <v>534</v>
      </c>
      <c r="K169" s="77"/>
      <c r="L169" s="77"/>
      <c r="M169" s="77"/>
      <c r="N169" s="78">
        <v>0.71</v>
      </c>
    </row>
    <row r="170" spans="1:14" ht="15" customHeight="1">
      <c r="A170" s="62" t="s">
        <v>374</v>
      </c>
      <c r="B170" s="63"/>
      <c r="C170" s="63"/>
      <c r="D170" s="63"/>
      <c r="E170" s="63"/>
      <c r="F170" s="63"/>
      <c r="G170" s="64" t="s">
        <v>360</v>
      </c>
      <c r="H170" s="65"/>
      <c r="I170" s="66" t="s">
        <v>361</v>
      </c>
      <c r="J170" s="64" t="s">
        <v>362</v>
      </c>
      <c r="K170" s="65"/>
      <c r="L170" s="64" t="s">
        <v>363</v>
      </c>
      <c r="M170" s="65"/>
      <c r="N170" s="66" t="s">
        <v>364</v>
      </c>
    </row>
    <row r="171" spans="1:14" ht="15" customHeight="1">
      <c r="A171" s="67" t="s">
        <v>1178</v>
      </c>
      <c r="B171" s="68" t="s">
        <v>1179</v>
      </c>
      <c r="C171" s="69"/>
      <c r="D171" s="69"/>
      <c r="E171" s="69"/>
      <c r="F171" s="69"/>
      <c r="G171" s="70" t="s">
        <v>397</v>
      </c>
      <c r="H171" s="71"/>
      <c r="I171" s="67" t="s">
        <v>1180</v>
      </c>
      <c r="J171" s="72">
        <v>2.238</v>
      </c>
      <c r="K171" s="73"/>
      <c r="L171" s="74">
        <v>0.69</v>
      </c>
      <c r="M171" s="73"/>
      <c r="N171" s="75">
        <v>1.54</v>
      </c>
    </row>
    <row r="172" spans="1:14" ht="15" customHeight="1">
      <c r="A172" s="55"/>
      <c r="B172" s="55"/>
      <c r="C172" s="55"/>
      <c r="D172" s="55"/>
      <c r="E172" s="55"/>
      <c r="F172" s="55"/>
      <c r="G172" s="55"/>
      <c r="H172" s="55"/>
      <c r="I172" s="55"/>
      <c r="J172" s="76" t="s">
        <v>378</v>
      </c>
      <c r="K172" s="77"/>
      <c r="L172" s="77"/>
      <c r="M172" s="77"/>
      <c r="N172" s="78">
        <v>1.54</v>
      </c>
    </row>
    <row r="173" spans="1:14" ht="15" customHeight="1">
      <c r="A173" s="55"/>
      <c r="B173" s="55"/>
      <c r="C173" s="55"/>
      <c r="D173" s="55"/>
      <c r="E173" s="55"/>
      <c r="F173" s="55"/>
      <c r="G173" s="55"/>
      <c r="H173" s="55"/>
      <c r="I173" s="55"/>
      <c r="J173" s="79" t="s">
        <v>372</v>
      </c>
      <c r="K173" s="80"/>
      <c r="L173" s="80"/>
      <c r="M173" s="80"/>
      <c r="N173" s="48">
        <v>2.25</v>
      </c>
    </row>
    <row r="174" spans="1:14" ht="9.9499999999999993" customHeight="1">
      <c r="A174" s="55"/>
      <c r="B174" s="55"/>
      <c r="C174" s="55"/>
      <c r="D174" s="55"/>
      <c r="E174" s="55"/>
      <c r="F174" s="55"/>
      <c r="G174" s="81" t="s">
        <v>357</v>
      </c>
      <c r="H174" s="82"/>
      <c r="I174" s="82"/>
      <c r="J174" s="55"/>
      <c r="K174" s="55"/>
      <c r="L174" s="55"/>
      <c r="M174" s="55"/>
      <c r="N174" s="55"/>
    </row>
    <row r="175" spans="1:14" ht="20.100000000000001" customHeight="1">
      <c r="A175" s="60" t="s">
        <v>1181</v>
      </c>
      <c r="B175" s="61"/>
      <c r="C175" s="61"/>
      <c r="D175" s="61"/>
      <c r="E175" s="61"/>
      <c r="F175" s="61"/>
      <c r="G175" s="61"/>
      <c r="H175" s="61"/>
      <c r="I175" s="61"/>
      <c r="J175" s="61"/>
      <c r="K175" s="61"/>
      <c r="L175" s="61"/>
      <c r="M175" s="61"/>
      <c r="N175" s="61"/>
    </row>
    <row r="176" spans="1:14" ht="15" customHeight="1">
      <c r="A176" s="62" t="s">
        <v>530</v>
      </c>
      <c r="B176" s="63"/>
      <c r="C176" s="63"/>
      <c r="D176" s="63"/>
      <c r="E176" s="63"/>
      <c r="F176" s="63"/>
      <c r="G176" s="64" t="s">
        <v>360</v>
      </c>
      <c r="H176" s="65"/>
      <c r="I176" s="66" t="s">
        <v>361</v>
      </c>
      <c r="J176" s="64" t="s">
        <v>362</v>
      </c>
      <c r="K176" s="65"/>
      <c r="L176" s="64" t="s">
        <v>363</v>
      </c>
      <c r="M176" s="65"/>
      <c r="N176" s="66" t="s">
        <v>364</v>
      </c>
    </row>
    <row r="177" spans="1:14" ht="15" customHeight="1">
      <c r="A177" s="67" t="s">
        <v>739</v>
      </c>
      <c r="B177" s="68" t="s">
        <v>740</v>
      </c>
      <c r="C177" s="69"/>
      <c r="D177" s="69"/>
      <c r="E177" s="69"/>
      <c r="F177" s="69"/>
      <c r="G177" s="70" t="s">
        <v>397</v>
      </c>
      <c r="H177" s="71"/>
      <c r="I177" s="67" t="s">
        <v>398</v>
      </c>
      <c r="J177" s="72">
        <v>1</v>
      </c>
      <c r="K177" s="73"/>
      <c r="L177" s="74">
        <v>2.25</v>
      </c>
      <c r="M177" s="73"/>
      <c r="N177" s="75">
        <v>2.25</v>
      </c>
    </row>
    <row r="178" spans="1:14" ht="15" customHeight="1">
      <c r="A178" s="55"/>
      <c r="B178" s="55"/>
      <c r="C178" s="55"/>
      <c r="D178" s="55"/>
      <c r="E178" s="55"/>
      <c r="F178" s="55"/>
      <c r="G178" s="55"/>
      <c r="H178" s="55"/>
      <c r="I178" s="55"/>
      <c r="J178" s="76" t="s">
        <v>534</v>
      </c>
      <c r="K178" s="77"/>
      <c r="L178" s="77"/>
      <c r="M178" s="77"/>
      <c r="N178" s="78">
        <v>2.25</v>
      </c>
    </row>
    <row r="179" spans="1:14" ht="15" customHeight="1">
      <c r="A179" s="62" t="s">
        <v>394</v>
      </c>
      <c r="B179" s="63"/>
      <c r="C179" s="63"/>
      <c r="D179" s="63"/>
      <c r="E179" s="63"/>
      <c r="F179" s="63"/>
      <c r="G179" s="64" t="s">
        <v>360</v>
      </c>
      <c r="H179" s="65"/>
      <c r="I179" s="66" t="s">
        <v>361</v>
      </c>
      <c r="J179" s="64" t="s">
        <v>362</v>
      </c>
      <c r="K179" s="65"/>
      <c r="L179" s="64" t="s">
        <v>363</v>
      </c>
      <c r="M179" s="65"/>
      <c r="N179" s="66" t="s">
        <v>364</v>
      </c>
    </row>
    <row r="180" spans="1:14" ht="15" customHeight="1">
      <c r="A180" s="67" t="s">
        <v>403</v>
      </c>
      <c r="B180" s="68" t="s">
        <v>404</v>
      </c>
      <c r="C180" s="69"/>
      <c r="D180" s="69"/>
      <c r="E180" s="69"/>
      <c r="F180" s="69"/>
      <c r="G180" s="70" t="s">
        <v>397</v>
      </c>
      <c r="H180" s="71"/>
      <c r="I180" s="67" t="s">
        <v>398</v>
      </c>
      <c r="J180" s="72">
        <v>6</v>
      </c>
      <c r="K180" s="73"/>
      <c r="L180" s="74">
        <v>15.53</v>
      </c>
      <c r="M180" s="73"/>
      <c r="N180" s="75">
        <v>93.18</v>
      </c>
    </row>
    <row r="181" spans="1:14" ht="15" customHeight="1">
      <c r="A181" s="55"/>
      <c r="B181" s="55"/>
      <c r="C181" s="55"/>
      <c r="D181" s="55"/>
      <c r="E181" s="55"/>
      <c r="F181" s="55"/>
      <c r="G181" s="55"/>
      <c r="H181" s="55"/>
      <c r="I181" s="55"/>
      <c r="J181" s="76" t="s">
        <v>405</v>
      </c>
      <c r="K181" s="77"/>
      <c r="L181" s="77"/>
      <c r="M181" s="77"/>
      <c r="N181" s="78">
        <v>93.18</v>
      </c>
    </row>
    <row r="182" spans="1:14" ht="15" customHeight="1">
      <c r="A182" s="62" t="s">
        <v>374</v>
      </c>
      <c r="B182" s="63"/>
      <c r="C182" s="63"/>
      <c r="D182" s="63"/>
      <c r="E182" s="63"/>
      <c r="F182" s="63"/>
      <c r="G182" s="64" t="s">
        <v>360</v>
      </c>
      <c r="H182" s="65"/>
      <c r="I182" s="66" t="s">
        <v>361</v>
      </c>
      <c r="J182" s="64" t="s">
        <v>362</v>
      </c>
      <c r="K182" s="65"/>
      <c r="L182" s="64" t="s">
        <v>363</v>
      </c>
      <c r="M182" s="65"/>
      <c r="N182" s="66" t="s">
        <v>364</v>
      </c>
    </row>
    <row r="183" spans="1:14" ht="15" customHeight="1">
      <c r="A183" s="67" t="s">
        <v>741</v>
      </c>
      <c r="B183" s="68" t="s">
        <v>742</v>
      </c>
      <c r="C183" s="69"/>
      <c r="D183" s="69"/>
      <c r="E183" s="69"/>
      <c r="F183" s="69"/>
      <c r="G183" s="70" t="s">
        <v>397</v>
      </c>
      <c r="H183" s="71"/>
      <c r="I183" s="67" t="s">
        <v>437</v>
      </c>
      <c r="J183" s="72">
        <v>1.05</v>
      </c>
      <c r="K183" s="73"/>
      <c r="L183" s="74">
        <v>96.5</v>
      </c>
      <c r="M183" s="73"/>
      <c r="N183" s="75">
        <v>101.32</v>
      </c>
    </row>
    <row r="184" spans="1:14" ht="15" customHeight="1">
      <c r="A184" s="67" t="s">
        <v>412</v>
      </c>
      <c r="B184" s="68" t="s">
        <v>413</v>
      </c>
      <c r="C184" s="69"/>
      <c r="D184" s="69"/>
      <c r="E184" s="69"/>
      <c r="F184" s="69"/>
      <c r="G184" s="70" t="s">
        <v>397</v>
      </c>
      <c r="H184" s="71"/>
      <c r="I184" s="67" t="s">
        <v>414</v>
      </c>
      <c r="J184" s="72">
        <v>450</v>
      </c>
      <c r="K184" s="73"/>
      <c r="L184" s="74">
        <v>0.44</v>
      </c>
      <c r="M184" s="73"/>
      <c r="N184" s="75">
        <v>198</v>
      </c>
    </row>
    <row r="185" spans="1:14" ht="15" customHeight="1">
      <c r="A185" s="55"/>
      <c r="B185" s="55"/>
      <c r="C185" s="55"/>
      <c r="D185" s="55"/>
      <c r="E185" s="55"/>
      <c r="F185" s="55"/>
      <c r="G185" s="55"/>
      <c r="H185" s="55"/>
      <c r="I185" s="55"/>
      <c r="J185" s="76" t="s">
        <v>378</v>
      </c>
      <c r="K185" s="77"/>
      <c r="L185" s="77"/>
      <c r="M185" s="77"/>
      <c r="N185" s="78">
        <v>299.32</v>
      </c>
    </row>
    <row r="186" spans="1:14" ht="15" customHeight="1">
      <c r="A186" s="55"/>
      <c r="B186" s="55"/>
      <c r="C186" s="55"/>
      <c r="D186" s="55"/>
      <c r="E186" s="55"/>
      <c r="F186" s="55"/>
      <c r="G186" s="55"/>
      <c r="H186" s="55"/>
      <c r="I186" s="55"/>
      <c r="J186" s="79" t="s">
        <v>372</v>
      </c>
      <c r="K186" s="80"/>
      <c r="L186" s="80"/>
      <c r="M186" s="80"/>
      <c r="N186" s="48">
        <v>394.75</v>
      </c>
    </row>
    <row r="187" spans="1:14" ht="9.9499999999999993" customHeight="1">
      <c r="A187" s="55"/>
      <c r="B187" s="55"/>
      <c r="C187" s="55"/>
      <c r="D187" s="55"/>
      <c r="E187" s="55"/>
      <c r="F187" s="55"/>
      <c r="G187" s="81" t="s">
        <v>357</v>
      </c>
      <c r="H187" s="82"/>
      <c r="I187" s="82"/>
      <c r="J187" s="55"/>
      <c r="K187" s="55"/>
      <c r="L187" s="55"/>
      <c r="M187" s="55"/>
      <c r="N187" s="55"/>
    </row>
    <row r="188" spans="1:14" ht="20.100000000000001" customHeight="1">
      <c r="A188" s="60" t="s">
        <v>1182</v>
      </c>
      <c r="B188" s="61"/>
      <c r="C188" s="61"/>
      <c r="D188" s="61"/>
      <c r="E188" s="61"/>
      <c r="F188" s="61"/>
      <c r="G188" s="61"/>
      <c r="H188" s="61"/>
      <c r="I188" s="61"/>
      <c r="J188" s="61"/>
      <c r="K188" s="61"/>
      <c r="L188" s="61"/>
      <c r="M188" s="61"/>
      <c r="N188" s="61"/>
    </row>
    <row r="189" spans="1:14" ht="15" customHeight="1">
      <c r="A189" s="62" t="s">
        <v>530</v>
      </c>
      <c r="B189" s="63"/>
      <c r="C189" s="63"/>
      <c r="D189" s="63"/>
      <c r="E189" s="63"/>
      <c r="F189" s="63"/>
      <c r="G189" s="64" t="s">
        <v>360</v>
      </c>
      <c r="H189" s="65"/>
      <c r="I189" s="66" t="s">
        <v>361</v>
      </c>
      <c r="J189" s="64" t="s">
        <v>362</v>
      </c>
      <c r="K189" s="65"/>
      <c r="L189" s="64" t="s">
        <v>363</v>
      </c>
      <c r="M189" s="65"/>
      <c r="N189" s="66" t="s">
        <v>364</v>
      </c>
    </row>
    <row r="190" spans="1:14" ht="27.95" customHeight="1">
      <c r="A190" s="67" t="s">
        <v>1176</v>
      </c>
      <c r="B190" s="68" t="s">
        <v>1177</v>
      </c>
      <c r="C190" s="69"/>
      <c r="D190" s="69"/>
      <c r="E190" s="69"/>
      <c r="F190" s="69"/>
      <c r="G190" s="70" t="s">
        <v>397</v>
      </c>
      <c r="H190" s="71"/>
      <c r="I190" s="67" t="s">
        <v>408</v>
      </c>
      <c r="J190" s="72">
        <v>1.7000000000000001E-4</v>
      </c>
      <c r="K190" s="73"/>
      <c r="L190" s="74">
        <v>2973.0875999999998</v>
      </c>
      <c r="M190" s="73"/>
      <c r="N190" s="75">
        <v>0.5</v>
      </c>
    </row>
    <row r="191" spans="1:14" ht="15" customHeight="1">
      <c r="A191" s="55"/>
      <c r="B191" s="55"/>
      <c r="C191" s="55"/>
      <c r="D191" s="55"/>
      <c r="E191" s="55"/>
      <c r="F191" s="55"/>
      <c r="G191" s="55"/>
      <c r="H191" s="55"/>
      <c r="I191" s="55"/>
      <c r="J191" s="76" t="s">
        <v>534</v>
      </c>
      <c r="K191" s="77"/>
      <c r="L191" s="77"/>
      <c r="M191" s="77"/>
      <c r="N191" s="78">
        <v>0.5</v>
      </c>
    </row>
    <row r="192" spans="1:14" ht="15" customHeight="1">
      <c r="A192" s="55"/>
      <c r="B192" s="55"/>
      <c r="C192" s="55"/>
      <c r="D192" s="55"/>
      <c r="E192" s="55"/>
      <c r="F192" s="55"/>
      <c r="G192" s="55"/>
      <c r="H192" s="55"/>
      <c r="I192" s="55"/>
      <c r="J192" s="79" t="s">
        <v>372</v>
      </c>
      <c r="K192" s="80"/>
      <c r="L192" s="80"/>
      <c r="M192" s="80"/>
      <c r="N192" s="48">
        <v>0.5</v>
      </c>
    </row>
    <row r="193" spans="1:14" ht="9.9499999999999993" customHeight="1">
      <c r="A193" s="55"/>
      <c r="B193" s="55"/>
      <c r="C193" s="55"/>
      <c r="D193" s="55"/>
      <c r="E193" s="55"/>
      <c r="F193" s="55"/>
      <c r="G193" s="81" t="s">
        <v>357</v>
      </c>
      <c r="H193" s="82"/>
      <c r="I193" s="82"/>
      <c r="J193" s="55"/>
      <c r="K193" s="55"/>
      <c r="L193" s="55"/>
      <c r="M193" s="55"/>
      <c r="N193" s="55"/>
    </row>
    <row r="194" spans="1:14" ht="20.100000000000001" customHeight="1">
      <c r="A194" s="60" t="s">
        <v>1183</v>
      </c>
      <c r="B194" s="61"/>
      <c r="C194" s="61"/>
      <c r="D194" s="61"/>
      <c r="E194" s="61"/>
      <c r="F194" s="61"/>
      <c r="G194" s="61"/>
      <c r="H194" s="61"/>
      <c r="I194" s="61"/>
      <c r="J194" s="61"/>
      <c r="K194" s="61"/>
      <c r="L194" s="61"/>
      <c r="M194" s="61"/>
      <c r="N194" s="61"/>
    </row>
    <row r="195" spans="1:14" ht="15" customHeight="1">
      <c r="A195" s="62" t="s">
        <v>530</v>
      </c>
      <c r="B195" s="63"/>
      <c r="C195" s="63"/>
      <c r="D195" s="63"/>
      <c r="E195" s="63"/>
      <c r="F195" s="63"/>
      <c r="G195" s="64" t="s">
        <v>360</v>
      </c>
      <c r="H195" s="65"/>
      <c r="I195" s="66" t="s">
        <v>361</v>
      </c>
      <c r="J195" s="64" t="s">
        <v>362</v>
      </c>
      <c r="K195" s="65"/>
      <c r="L195" s="64" t="s">
        <v>363</v>
      </c>
      <c r="M195" s="65"/>
      <c r="N195" s="66" t="s">
        <v>364</v>
      </c>
    </row>
    <row r="196" spans="1:14" ht="15" customHeight="1">
      <c r="A196" s="67" t="s">
        <v>1184</v>
      </c>
      <c r="B196" s="68" t="s">
        <v>1185</v>
      </c>
      <c r="C196" s="69"/>
      <c r="D196" s="69"/>
      <c r="E196" s="69"/>
      <c r="F196" s="69"/>
      <c r="G196" s="70" t="s">
        <v>397</v>
      </c>
      <c r="H196" s="71"/>
      <c r="I196" s="67" t="s">
        <v>398</v>
      </c>
      <c r="J196" s="72">
        <v>0.72</v>
      </c>
      <c r="K196" s="73"/>
      <c r="L196" s="74">
        <v>0.5</v>
      </c>
      <c r="M196" s="73"/>
      <c r="N196" s="75">
        <v>0.36</v>
      </c>
    </row>
    <row r="197" spans="1:14" ht="15" customHeight="1">
      <c r="A197" s="67" t="s">
        <v>739</v>
      </c>
      <c r="B197" s="68" t="s">
        <v>740</v>
      </c>
      <c r="C197" s="69"/>
      <c r="D197" s="69"/>
      <c r="E197" s="69"/>
      <c r="F197" s="69"/>
      <c r="G197" s="70" t="s">
        <v>397</v>
      </c>
      <c r="H197" s="71"/>
      <c r="I197" s="67" t="s">
        <v>398</v>
      </c>
      <c r="J197" s="72">
        <v>0.76</v>
      </c>
      <c r="K197" s="73"/>
      <c r="L197" s="74">
        <v>2.25</v>
      </c>
      <c r="M197" s="73"/>
      <c r="N197" s="75">
        <v>1.71</v>
      </c>
    </row>
    <row r="198" spans="1:14" ht="15" customHeight="1">
      <c r="A198" s="55"/>
      <c r="B198" s="55"/>
      <c r="C198" s="55"/>
      <c r="D198" s="55"/>
      <c r="E198" s="55"/>
      <c r="F198" s="55"/>
      <c r="G198" s="55"/>
      <c r="H198" s="55"/>
      <c r="I198" s="55"/>
      <c r="J198" s="76" t="s">
        <v>534</v>
      </c>
      <c r="K198" s="77"/>
      <c r="L198" s="77"/>
      <c r="M198" s="77"/>
      <c r="N198" s="78">
        <v>2.0699999999999998</v>
      </c>
    </row>
    <row r="199" spans="1:14" ht="15" customHeight="1">
      <c r="A199" s="62" t="s">
        <v>394</v>
      </c>
      <c r="B199" s="63"/>
      <c r="C199" s="63"/>
      <c r="D199" s="63"/>
      <c r="E199" s="63"/>
      <c r="F199" s="63"/>
      <c r="G199" s="64" t="s">
        <v>360</v>
      </c>
      <c r="H199" s="65"/>
      <c r="I199" s="66" t="s">
        <v>361</v>
      </c>
      <c r="J199" s="64" t="s">
        <v>362</v>
      </c>
      <c r="K199" s="65"/>
      <c r="L199" s="64" t="s">
        <v>363</v>
      </c>
      <c r="M199" s="65"/>
      <c r="N199" s="66" t="s">
        <v>364</v>
      </c>
    </row>
    <row r="200" spans="1:14" ht="15" customHeight="1">
      <c r="A200" s="67" t="s">
        <v>1186</v>
      </c>
      <c r="B200" s="68" t="s">
        <v>1187</v>
      </c>
      <c r="C200" s="69"/>
      <c r="D200" s="69"/>
      <c r="E200" s="69"/>
      <c r="F200" s="69"/>
      <c r="G200" s="70" t="s">
        <v>397</v>
      </c>
      <c r="H200" s="71"/>
      <c r="I200" s="67" t="s">
        <v>398</v>
      </c>
      <c r="J200" s="72">
        <v>1.48</v>
      </c>
      <c r="K200" s="73"/>
      <c r="L200" s="74">
        <v>18.13</v>
      </c>
      <c r="M200" s="73"/>
      <c r="N200" s="75">
        <v>26.83</v>
      </c>
    </row>
    <row r="201" spans="1:14" ht="15" customHeight="1">
      <c r="A201" s="67" t="s">
        <v>403</v>
      </c>
      <c r="B201" s="68" t="s">
        <v>404</v>
      </c>
      <c r="C201" s="69"/>
      <c r="D201" s="69"/>
      <c r="E201" s="69"/>
      <c r="F201" s="69"/>
      <c r="G201" s="70" t="s">
        <v>397</v>
      </c>
      <c r="H201" s="71"/>
      <c r="I201" s="67" t="s">
        <v>398</v>
      </c>
      <c r="J201" s="72">
        <v>2.34</v>
      </c>
      <c r="K201" s="73"/>
      <c r="L201" s="74">
        <v>15.53</v>
      </c>
      <c r="M201" s="73"/>
      <c r="N201" s="75">
        <v>36.340000000000003</v>
      </c>
    </row>
    <row r="202" spans="1:14" ht="15" customHeight="1">
      <c r="A202" s="55"/>
      <c r="B202" s="55"/>
      <c r="C202" s="55"/>
      <c r="D202" s="55"/>
      <c r="E202" s="55"/>
      <c r="F202" s="55"/>
      <c r="G202" s="55"/>
      <c r="H202" s="55"/>
      <c r="I202" s="55"/>
      <c r="J202" s="76" t="s">
        <v>405</v>
      </c>
      <c r="K202" s="77"/>
      <c r="L202" s="77"/>
      <c r="M202" s="77"/>
      <c r="N202" s="78">
        <v>63.17</v>
      </c>
    </row>
    <row r="203" spans="1:14" ht="15" customHeight="1">
      <c r="A203" s="62" t="s">
        <v>374</v>
      </c>
      <c r="B203" s="63"/>
      <c r="C203" s="63"/>
      <c r="D203" s="63"/>
      <c r="E203" s="63"/>
      <c r="F203" s="63"/>
      <c r="G203" s="64" t="s">
        <v>360</v>
      </c>
      <c r="H203" s="65"/>
      <c r="I203" s="66" t="s">
        <v>361</v>
      </c>
      <c r="J203" s="64" t="s">
        <v>362</v>
      </c>
      <c r="K203" s="65"/>
      <c r="L203" s="64" t="s">
        <v>363</v>
      </c>
      <c r="M203" s="65"/>
      <c r="N203" s="66" t="s">
        <v>364</v>
      </c>
    </row>
    <row r="204" spans="1:14" ht="15" customHeight="1">
      <c r="A204" s="67" t="s">
        <v>741</v>
      </c>
      <c r="B204" s="68" t="s">
        <v>742</v>
      </c>
      <c r="C204" s="69"/>
      <c r="D204" s="69"/>
      <c r="E204" s="69"/>
      <c r="F204" s="69"/>
      <c r="G204" s="70" t="s">
        <v>397</v>
      </c>
      <c r="H204" s="71"/>
      <c r="I204" s="67" t="s">
        <v>437</v>
      </c>
      <c r="J204" s="72">
        <v>0.55589999999999995</v>
      </c>
      <c r="K204" s="73"/>
      <c r="L204" s="74">
        <v>96.5</v>
      </c>
      <c r="M204" s="73"/>
      <c r="N204" s="75">
        <v>53.64</v>
      </c>
    </row>
    <row r="205" spans="1:14" ht="15" customHeight="1">
      <c r="A205" s="67" t="s">
        <v>743</v>
      </c>
      <c r="B205" s="68" t="s">
        <v>744</v>
      </c>
      <c r="C205" s="69"/>
      <c r="D205" s="69"/>
      <c r="E205" s="69"/>
      <c r="F205" s="69"/>
      <c r="G205" s="70" t="s">
        <v>397</v>
      </c>
      <c r="H205" s="71"/>
      <c r="I205" s="67" t="s">
        <v>437</v>
      </c>
      <c r="J205" s="72">
        <v>0.77749999999999997</v>
      </c>
      <c r="K205" s="73"/>
      <c r="L205" s="74">
        <v>102.94</v>
      </c>
      <c r="M205" s="73"/>
      <c r="N205" s="75">
        <v>80.03</v>
      </c>
    </row>
    <row r="206" spans="1:14" ht="15" customHeight="1">
      <c r="A206" s="67" t="s">
        <v>412</v>
      </c>
      <c r="B206" s="68" t="s">
        <v>413</v>
      </c>
      <c r="C206" s="69"/>
      <c r="D206" s="69"/>
      <c r="E206" s="69"/>
      <c r="F206" s="69"/>
      <c r="G206" s="70" t="s">
        <v>397</v>
      </c>
      <c r="H206" s="71"/>
      <c r="I206" s="67" t="s">
        <v>414</v>
      </c>
      <c r="J206" s="72">
        <v>213.81780000000001</v>
      </c>
      <c r="K206" s="73"/>
      <c r="L206" s="74">
        <v>0.44</v>
      </c>
      <c r="M206" s="73"/>
      <c r="N206" s="75">
        <v>94.07</v>
      </c>
    </row>
    <row r="207" spans="1:14" ht="15" customHeight="1">
      <c r="A207" s="55"/>
      <c r="B207" s="55"/>
      <c r="C207" s="55"/>
      <c r="D207" s="55"/>
      <c r="E207" s="55"/>
      <c r="F207" s="55"/>
      <c r="G207" s="55"/>
      <c r="H207" s="55"/>
      <c r="I207" s="55"/>
      <c r="J207" s="76" t="s">
        <v>378</v>
      </c>
      <c r="K207" s="77"/>
      <c r="L207" s="77"/>
      <c r="M207" s="77"/>
      <c r="N207" s="78">
        <v>227.74</v>
      </c>
    </row>
    <row r="208" spans="1:14" ht="15" customHeight="1">
      <c r="A208" s="55"/>
      <c r="B208" s="55"/>
      <c r="C208" s="55"/>
      <c r="D208" s="55"/>
      <c r="E208" s="55"/>
      <c r="F208" s="55"/>
      <c r="G208" s="55"/>
      <c r="H208" s="55"/>
      <c r="I208" s="55"/>
      <c r="J208" s="79" t="s">
        <v>372</v>
      </c>
      <c r="K208" s="80"/>
      <c r="L208" s="80"/>
      <c r="M208" s="80"/>
      <c r="N208" s="48">
        <v>292.98</v>
      </c>
    </row>
    <row r="209" spans="1:14" ht="9.9499999999999993" customHeight="1">
      <c r="A209" s="55"/>
      <c r="B209" s="55"/>
      <c r="C209" s="55"/>
      <c r="D209" s="55"/>
      <c r="E209" s="55"/>
      <c r="F209" s="55"/>
      <c r="G209" s="81" t="s">
        <v>357</v>
      </c>
      <c r="H209" s="82"/>
      <c r="I209" s="82"/>
      <c r="J209" s="55"/>
      <c r="K209" s="55"/>
      <c r="L209" s="55"/>
      <c r="M209" s="55"/>
      <c r="N209" s="55"/>
    </row>
    <row r="210" spans="1:14" ht="20.100000000000001" customHeight="1">
      <c r="A210" s="60" t="s">
        <v>1188</v>
      </c>
      <c r="B210" s="61"/>
      <c r="C210" s="61"/>
      <c r="D210" s="61"/>
      <c r="E210" s="61"/>
      <c r="F210" s="61"/>
      <c r="G210" s="61"/>
      <c r="H210" s="61"/>
      <c r="I210" s="61"/>
      <c r="J210" s="61"/>
      <c r="K210" s="61"/>
      <c r="L210" s="61"/>
      <c r="M210" s="61"/>
      <c r="N210" s="61"/>
    </row>
    <row r="211" spans="1:14" ht="15" customHeight="1">
      <c r="A211" s="62" t="s">
        <v>394</v>
      </c>
      <c r="B211" s="63"/>
      <c r="C211" s="63"/>
      <c r="D211" s="63"/>
      <c r="E211" s="63"/>
      <c r="F211" s="63"/>
      <c r="G211" s="64" t="s">
        <v>360</v>
      </c>
      <c r="H211" s="65"/>
      <c r="I211" s="66" t="s">
        <v>361</v>
      </c>
      <c r="J211" s="64" t="s">
        <v>362</v>
      </c>
      <c r="K211" s="65"/>
      <c r="L211" s="64" t="s">
        <v>363</v>
      </c>
      <c r="M211" s="65"/>
      <c r="N211" s="66" t="s">
        <v>364</v>
      </c>
    </row>
    <row r="212" spans="1:14" ht="15" customHeight="1">
      <c r="A212" s="67" t="s">
        <v>523</v>
      </c>
      <c r="B212" s="68" t="s">
        <v>524</v>
      </c>
      <c r="C212" s="69"/>
      <c r="D212" s="69"/>
      <c r="E212" s="69"/>
      <c r="F212" s="69"/>
      <c r="G212" s="70" t="s">
        <v>397</v>
      </c>
      <c r="H212" s="71"/>
      <c r="I212" s="67" t="s">
        <v>398</v>
      </c>
      <c r="J212" s="72">
        <v>4</v>
      </c>
      <c r="K212" s="73"/>
      <c r="L212" s="74">
        <v>15.53</v>
      </c>
      <c r="M212" s="73"/>
      <c r="N212" s="75">
        <v>62.12</v>
      </c>
    </row>
    <row r="213" spans="1:14" ht="15" customHeight="1">
      <c r="A213" s="67" t="s">
        <v>525</v>
      </c>
      <c r="B213" s="68" t="s">
        <v>526</v>
      </c>
      <c r="C213" s="69"/>
      <c r="D213" s="69"/>
      <c r="E213" s="69"/>
      <c r="F213" s="69"/>
      <c r="G213" s="70" t="s">
        <v>397</v>
      </c>
      <c r="H213" s="71"/>
      <c r="I213" s="67" t="s">
        <v>398</v>
      </c>
      <c r="J213" s="72">
        <v>4</v>
      </c>
      <c r="K213" s="73"/>
      <c r="L213" s="74">
        <v>22.11</v>
      </c>
      <c r="M213" s="73"/>
      <c r="N213" s="75">
        <v>88.44</v>
      </c>
    </row>
    <row r="214" spans="1:14" ht="15" customHeight="1">
      <c r="A214" s="55"/>
      <c r="B214" s="55"/>
      <c r="C214" s="55"/>
      <c r="D214" s="55"/>
      <c r="E214" s="55"/>
      <c r="F214" s="55"/>
      <c r="G214" s="55"/>
      <c r="H214" s="55"/>
      <c r="I214" s="55"/>
      <c r="J214" s="76" t="s">
        <v>405</v>
      </c>
      <c r="K214" s="77"/>
      <c r="L214" s="77"/>
      <c r="M214" s="77"/>
      <c r="N214" s="78">
        <v>150.56</v>
      </c>
    </row>
    <row r="215" spans="1:14" ht="15" customHeight="1">
      <c r="A215" s="62" t="s">
        <v>374</v>
      </c>
      <c r="B215" s="63"/>
      <c r="C215" s="63"/>
      <c r="D215" s="63"/>
      <c r="E215" s="63"/>
      <c r="F215" s="63"/>
      <c r="G215" s="64" t="s">
        <v>360</v>
      </c>
      <c r="H215" s="65"/>
      <c r="I215" s="66" t="s">
        <v>361</v>
      </c>
      <c r="J215" s="64" t="s">
        <v>362</v>
      </c>
      <c r="K215" s="65"/>
      <c r="L215" s="64" t="s">
        <v>363</v>
      </c>
      <c r="M215" s="65"/>
      <c r="N215" s="66" t="s">
        <v>364</v>
      </c>
    </row>
    <row r="216" spans="1:14" ht="15" customHeight="1">
      <c r="A216" s="67" t="s">
        <v>1189</v>
      </c>
      <c r="B216" s="68" t="s">
        <v>1190</v>
      </c>
      <c r="C216" s="69"/>
      <c r="D216" s="69"/>
      <c r="E216" s="69"/>
      <c r="F216" s="69"/>
      <c r="G216" s="70" t="s">
        <v>397</v>
      </c>
      <c r="H216" s="71"/>
      <c r="I216" s="67" t="s">
        <v>408</v>
      </c>
      <c r="J216" s="72">
        <v>0.28000000000000003</v>
      </c>
      <c r="K216" s="73"/>
      <c r="L216" s="74">
        <v>7.59</v>
      </c>
      <c r="M216" s="73"/>
      <c r="N216" s="75">
        <v>2.12</v>
      </c>
    </row>
    <row r="217" spans="1:14" ht="20.100000000000001" customHeight="1">
      <c r="A217" s="67" t="s">
        <v>1191</v>
      </c>
      <c r="B217" s="68" t="s">
        <v>1192</v>
      </c>
      <c r="C217" s="69"/>
      <c r="D217" s="69"/>
      <c r="E217" s="69"/>
      <c r="F217" s="69"/>
      <c r="G217" s="70" t="s">
        <v>397</v>
      </c>
      <c r="H217" s="71"/>
      <c r="I217" s="67" t="s">
        <v>408</v>
      </c>
      <c r="J217" s="72">
        <v>0.33</v>
      </c>
      <c r="K217" s="73"/>
      <c r="L217" s="74">
        <v>7.6</v>
      </c>
      <c r="M217" s="73"/>
      <c r="N217" s="75">
        <v>2.5</v>
      </c>
    </row>
    <row r="218" spans="1:14" ht="15" customHeight="1">
      <c r="A218" s="67" t="s">
        <v>1193</v>
      </c>
      <c r="B218" s="68" t="s">
        <v>1194</v>
      </c>
      <c r="C218" s="69"/>
      <c r="D218" s="69"/>
      <c r="E218" s="69"/>
      <c r="F218" s="69"/>
      <c r="G218" s="70" t="s">
        <v>397</v>
      </c>
      <c r="H218" s="71"/>
      <c r="I218" s="67" t="s">
        <v>421</v>
      </c>
      <c r="J218" s="72">
        <v>0.4</v>
      </c>
      <c r="K218" s="73"/>
      <c r="L218" s="74">
        <v>2.4900000000000002</v>
      </c>
      <c r="M218" s="73"/>
      <c r="N218" s="75">
        <v>0.99</v>
      </c>
    </row>
    <row r="219" spans="1:14" ht="20.100000000000001" customHeight="1">
      <c r="A219" s="67" t="s">
        <v>1195</v>
      </c>
      <c r="B219" s="68" t="s">
        <v>1196</v>
      </c>
      <c r="C219" s="69"/>
      <c r="D219" s="69"/>
      <c r="E219" s="69"/>
      <c r="F219" s="69"/>
      <c r="G219" s="70" t="s">
        <v>397</v>
      </c>
      <c r="H219" s="71"/>
      <c r="I219" s="67" t="s">
        <v>421</v>
      </c>
      <c r="J219" s="72">
        <v>21.28</v>
      </c>
      <c r="K219" s="73"/>
      <c r="L219" s="74">
        <v>1.42</v>
      </c>
      <c r="M219" s="73"/>
      <c r="N219" s="75">
        <v>30.21</v>
      </c>
    </row>
    <row r="220" spans="1:14" ht="27.95" customHeight="1">
      <c r="A220" s="67" t="s">
        <v>1197</v>
      </c>
      <c r="B220" s="68" t="s">
        <v>1198</v>
      </c>
      <c r="C220" s="69"/>
      <c r="D220" s="69"/>
      <c r="E220" s="69"/>
      <c r="F220" s="69"/>
      <c r="G220" s="70" t="s">
        <v>397</v>
      </c>
      <c r="H220" s="71"/>
      <c r="I220" s="67" t="s">
        <v>408</v>
      </c>
      <c r="J220" s="72">
        <v>0.2</v>
      </c>
      <c r="K220" s="73"/>
      <c r="L220" s="74">
        <v>12.74</v>
      </c>
      <c r="M220" s="73"/>
      <c r="N220" s="75">
        <v>2.54</v>
      </c>
    </row>
    <row r="221" spans="1:14" ht="20.100000000000001" customHeight="1">
      <c r="A221" s="67" t="s">
        <v>1199</v>
      </c>
      <c r="B221" s="68" t="s">
        <v>1200</v>
      </c>
      <c r="C221" s="69"/>
      <c r="D221" s="69"/>
      <c r="E221" s="69"/>
      <c r="F221" s="69"/>
      <c r="G221" s="70" t="s">
        <v>397</v>
      </c>
      <c r="H221" s="71"/>
      <c r="I221" s="67" t="s">
        <v>408</v>
      </c>
      <c r="J221" s="72">
        <v>0.5</v>
      </c>
      <c r="K221" s="73"/>
      <c r="L221" s="74">
        <v>89.16</v>
      </c>
      <c r="M221" s="73"/>
      <c r="N221" s="75">
        <v>44.58</v>
      </c>
    </row>
    <row r="222" spans="1:14" ht="20.100000000000001" customHeight="1">
      <c r="A222" s="67" t="s">
        <v>1201</v>
      </c>
      <c r="B222" s="68" t="s">
        <v>1202</v>
      </c>
      <c r="C222" s="69"/>
      <c r="D222" s="69"/>
      <c r="E222" s="69"/>
      <c r="F222" s="69"/>
      <c r="G222" s="70" t="s">
        <v>397</v>
      </c>
      <c r="H222" s="71"/>
      <c r="I222" s="67" t="s">
        <v>408</v>
      </c>
      <c r="J222" s="72">
        <v>10</v>
      </c>
      <c r="K222" s="73"/>
      <c r="L222" s="74">
        <v>18.690000000000001</v>
      </c>
      <c r="M222" s="73"/>
      <c r="N222" s="75">
        <v>186.9</v>
      </c>
    </row>
    <row r="223" spans="1:14" ht="20.100000000000001" customHeight="1">
      <c r="A223" s="67" t="s">
        <v>1203</v>
      </c>
      <c r="B223" s="68" t="s">
        <v>1204</v>
      </c>
      <c r="C223" s="69"/>
      <c r="D223" s="69"/>
      <c r="E223" s="69"/>
      <c r="F223" s="69"/>
      <c r="G223" s="70" t="s">
        <v>397</v>
      </c>
      <c r="H223" s="71"/>
      <c r="I223" s="67" t="s">
        <v>408</v>
      </c>
      <c r="J223" s="72">
        <v>0.2</v>
      </c>
      <c r="K223" s="73"/>
      <c r="L223" s="74">
        <v>2.8</v>
      </c>
      <c r="M223" s="73"/>
      <c r="N223" s="75">
        <v>0.56000000000000005</v>
      </c>
    </row>
    <row r="224" spans="1:14" ht="15" customHeight="1">
      <c r="A224" s="67" t="s">
        <v>1205</v>
      </c>
      <c r="B224" s="68" t="s">
        <v>1206</v>
      </c>
      <c r="C224" s="69"/>
      <c r="D224" s="69"/>
      <c r="E224" s="69"/>
      <c r="F224" s="69"/>
      <c r="G224" s="70" t="s">
        <v>397</v>
      </c>
      <c r="H224" s="71"/>
      <c r="I224" s="67" t="s">
        <v>408</v>
      </c>
      <c r="J224" s="72">
        <v>0.2</v>
      </c>
      <c r="K224" s="73"/>
      <c r="L224" s="74">
        <v>6.64</v>
      </c>
      <c r="M224" s="73"/>
      <c r="N224" s="75">
        <v>1.32</v>
      </c>
    </row>
    <row r="225" spans="1:14" ht="15" customHeight="1">
      <c r="A225" s="55"/>
      <c r="B225" s="55"/>
      <c r="C225" s="55"/>
      <c r="D225" s="55"/>
      <c r="E225" s="55"/>
      <c r="F225" s="55"/>
      <c r="G225" s="55"/>
      <c r="H225" s="55"/>
      <c r="I225" s="55"/>
      <c r="J225" s="76" t="s">
        <v>378</v>
      </c>
      <c r="K225" s="77"/>
      <c r="L225" s="77"/>
      <c r="M225" s="77"/>
      <c r="N225" s="78">
        <v>271.72000000000003</v>
      </c>
    </row>
    <row r="226" spans="1:14" ht="15" customHeight="1">
      <c r="A226" s="55"/>
      <c r="B226" s="55"/>
      <c r="C226" s="55"/>
      <c r="D226" s="55"/>
      <c r="E226" s="55"/>
      <c r="F226" s="55"/>
      <c r="G226" s="55"/>
      <c r="H226" s="55"/>
      <c r="I226" s="55"/>
      <c r="J226" s="79" t="s">
        <v>372</v>
      </c>
      <c r="K226" s="80"/>
      <c r="L226" s="80"/>
      <c r="M226" s="80"/>
      <c r="N226" s="48">
        <v>422.28</v>
      </c>
    </row>
    <row r="227" spans="1:14" ht="9.9499999999999993" customHeight="1">
      <c r="A227" s="55"/>
      <c r="B227" s="55"/>
      <c r="C227" s="55"/>
      <c r="D227" s="55"/>
      <c r="E227" s="55"/>
      <c r="F227" s="55"/>
      <c r="G227" s="81" t="s">
        <v>357</v>
      </c>
      <c r="H227" s="82"/>
      <c r="I227" s="82"/>
      <c r="J227" s="55"/>
      <c r="K227" s="55"/>
      <c r="L227" s="55"/>
      <c r="M227" s="55"/>
      <c r="N227" s="55"/>
    </row>
    <row r="228" spans="1:14" ht="20.100000000000001" customHeight="1">
      <c r="A228" s="60" t="s">
        <v>1207</v>
      </c>
      <c r="B228" s="61"/>
      <c r="C228" s="61"/>
      <c r="D228" s="61"/>
      <c r="E228" s="61"/>
      <c r="F228" s="61"/>
      <c r="G228" s="61"/>
      <c r="H228" s="61"/>
      <c r="I228" s="61"/>
      <c r="J228" s="61"/>
      <c r="K228" s="61"/>
      <c r="L228" s="61"/>
      <c r="M228" s="61"/>
      <c r="N228" s="61"/>
    </row>
    <row r="229" spans="1:14" ht="15" customHeight="1">
      <c r="A229" s="62" t="s">
        <v>394</v>
      </c>
      <c r="B229" s="63"/>
      <c r="C229" s="63"/>
      <c r="D229" s="63"/>
      <c r="E229" s="63"/>
      <c r="F229" s="63"/>
      <c r="G229" s="64" t="s">
        <v>360</v>
      </c>
      <c r="H229" s="65"/>
      <c r="I229" s="66" t="s">
        <v>361</v>
      </c>
      <c r="J229" s="64" t="s">
        <v>362</v>
      </c>
      <c r="K229" s="65"/>
      <c r="L229" s="64" t="s">
        <v>363</v>
      </c>
      <c r="M229" s="65"/>
      <c r="N229" s="66" t="s">
        <v>364</v>
      </c>
    </row>
    <row r="230" spans="1:14" ht="15" customHeight="1">
      <c r="A230" s="67" t="s">
        <v>484</v>
      </c>
      <c r="B230" s="68" t="s">
        <v>485</v>
      </c>
      <c r="C230" s="69"/>
      <c r="D230" s="69"/>
      <c r="E230" s="69"/>
      <c r="F230" s="69"/>
      <c r="G230" s="70" t="s">
        <v>397</v>
      </c>
      <c r="H230" s="71"/>
      <c r="I230" s="67" t="s">
        <v>398</v>
      </c>
      <c r="J230" s="72">
        <v>0.67</v>
      </c>
      <c r="K230" s="73"/>
      <c r="L230" s="74">
        <v>15.53</v>
      </c>
      <c r="M230" s="73"/>
      <c r="N230" s="75">
        <v>10.4</v>
      </c>
    </row>
    <row r="231" spans="1:14" ht="15" customHeight="1">
      <c r="A231" s="67" t="s">
        <v>395</v>
      </c>
      <c r="B231" s="68" t="s">
        <v>396</v>
      </c>
      <c r="C231" s="69"/>
      <c r="D231" s="69"/>
      <c r="E231" s="69"/>
      <c r="F231" s="69"/>
      <c r="G231" s="70" t="s">
        <v>397</v>
      </c>
      <c r="H231" s="71"/>
      <c r="I231" s="67" t="s">
        <v>398</v>
      </c>
      <c r="J231" s="72">
        <v>0.67</v>
      </c>
      <c r="K231" s="73"/>
      <c r="L231" s="74">
        <v>22.11</v>
      </c>
      <c r="M231" s="73"/>
      <c r="N231" s="75">
        <v>14.81</v>
      </c>
    </row>
    <row r="232" spans="1:14" ht="15" customHeight="1">
      <c r="A232" s="55"/>
      <c r="B232" s="55"/>
      <c r="C232" s="55"/>
      <c r="D232" s="55"/>
      <c r="E232" s="55"/>
      <c r="F232" s="55"/>
      <c r="G232" s="55"/>
      <c r="H232" s="55"/>
      <c r="I232" s="55"/>
      <c r="J232" s="76" t="s">
        <v>405</v>
      </c>
      <c r="K232" s="77"/>
      <c r="L232" s="77"/>
      <c r="M232" s="77"/>
      <c r="N232" s="78">
        <v>25.21</v>
      </c>
    </row>
    <row r="233" spans="1:14" ht="15" customHeight="1">
      <c r="A233" s="62" t="s">
        <v>374</v>
      </c>
      <c r="B233" s="63"/>
      <c r="C233" s="63"/>
      <c r="D233" s="63"/>
      <c r="E233" s="63"/>
      <c r="F233" s="63"/>
      <c r="G233" s="64" t="s">
        <v>360</v>
      </c>
      <c r="H233" s="65"/>
      <c r="I233" s="66" t="s">
        <v>361</v>
      </c>
      <c r="J233" s="64" t="s">
        <v>362</v>
      </c>
      <c r="K233" s="65"/>
      <c r="L233" s="64" t="s">
        <v>363</v>
      </c>
      <c r="M233" s="65"/>
      <c r="N233" s="66" t="s">
        <v>364</v>
      </c>
    </row>
    <row r="234" spans="1:14" ht="20.100000000000001" customHeight="1">
      <c r="A234" s="67" t="s">
        <v>1208</v>
      </c>
      <c r="B234" s="68" t="s">
        <v>1209</v>
      </c>
      <c r="C234" s="69"/>
      <c r="D234" s="69"/>
      <c r="E234" s="69"/>
      <c r="F234" s="69"/>
      <c r="G234" s="70" t="s">
        <v>397</v>
      </c>
      <c r="H234" s="71"/>
      <c r="I234" s="67" t="s">
        <v>411</v>
      </c>
      <c r="J234" s="72">
        <v>1.68</v>
      </c>
      <c r="K234" s="73"/>
      <c r="L234" s="74">
        <v>37.93</v>
      </c>
      <c r="M234" s="73"/>
      <c r="N234" s="75">
        <v>63.72</v>
      </c>
    </row>
    <row r="235" spans="1:14" ht="15" customHeight="1">
      <c r="A235" s="67" t="s">
        <v>422</v>
      </c>
      <c r="B235" s="68" t="s">
        <v>423</v>
      </c>
      <c r="C235" s="69"/>
      <c r="D235" s="69"/>
      <c r="E235" s="69"/>
      <c r="F235" s="69"/>
      <c r="G235" s="70" t="s">
        <v>397</v>
      </c>
      <c r="H235" s="71"/>
      <c r="I235" s="67" t="s">
        <v>414</v>
      </c>
      <c r="J235" s="72">
        <v>0.08</v>
      </c>
      <c r="K235" s="73"/>
      <c r="L235" s="74">
        <v>11.57</v>
      </c>
      <c r="M235" s="73"/>
      <c r="N235" s="75">
        <v>0.92</v>
      </c>
    </row>
    <row r="236" spans="1:14" ht="20.100000000000001" customHeight="1">
      <c r="A236" s="67" t="s">
        <v>445</v>
      </c>
      <c r="B236" s="68" t="s">
        <v>446</v>
      </c>
      <c r="C236" s="69"/>
      <c r="D236" s="69"/>
      <c r="E236" s="69"/>
      <c r="F236" s="69"/>
      <c r="G236" s="70" t="s">
        <v>397</v>
      </c>
      <c r="H236" s="71"/>
      <c r="I236" s="67" t="s">
        <v>421</v>
      </c>
      <c r="J236" s="72">
        <v>9.24</v>
      </c>
      <c r="K236" s="73"/>
      <c r="L236" s="74">
        <v>4.25</v>
      </c>
      <c r="M236" s="73"/>
      <c r="N236" s="75">
        <v>39.270000000000003</v>
      </c>
    </row>
    <row r="237" spans="1:14" ht="15" customHeight="1">
      <c r="A237" s="55"/>
      <c r="B237" s="55"/>
      <c r="C237" s="55"/>
      <c r="D237" s="55"/>
      <c r="E237" s="55"/>
      <c r="F237" s="55"/>
      <c r="G237" s="55"/>
      <c r="H237" s="55"/>
      <c r="I237" s="55"/>
      <c r="J237" s="76" t="s">
        <v>378</v>
      </c>
      <c r="K237" s="77"/>
      <c r="L237" s="77"/>
      <c r="M237" s="77"/>
      <c r="N237" s="78">
        <v>103.91</v>
      </c>
    </row>
    <row r="238" spans="1:14" ht="15" customHeight="1">
      <c r="A238" s="55"/>
      <c r="B238" s="55"/>
      <c r="C238" s="55"/>
      <c r="D238" s="55"/>
      <c r="E238" s="55"/>
      <c r="F238" s="55"/>
      <c r="G238" s="55"/>
      <c r="H238" s="55"/>
      <c r="I238" s="55"/>
      <c r="J238" s="79" t="s">
        <v>372</v>
      </c>
      <c r="K238" s="80"/>
      <c r="L238" s="80"/>
      <c r="M238" s="80"/>
      <c r="N238" s="48">
        <v>129.12</v>
      </c>
    </row>
    <row r="239" spans="1:14" ht="9.9499999999999993" customHeight="1">
      <c r="A239" s="55"/>
      <c r="B239" s="55"/>
      <c r="C239" s="55"/>
      <c r="D239" s="55"/>
      <c r="E239" s="55"/>
      <c r="F239" s="55"/>
      <c r="G239" s="81" t="s">
        <v>357</v>
      </c>
      <c r="H239" s="82"/>
      <c r="I239" s="82"/>
      <c r="J239" s="55"/>
      <c r="K239" s="55"/>
      <c r="L239" s="55"/>
      <c r="M239" s="55"/>
      <c r="N239" s="55"/>
    </row>
    <row r="240" spans="1:14" ht="20.100000000000001" customHeight="1">
      <c r="A240" s="60" t="s">
        <v>1210</v>
      </c>
      <c r="B240" s="61"/>
      <c r="C240" s="61"/>
      <c r="D240" s="61"/>
      <c r="E240" s="61"/>
      <c r="F240" s="61"/>
      <c r="G240" s="61"/>
      <c r="H240" s="61"/>
      <c r="I240" s="61"/>
      <c r="J240" s="61"/>
      <c r="K240" s="61"/>
      <c r="L240" s="61"/>
      <c r="M240" s="61"/>
      <c r="N240" s="61"/>
    </row>
    <row r="241" spans="1:14" ht="15" customHeight="1">
      <c r="A241" s="62" t="s">
        <v>394</v>
      </c>
      <c r="B241" s="63"/>
      <c r="C241" s="63"/>
      <c r="D241" s="63"/>
      <c r="E241" s="63"/>
      <c r="F241" s="63"/>
      <c r="G241" s="64" t="s">
        <v>360</v>
      </c>
      <c r="H241" s="65"/>
      <c r="I241" s="66" t="s">
        <v>361</v>
      </c>
      <c r="J241" s="64" t="s">
        <v>362</v>
      </c>
      <c r="K241" s="65"/>
      <c r="L241" s="64" t="s">
        <v>363</v>
      </c>
      <c r="M241" s="65"/>
      <c r="N241" s="66" t="s">
        <v>364</v>
      </c>
    </row>
    <row r="242" spans="1:14" ht="15" customHeight="1">
      <c r="A242" s="67" t="s">
        <v>523</v>
      </c>
      <c r="B242" s="68" t="s">
        <v>524</v>
      </c>
      <c r="C242" s="69"/>
      <c r="D242" s="69"/>
      <c r="E242" s="69"/>
      <c r="F242" s="69"/>
      <c r="G242" s="70" t="s">
        <v>397</v>
      </c>
      <c r="H242" s="71"/>
      <c r="I242" s="67" t="s">
        <v>398</v>
      </c>
      <c r="J242" s="72">
        <v>5</v>
      </c>
      <c r="K242" s="73"/>
      <c r="L242" s="74">
        <v>15.53</v>
      </c>
      <c r="M242" s="73"/>
      <c r="N242" s="75">
        <v>77.650000000000006</v>
      </c>
    </row>
    <row r="243" spans="1:14" ht="15" customHeight="1">
      <c r="A243" s="67" t="s">
        <v>525</v>
      </c>
      <c r="B243" s="68" t="s">
        <v>526</v>
      </c>
      <c r="C243" s="69"/>
      <c r="D243" s="69"/>
      <c r="E243" s="69"/>
      <c r="F243" s="69"/>
      <c r="G243" s="70" t="s">
        <v>397</v>
      </c>
      <c r="H243" s="71"/>
      <c r="I243" s="67" t="s">
        <v>398</v>
      </c>
      <c r="J243" s="72">
        <v>5</v>
      </c>
      <c r="K243" s="73"/>
      <c r="L243" s="74">
        <v>22.11</v>
      </c>
      <c r="M243" s="73"/>
      <c r="N243" s="75">
        <v>110.55</v>
      </c>
    </row>
    <row r="244" spans="1:14" ht="15" customHeight="1">
      <c r="A244" s="55"/>
      <c r="B244" s="55"/>
      <c r="C244" s="55"/>
      <c r="D244" s="55"/>
      <c r="E244" s="55"/>
      <c r="F244" s="55"/>
      <c r="G244" s="55"/>
      <c r="H244" s="55"/>
      <c r="I244" s="55"/>
      <c r="J244" s="76" t="s">
        <v>405</v>
      </c>
      <c r="K244" s="77"/>
      <c r="L244" s="77"/>
      <c r="M244" s="77"/>
      <c r="N244" s="78">
        <v>188.2</v>
      </c>
    </row>
    <row r="245" spans="1:14" ht="15" customHeight="1">
      <c r="A245" s="62" t="s">
        <v>374</v>
      </c>
      <c r="B245" s="63"/>
      <c r="C245" s="63"/>
      <c r="D245" s="63"/>
      <c r="E245" s="63"/>
      <c r="F245" s="63"/>
      <c r="G245" s="64" t="s">
        <v>360</v>
      </c>
      <c r="H245" s="65"/>
      <c r="I245" s="66" t="s">
        <v>361</v>
      </c>
      <c r="J245" s="64" t="s">
        <v>362</v>
      </c>
      <c r="K245" s="65"/>
      <c r="L245" s="64" t="s">
        <v>363</v>
      </c>
      <c r="M245" s="65"/>
      <c r="N245" s="66" t="s">
        <v>364</v>
      </c>
    </row>
    <row r="246" spans="1:14" ht="27.95" customHeight="1">
      <c r="A246" s="67" t="s">
        <v>1211</v>
      </c>
      <c r="B246" s="68" t="s">
        <v>1212</v>
      </c>
      <c r="C246" s="69"/>
      <c r="D246" s="69"/>
      <c r="E246" s="69"/>
      <c r="F246" s="69"/>
      <c r="G246" s="70" t="s">
        <v>397</v>
      </c>
      <c r="H246" s="71"/>
      <c r="I246" s="67" t="s">
        <v>421</v>
      </c>
      <c r="J246" s="72">
        <v>2.25</v>
      </c>
      <c r="K246" s="73"/>
      <c r="L246" s="74">
        <v>8.83</v>
      </c>
      <c r="M246" s="73"/>
      <c r="N246" s="75">
        <v>19.86</v>
      </c>
    </row>
    <row r="247" spans="1:14" ht="15" customHeight="1">
      <c r="A247" s="67" t="s">
        <v>1189</v>
      </c>
      <c r="B247" s="68" t="s">
        <v>1190</v>
      </c>
      <c r="C247" s="69"/>
      <c r="D247" s="69"/>
      <c r="E247" s="69"/>
      <c r="F247" s="69"/>
      <c r="G247" s="70" t="s">
        <v>397</v>
      </c>
      <c r="H247" s="71"/>
      <c r="I247" s="67" t="s">
        <v>408</v>
      </c>
      <c r="J247" s="72">
        <v>0.14000000000000001</v>
      </c>
      <c r="K247" s="73"/>
      <c r="L247" s="74">
        <v>7.59</v>
      </c>
      <c r="M247" s="73"/>
      <c r="N247" s="75">
        <v>1.06</v>
      </c>
    </row>
    <row r="248" spans="1:14" ht="20.100000000000001" customHeight="1">
      <c r="A248" s="67" t="s">
        <v>1213</v>
      </c>
      <c r="B248" s="68" t="s">
        <v>1214</v>
      </c>
      <c r="C248" s="69"/>
      <c r="D248" s="69"/>
      <c r="E248" s="69"/>
      <c r="F248" s="69"/>
      <c r="G248" s="70" t="s">
        <v>397</v>
      </c>
      <c r="H248" s="71"/>
      <c r="I248" s="67" t="s">
        <v>408</v>
      </c>
      <c r="J248" s="72">
        <v>0.8</v>
      </c>
      <c r="K248" s="73"/>
      <c r="L248" s="74">
        <v>3.15</v>
      </c>
      <c r="M248" s="73"/>
      <c r="N248" s="75">
        <v>2.52</v>
      </c>
    </row>
    <row r="249" spans="1:14" ht="20.100000000000001" customHeight="1">
      <c r="A249" s="67" t="s">
        <v>1215</v>
      </c>
      <c r="B249" s="68" t="s">
        <v>1216</v>
      </c>
      <c r="C249" s="69"/>
      <c r="D249" s="69"/>
      <c r="E249" s="69"/>
      <c r="F249" s="69"/>
      <c r="G249" s="70" t="s">
        <v>397</v>
      </c>
      <c r="H249" s="71"/>
      <c r="I249" s="67" t="s">
        <v>408</v>
      </c>
      <c r="J249" s="72">
        <v>0.33</v>
      </c>
      <c r="K249" s="73"/>
      <c r="L249" s="74">
        <v>35.270000000000003</v>
      </c>
      <c r="M249" s="73"/>
      <c r="N249" s="75">
        <v>11.63</v>
      </c>
    </row>
    <row r="250" spans="1:14" ht="20.100000000000001" customHeight="1">
      <c r="A250" s="67" t="s">
        <v>1191</v>
      </c>
      <c r="B250" s="68" t="s">
        <v>1192</v>
      </c>
      <c r="C250" s="69"/>
      <c r="D250" s="69"/>
      <c r="E250" s="69"/>
      <c r="F250" s="69"/>
      <c r="G250" s="70" t="s">
        <v>397</v>
      </c>
      <c r="H250" s="71"/>
      <c r="I250" s="67" t="s">
        <v>408</v>
      </c>
      <c r="J250" s="72">
        <v>0.33</v>
      </c>
      <c r="K250" s="73"/>
      <c r="L250" s="74">
        <v>7.6</v>
      </c>
      <c r="M250" s="73"/>
      <c r="N250" s="75">
        <v>2.5</v>
      </c>
    </row>
    <row r="251" spans="1:14" ht="15" customHeight="1">
      <c r="A251" s="67" t="s">
        <v>1193</v>
      </c>
      <c r="B251" s="68" t="s">
        <v>1194</v>
      </c>
      <c r="C251" s="69"/>
      <c r="D251" s="69"/>
      <c r="E251" s="69"/>
      <c r="F251" s="69"/>
      <c r="G251" s="70" t="s">
        <v>397</v>
      </c>
      <c r="H251" s="71"/>
      <c r="I251" s="67" t="s">
        <v>421</v>
      </c>
      <c r="J251" s="72">
        <v>2</v>
      </c>
      <c r="K251" s="73"/>
      <c r="L251" s="74">
        <v>2.4900000000000002</v>
      </c>
      <c r="M251" s="73"/>
      <c r="N251" s="75">
        <v>4.9800000000000004</v>
      </c>
    </row>
    <row r="252" spans="1:14" ht="20.100000000000001" customHeight="1">
      <c r="A252" s="67" t="s">
        <v>1195</v>
      </c>
      <c r="B252" s="68" t="s">
        <v>1196</v>
      </c>
      <c r="C252" s="69"/>
      <c r="D252" s="69"/>
      <c r="E252" s="69"/>
      <c r="F252" s="69"/>
      <c r="G252" s="70" t="s">
        <v>397</v>
      </c>
      <c r="H252" s="71"/>
      <c r="I252" s="67" t="s">
        <v>421</v>
      </c>
      <c r="J252" s="72">
        <v>11.52</v>
      </c>
      <c r="K252" s="73"/>
      <c r="L252" s="74">
        <v>1.42</v>
      </c>
      <c r="M252" s="73"/>
      <c r="N252" s="75">
        <v>16.350000000000001</v>
      </c>
    </row>
    <row r="253" spans="1:14" ht="20.100000000000001" customHeight="1">
      <c r="A253" s="67" t="s">
        <v>1217</v>
      </c>
      <c r="B253" s="68" t="s">
        <v>1218</v>
      </c>
      <c r="C253" s="69"/>
      <c r="D253" s="69"/>
      <c r="E253" s="69"/>
      <c r="F253" s="69"/>
      <c r="G253" s="70" t="s">
        <v>397</v>
      </c>
      <c r="H253" s="71"/>
      <c r="I253" s="67" t="s">
        <v>421</v>
      </c>
      <c r="J253" s="72">
        <v>7.2</v>
      </c>
      <c r="K253" s="73"/>
      <c r="L253" s="74">
        <v>2.2400000000000002</v>
      </c>
      <c r="M253" s="73"/>
      <c r="N253" s="75">
        <v>16.12</v>
      </c>
    </row>
    <row r="254" spans="1:14" ht="15" customHeight="1">
      <c r="A254" s="67" t="s">
        <v>1219</v>
      </c>
      <c r="B254" s="68" t="s">
        <v>1220</v>
      </c>
      <c r="C254" s="69"/>
      <c r="D254" s="69"/>
      <c r="E254" s="69"/>
      <c r="F254" s="69"/>
      <c r="G254" s="70" t="s">
        <v>397</v>
      </c>
      <c r="H254" s="71"/>
      <c r="I254" s="67" t="s">
        <v>408</v>
      </c>
      <c r="J254" s="72">
        <v>0.14000000000000001</v>
      </c>
      <c r="K254" s="73"/>
      <c r="L254" s="74">
        <v>52.53</v>
      </c>
      <c r="M254" s="73"/>
      <c r="N254" s="75">
        <v>7.35</v>
      </c>
    </row>
    <row r="255" spans="1:14" ht="27.95" customHeight="1">
      <c r="A255" s="67" t="s">
        <v>1197</v>
      </c>
      <c r="B255" s="68" t="s">
        <v>1198</v>
      </c>
      <c r="C255" s="69"/>
      <c r="D255" s="69"/>
      <c r="E255" s="69"/>
      <c r="F255" s="69"/>
      <c r="G255" s="70" t="s">
        <v>397</v>
      </c>
      <c r="H255" s="71"/>
      <c r="I255" s="67" t="s">
        <v>408</v>
      </c>
      <c r="J255" s="72">
        <v>0.2</v>
      </c>
      <c r="K255" s="73"/>
      <c r="L255" s="74">
        <v>12.74</v>
      </c>
      <c r="M255" s="73"/>
      <c r="N255" s="75">
        <v>2.54</v>
      </c>
    </row>
    <row r="256" spans="1:14" ht="20.100000000000001" customHeight="1">
      <c r="A256" s="67" t="s">
        <v>1199</v>
      </c>
      <c r="B256" s="68" t="s">
        <v>1200</v>
      </c>
      <c r="C256" s="69"/>
      <c r="D256" s="69"/>
      <c r="E256" s="69"/>
      <c r="F256" s="69"/>
      <c r="G256" s="70" t="s">
        <v>397</v>
      </c>
      <c r="H256" s="71"/>
      <c r="I256" s="67" t="s">
        <v>408</v>
      </c>
      <c r="J256" s="72">
        <v>0.2</v>
      </c>
      <c r="K256" s="73"/>
      <c r="L256" s="74">
        <v>89.16</v>
      </c>
      <c r="M256" s="73"/>
      <c r="N256" s="75">
        <v>17.829999999999998</v>
      </c>
    </row>
    <row r="257" spans="1:14" ht="20.100000000000001" customHeight="1">
      <c r="A257" s="67" t="s">
        <v>1201</v>
      </c>
      <c r="B257" s="68" t="s">
        <v>1202</v>
      </c>
      <c r="C257" s="69"/>
      <c r="D257" s="69"/>
      <c r="E257" s="69"/>
      <c r="F257" s="69"/>
      <c r="G257" s="70" t="s">
        <v>397</v>
      </c>
      <c r="H257" s="71"/>
      <c r="I257" s="67" t="s">
        <v>408</v>
      </c>
      <c r="J257" s="72">
        <v>4</v>
      </c>
      <c r="K257" s="73"/>
      <c r="L257" s="74">
        <v>18.690000000000001</v>
      </c>
      <c r="M257" s="73"/>
      <c r="N257" s="75">
        <v>74.760000000000005</v>
      </c>
    </row>
    <row r="258" spans="1:14" ht="20.100000000000001" customHeight="1">
      <c r="A258" s="67" t="s">
        <v>1203</v>
      </c>
      <c r="B258" s="68" t="s">
        <v>1204</v>
      </c>
      <c r="C258" s="69"/>
      <c r="D258" s="69"/>
      <c r="E258" s="69"/>
      <c r="F258" s="69"/>
      <c r="G258" s="70" t="s">
        <v>397</v>
      </c>
      <c r="H258" s="71"/>
      <c r="I258" s="67" t="s">
        <v>408</v>
      </c>
      <c r="J258" s="72">
        <v>0.2</v>
      </c>
      <c r="K258" s="73"/>
      <c r="L258" s="74">
        <v>2.8</v>
      </c>
      <c r="M258" s="73"/>
      <c r="N258" s="75">
        <v>0.56000000000000005</v>
      </c>
    </row>
    <row r="259" spans="1:14" ht="15" customHeight="1">
      <c r="A259" s="55"/>
      <c r="B259" s="55"/>
      <c r="C259" s="55"/>
      <c r="D259" s="55"/>
      <c r="E259" s="55"/>
      <c r="F259" s="55"/>
      <c r="G259" s="55"/>
      <c r="H259" s="55"/>
      <c r="I259" s="55"/>
      <c r="J259" s="76" t="s">
        <v>378</v>
      </c>
      <c r="K259" s="77"/>
      <c r="L259" s="77"/>
      <c r="M259" s="77"/>
      <c r="N259" s="78">
        <v>178.06</v>
      </c>
    </row>
    <row r="260" spans="1:14" ht="15" customHeight="1">
      <c r="A260" s="55"/>
      <c r="B260" s="55"/>
      <c r="C260" s="55"/>
      <c r="D260" s="55"/>
      <c r="E260" s="55"/>
      <c r="F260" s="55"/>
      <c r="G260" s="55"/>
      <c r="H260" s="55"/>
      <c r="I260" s="55"/>
      <c r="J260" s="79" t="s">
        <v>372</v>
      </c>
      <c r="K260" s="80"/>
      <c r="L260" s="80"/>
      <c r="M260" s="80"/>
      <c r="N260" s="48">
        <v>366.26</v>
      </c>
    </row>
    <row r="261" spans="1:14" ht="9.9499999999999993" customHeight="1">
      <c r="A261" s="55"/>
      <c r="B261" s="55"/>
      <c r="C261" s="55"/>
      <c r="D261" s="55"/>
      <c r="E261" s="55"/>
      <c r="F261" s="55"/>
      <c r="G261" s="81" t="s">
        <v>357</v>
      </c>
      <c r="H261" s="82"/>
      <c r="I261" s="82"/>
      <c r="J261" s="55"/>
      <c r="K261" s="55"/>
      <c r="L261" s="55"/>
      <c r="M261" s="55"/>
      <c r="N261" s="55"/>
    </row>
    <row r="262" spans="1:14" ht="20.100000000000001" customHeight="1">
      <c r="A262" s="60" t="s">
        <v>1221</v>
      </c>
      <c r="B262" s="61"/>
      <c r="C262" s="61"/>
      <c r="D262" s="61"/>
      <c r="E262" s="61"/>
      <c r="F262" s="61"/>
      <c r="G262" s="61"/>
      <c r="H262" s="61"/>
      <c r="I262" s="61"/>
      <c r="J262" s="61"/>
      <c r="K262" s="61"/>
      <c r="L262" s="61"/>
      <c r="M262" s="61"/>
      <c r="N262" s="61"/>
    </row>
    <row r="263" spans="1:14" ht="15" customHeight="1">
      <c r="A263" s="62" t="s">
        <v>530</v>
      </c>
      <c r="B263" s="63"/>
      <c r="C263" s="63"/>
      <c r="D263" s="63"/>
      <c r="E263" s="63"/>
      <c r="F263" s="63"/>
      <c r="G263" s="64" t="s">
        <v>360</v>
      </c>
      <c r="H263" s="65"/>
      <c r="I263" s="66" t="s">
        <v>361</v>
      </c>
      <c r="J263" s="64" t="s">
        <v>362</v>
      </c>
      <c r="K263" s="65"/>
      <c r="L263" s="64" t="s">
        <v>363</v>
      </c>
      <c r="M263" s="65"/>
      <c r="N263" s="66" t="s">
        <v>364</v>
      </c>
    </row>
    <row r="264" spans="1:14" ht="15" customHeight="1">
      <c r="A264" s="67" t="s">
        <v>739</v>
      </c>
      <c r="B264" s="68" t="s">
        <v>740</v>
      </c>
      <c r="C264" s="69"/>
      <c r="D264" s="69"/>
      <c r="E264" s="69"/>
      <c r="F264" s="69"/>
      <c r="G264" s="70" t="s">
        <v>397</v>
      </c>
      <c r="H264" s="71"/>
      <c r="I264" s="67" t="s">
        <v>398</v>
      </c>
      <c r="J264" s="72">
        <v>7.8240000000000004E-2</v>
      </c>
      <c r="K264" s="73"/>
      <c r="L264" s="74">
        <v>2.25</v>
      </c>
      <c r="M264" s="73"/>
      <c r="N264" s="75">
        <v>0.17</v>
      </c>
    </row>
    <row r="265" spans="1:14" ht="15" customHeight="1">
      <c r="A265" s="55"/>
      <c r="B265" s="55"/>
      <c r="C265" s="55"/>
      <c r="D265" s="55"/>
      <c r="E265" s="55"/>
      <c r="F265" s="55"/>
      <c r="G265" s="55"/>
      <c r="H265" s="55"/>
      <c r="I265" s="55"/>
      <c r="J265" s="76" t="s">
        <v>534</v>
      </c>
      <c r="K265" s="77"/>
      <c r="L265" s="77"/>
      <c r="M265" s="77"/>
      <c r="N265" s="78">
        <v>0.17</v>
      </c>
    </row>
    <row r="266" spans="1:14" ht="15" customHeight="1">
      <c r="A266" s="62" t="s">
        <v>394</v>
      </c>
      <c r="B266" s="63"/>
      <c r="C266" s="63"/>
      <c r="D266" s="63"/>
      <c r="E266" s="63"/>
      <c r="F266" s="63"/>
      <c r="G266" s="64" t="s">
        <v>360</v>
      </c>
      <c r="H266" s="65"/>
      <c r="I266" s="66" t="s">
        <v>361</v>
      </c>
      <c r="J266" s="64" t="s">
        <v>362</v>
      </c>
      <c r="K266" s="65"/>
      <c r="L266" s="64" t="s">
        <v>363</v>
      </c>
      <c r="M266" s="65"/>
      <c r="N266" s="66" t="s">
        <v>364</v>
      </c>
    </row>
    <row r="267" spans="1:14" ht="15" customHeight="1">
      <c r="A267" s="67" t="s">
        <v>523</v>
      </c>
      <c r="B267" s="68" t="s">
        <v>524</v>
      </c>
      <c r="C267" s="69"/>
      <c r="D267" s="69"/>
      <c r="E267" s="69"/>
      <c r="F267" s="69"/>
      <c r="G267" s="70" t="s">
        <v>397</v>
      </c>
      <c r="H267" s="71"/>
      <c r="I267" s="67" t="s">
        <v>398</v>
      </c>
      <c r="J267" s="72">
        <v>24.497</v>
      </c>
      <c r="K267" s="73"/>
      <c r="L267" s="74">
        <v>15.53</v>
      </c>
      <c r="M267" s="73"/>
      <c r="N267" s="75">
        <v>380.43</v>
      </c>
    </row>
    <row r="268" spans="1:14" ht="15" customHeight="1">
      <c r="A268" s="67" t="s">
        <v>1222</v>
      </c>
      <c r="B268" s="68" t="s">
        <v>1223</v>
      </c>
      <c r="C268" s="69"/>
      <c r="D268" s="69"/>
      <c r="E268" s="69"/>
      <c r="F268" s="69"/>
      <c r="G268" s="70" t="s">
        <v>397</v>
      </c>
      <c r="H268" s="71"/>
      <c r="I268" s="67" t="s">
        <v>398</v>
      </c>
      <c r="J268" s="72">
        <v>24.466999999999999</v>
      </c>
      <c r="K268" s="73"/>
      <c r="L268" s="74">
        <v>22.1</v>
      </c>
      <c r="M268" s="73"/>
      <c r="N268" s="75">
        <v>540.72</v>
      </c>
    </row>
    <row r="269" spans="1:14" ht="15" customHeight="1">
      <c r="A269" s="67" t="s">
        <v>399</v>
      </c>
      <c r="B269" s="68" t="s">
        <v>400</v>
      </c>
      <c r="C269" s="69"/>
      <c r="D269" s="69"/>
      <c r="E269" s="69"/>
      <c r="F269" s="69"/>
      <c r="G269" s="70" t="s">
        <v>397</v>
      </c>
      <c r="H269" s="71"/>
      <c r="I269" s="67" t="s">
        <v>398</v>
      </c>
      <c r="J269" s="72">
        <v>3.3687999999999998</v>
      </c>
      <c r="K269" s="73"/>
      <c r="L269" s="74">
        <v>22.11</v>
      </c>
      <c r="M269" s="73"/>
      <c r="N269" s="75">
        <v>74.48</v>
      </c>
    </row>
    <row r="270" spans="1:14" ht="15" customHeight="1">
      <c r="A270" s="67" t="s">
        <v>403</v>
      </c>
      <c r="B270" s="68" t="s">
        <v>404</v>
      </c>
      <c r="C270" s="69"/>
      <c r="D270" s="69"/>
      <c r="E270" s="69"/>
      <c r="F270" s="69"/>
      <c r="G270" s="70" t="s">
        <v>397</v>
      </c>
      <c r="H270" s="71"/>
      <c r="I270" s="67" t="s">
        <v>398</v>
      </c>
      <c r="J270" s="72">
        <v>3.76</v>
      </c>
      <c r="K270" s="73"/>
      <c r="L270" s="74">
        <v>15.53</v>
      </c>
      <c r="M270" s="73"/>
      <c r="N270" s="75">
        <v>58.39</v>
      </c>
    </row>
    <row r="271" spans="1:14" ht="15" customHeight="1">
      <c r="A271" s="55"/>
      <c r="B271" s="55"/>
      <c r="C271" s="55"/>
      <c r="D271" s="55"/>
      <c r="E271" s="55"/>
      <c r="F271" s="55"/>
      <c r="G271" s="55"/>
      <c r="H271" s="55"/>
      <c r="I271" s="55"/>
      <c r="J271" s="76" t="s">
        <v>405</v>
      </c>
      <c r="K271" s="77"/>
      <c r="L271" s="77"/>
      <c r="M271" s="77"/>
      <c r="N271" s="78">
        <v>1054.02</v>
      </c>
    </row>
    <row r="272" spans="1:14" ht="15" customHeight="1">
      <c r="A272" s="62" t="s">
        <v>374</v>
      </c>
      <c r="B272" s="63"/>
      <c r="C272" s="63"/>
      <c r="D272" s="63"/>
      <c r="E272" s="63"/>
      <c r="F272" s="63"/>
      <c r="G272" s="64" t="s">
        <v>360</v>
      </c>
      <c r="H272" s="65"/>
      <c r="I272" s="66" t="s">
        <v>361</v>
      </c>
      <c r="J272" s="64" t="s">
        <v>362</v>
      </c>
      <c r="K272" s="65"/>
      <c r="L272" s="64" t="s">
        <v>363</v>
      </c>
      <c r="M272" s="65"/>
      <c r="N272" s="66" t="s">
        <v>364</v>
      </c>
    </row>
    <row r="273" spans="1:14" ht="20.100000000000001" customHeight="1">
      <c r="A273" s="67" t="s">
        <v>1224</v>
      </c>
      <c r="B273" s="68" t="s">
        <v>1225</v>
      </c>
      <c r="C273" s="69"/>
      <c r="D273" s="69"/>
      <c r="E273" s="69"/>
      <c r="F273" s="69"/>
      <c r="G273" s="70" t="s">
        <v>397</v>
      </c>
      <c r="H273" s="71"/>
      <c r="I273" s="67" t="s">
        <v>408</v>
      </c>
      <c r="J273" s="72">
        <v>0.2</v>
      </c>
      <c r="K273" s="73"/>
      <c r="L273" s="74">
        <v>28.03</v>
      </c>
      <c r="M273" s="73"/>
      <c r="N273" s="75">
        <v>5.6</v>
      </c>
    </row>
    <row r="274" spans="1:14" ht="15" customHeight="1">
      <c r="A274" s="67" t="s">
        <v>1226</v>
      </c>
      <c r="B274" s="68" t="s">
        <v>1227</v>
      </c>
      <c r="C274" s="69"/>
      <c r="D274" s="69"/>
      <c r="E274" s="69"/>
      <c r="F274" s="69"/>
      <c r="G274" s="70" t="s">
        <v>397</v>
      </c>
      <c r="H274" s="71"/>
      <c r="I274" s="67" t="s">
        <v>414</v>
      </c>
      <c r="J274" s="72">
        <v>2.2352E-2</v>
      </c>
      <c r="K274" s="73"/>
      <c r="L274" s="74">
        <v>65.02</v>
      </c>
      <c r="M274" s="73"/>
      <c r="N274" s="75">
        <v>1.45</v>
      </c>
    </row>
    <row r="275" spans="1:14" ht="20.100000000000001" customHeight="1">
      <c r="A275" s="67" t="s">
        <v>1228</v>
      </c>
      <c r="B275" s="68" t="s">
        <v>1229</v>
      </c>
      <c r="C275" s="69"/>
      <c r="D275" s="69"/>
      <c r="E275" s="69"/>
      <c r="F275" s="69"/>
      <c r="G275" s="70" t="s">
        <v>397</v>
      </c>
      <c r="H275" s="71"/>
      <c r="I275" s="67" t="s">
        <v>408</v>
      </c>
      <c r="J275" s="72">
        <v>0.5</v>
      </c>
      <c r="K275" s="73"/>
      <c r="L275" s="74">
        <v>1.75</v>
      </c>
      <c r="M275" s="73"/>
      <c r="N275" s="75">
        <v>0.87</v>
      </c>
    </row>
    <row r="276" spans="1:14" ht="20.100000000000001" customHeight="1">
      <c r="A276" s="67" t="s">
        <v>1230</v>
      </c>
      <c r="B276" s="68" t="s">
        <v>1231</v>
      </c>
      <c r="C276" s="69"/>
      <c r="D276" s="69"/>
      <c r="E276" s="69"/>
      <c r="F276" s="69"/>
      <c r="G276" s="70" t="s">
        <v>397</v>
      </c>
      <c r="H276" s="71"/>
      <c r="I276" s="67" t="s">
        <v>408</v>
      </c>
      <c r="J276" s="72">
        <v>0.6</v>
      </c>
      <c r="K276" s="73"/>
      <c r="L276" s="74">
        <v>0.93</v>
      </c>
      <c r="M276" s="73"/>
      <c r="N276" s="75">
        <v>0.55000000000000004</v>
      </c>
    </row>
    <row r="277" spans="1:14" ht="15" customHeight="1">
      <c r="A277" s="67" t="s">
        <v>741</v>
      </c>
      <c r="B277" s="68" t="s">
        <v>742</v>
      </c>
      <c r="C277" s="69"/>
      <c r="D277" s="69"/>
      <c r="E277" s="69"/>
      <c r="F277" s="69"/>
      <c r="G277" s="70" t="s">
        <v>397</v>
      </c>
      <c r="H277" s="71"/>
      <c r="I277" s="67" t="s">
        <v>437</v>
      </c>
      <c r="J277" s="72">
        <v>9.3890000000000001E-2</v>
      </c>
      <c r="K277" s="73"/>
      <c r="L277" s="74">
        <v>96.5</v>
      </c>
      <c r="M277" s="73"/>
      <c r="N277" s="75">
        <v>9.06</v>
      </c>
    </row>
    <row r="278" spans="1:14" ht="15" customHeight="1">
      <c r="A278" s="67" t="s">
        <v>1232</v>
      </c>
      <c r="B278" s="68" t="s">
        <v>1233</v>
      </c>
      <c r="C278" s="69"/>
      <c r="D278" s="69"/>
      <c r="E278" s="69"/>
      <c r="F278" s="69"/>
      <c r="G278" s="70" t="s">
        <v>397</v>
      </c>
      <c r="H278" s="71"/>
      <c r="I278" s="67" t="s">
        <v>408</v>
      </c>
      <c r="J278" s="72">
        <v>0.66</v>
      </c>
      <c r="K278" s="73"/>
      <c r="L278" s="74">
        <v>3.22</v>
      </c>
      <c r="M278" s="73"/>
      <c r="N278" s="75">
        <v>2.12</v>
      </c>
    </row>
    <row r="279" spans="1:14" ht="15" customHeight="1">
      <c r="A279" s="67" t="s">
        <v>1234</v>
      </c>
      <c r="B279" s="68" t="s">
        <v>1235</v>
      </c>
      <c r="C279" s="69"/>
      <c r="D279" s="69"/>
      <c r="E279" s="69"/>
      <c r="F279" s="69"/>
      <c r="G279" s="70" t="s">
        <v>397</v>
      </c>
      <c r="H279" s="71"/>
      <c r="I279" s="67" t="s">
        <v>408</v>
      </c>
      <c r="J279" s="72">
        <v>0.1</v>
      </c>
      <c r="K279" s="73"/>
      <c r="L279" s="74">
        <v>305.91000000000003</v>
      </c>
      <c r="M279" s="73"/>
      <c r="N279" s="75">
        <v>30.59</v>
      </c>
    </row>
    <row r="280" spans="1:14" ht="20.100000000000001" customHeight="1">
      <c r="A280" s="67" t="s">
        <v>1236</v>
      </c>
      <c r="B280" s="68" t="s">
        <v>1237</v>
      </c>
      <c r="C280" s="69"/>
      <c r="D280" s="69"/>
      <c r="E280" s="69"/>
      <c r="F280" s="69"/>
      <c r="G280" s="70" t="s">
        <v>397</v>
      </c>
      <c r="H280" s="71"/>
      <c r="I280" s="67" t="s">
        <v>408</v>
      </c>
      <c r="J280" s="72">
        <v>0.4</v>
      </c>
      <c r="K280" s="73"/>
      <c r="L280" s="74">
        <v>44.29</v>
      </c>
      <c r="M280" s="73"/>
      <c r="N280" s="75">
        <v>17.71</v>
      </c>
    </row>
    <row r="281" spans="1:14" ht="20.100000000000001" customHeight="1">
      <c r="A281" s="67" t="s">
        <v>1238</v>
      </c>
      <c r="B281" s="68" t="s">
        <v>1239</v>
      </c>
      <c r="C281" s="69"/>
      <c r="D281" s="69"/>
      <c r="E281" s="69"/>
      <c r="F281" s="69"/>
      <c r="G281" s="70" t="s">
        <v>397</v>
      </c>
      <c r="H281" s="71"/>
      <c r="I281" s="67" t="s">
        <v>408</v>
      </c>
      <c r="J281" s="72">
        <v>1</v>
      </c>
      <c r="K281" s="73"/>
      <c r="L281" s="74">
        <v>23.71</v>
      </c>
      <c r="M281" s="73"/>
      <c r="N281" s="75">
        <v>23.71</v>
      </c>
    </row>
    <row r="282" spans="1:14" ht="15" customHeight="1">
      <c r="A282" s="67" t="s">
        <v>1240</v>
      </c>
      <c r="B282" s="68" t="s">
        <v>1241</v>
      </c>
      <c r="C282" s="69"/>
      <c r="D282" s="69"/>
      <c r="E282" s="69"/>
      <c r="F282" s="69"/>
      <c r="G282" s="70" t="s">
        <v>397</v>
      </c>
      <c r="H282" s="71"/>
      <c r="I282" s="67" t="s">
        <v>408</v>
      </c>
      <c r="J282" s="72">
        <v>3.2</v>
      </c>
      <c r="K282" s="73"/>
      <c r="L282" s="74">
        <v>46.76</v>
      </c>
      <c r="M282" s="73"/>
      <c r="N282" s="75">
        <v>149.63</v>
      </c>
    </row>
    <row r="283" spans="1:14" ht="15" customHeight="1">
      <c r="A283" s="67" t="s">
        <v>412</v>
      </c>
      <c r="B283" s="68" t="s">
        <v>413</v>
      </c>
      <c r="C283" s="69"/>
      <c r="D283" s="69"/>
      <c r="E283" s="69"/>
      <c r="F283" s="69"/>
      <c r="G283" s="70" t="s">
        <v>397</v>
      </c>
      <c r="H283" s="71"/>
      <c r="I283" s="67" t="s">
        <v>414</v>
      </c>
      <c r="J283" s="72">
        <v>16.8216</v>
      </c>
      <c r="K283" s="73"/>
      <c r="L283" s="74">
        <v>0.44</v>
      </c>
      <c r="M283" s="73"/>
      <c r="N283" s="75">
        <v>7.4</v>
      </c>
    </row>
    <row r="284" spans="1:14" ht="15" customHeight="1">
      <c r="A284" s="67" t="s">
        <v>1242</v>
      </c>
      <c r="B284" s="68" t="s">
        <v>1243</v>
      </c>
      <c r="C284" s="69"/>
      <c r="D284" s="69"/>
      <c r="E284" s="69"/>
      <c r="F284" s="69"/>
      <c r="G284" s="70" t="s">
        <v>397</v>
      </c>
      <c r="H284" s="71"/>
      <c r="I284" s="67" t="s">
        <v>408</v>
      </c>
      <c r="J284" s="72">
        <v>4.2000000000000003E-2</v>
      </c>
      <c r="K284" s="73"/>
      <c r="L284" s="74">
        <v>9.2899999999999991</v>
      </c>
      <c r="M284" s="73"/>
      <c r="N284" s="75">
        <v>0.39</v>
      </c>
    </row>
    <row r="285" spans="1:14" ht="20.100000000000001" customHeight="1">
      <c r="A285" s="67" t="s">
        <v>1244</v>
      </c>
      <c r="B285" s="68" t="s">
        <v>1245</v>
      </c>
      <c r="C285" s="69"/>
      <c r="D285" s="69"/>
      <c r="E285" s="69"/>
      <c r="F285" s="69"/>
      <c r="G285" s="70" t="s">
        <v>397</v>
      </c>
      <c r="H285" s="71"/>
      <c r="I285" s="67" t="s">
        <v>408</v>
      </c>
      <c r="J285" s="72">
        <v>0.2</v>
      </c>
      <c r="K285" s="73"/>
      <c r="L285" s="74">
        <v>59.51</v>
      </c>
      <c r="M285" s="73"/>
      <c r="N285" s="75">
        <v>11.9</v>
      </c>
    </row>
    <row r="286" spans="1:14" ht="20.100000000000001" customHeight="1">
      <c r="A286" s="67" t="s">
        <v>1246</v>
      </c>
      <c r="B286" s="68" t="s">
        <v>1247</v>
      </c>
      <c r="C286" s="69"/>
      <c r="D286" s="69"/>
      <c r="E286" s="69"/>
      <c r="F286" s="69"/>
      <c r="G286" s="70" t="s">
        <v>397</v>
      </c>
      <c r="H286" s="71"/>
      <c r="I286" s="67" t="s">
        <v>408</v>
      </c>
      <c r="J286" s="72">
        <v>0.8</v>
      </c>
      <c r="K286" s="73"/>
      <c r="L286" s="74">
        <v>18.63</v>
      </c>
      <c r="M286" s="73"/>
      <c r="N286" s="75">
        <v>14.9</v>
      </c>
    </row>
    <row r="287" spans="1:14" ht="20.100000000000001" customHeight="1">
      <c r="A287" s="67" t="s">
        <v>1248</v>
      </c>
      <c r="B287" s="68" t="s">
        <v>1249</v>
      </c>
      <c r="C287" s="69"/>
      <c r="D287" s="69"/>
      <c r="E287" s="69"/>
      <c r="F287" s="69"/>
      <c r="G287" s="70" t="s">
        <v>397</v>
      </c>
      <c r="H287" s="71"/>
      <c r="I287" s="67" t="s">
        <v>408</v>
      </c>
      <c r="J287" s="72">
        <v>4</v>
      </c>
      <c r="K287" s="73"/>
      <c r="L287" s="74">
        <v>0.55000000000000004</v>
      </c>
      <c r="M287" s="73"/>
      <c r="N287" s="75">
        <v>2.2000000000000002</v>
      </c>
    </row>
    <row r="288" spans="1:14" ht="20.100000000000001" customHeight="1">
      <c r="A288" s="67" t="s">
        <v>1250</v>
      </c>
      <c r="B288" s="68" t="s">
        <v>1251</v>
      </c>
      <c r="C288" s="69"/>
      <c r="D288" s="69"/>
      <c r="E288" s="69"/>
      <c r="F288" s="69"/>
      <c r="G288" s="70" t="s">
        <v>397</v>
      </c>
      <c r="H288" s="71"/>
      <c r="I288" s="67" t="s">
        <v>408</v>
      </c>
      <c r="J288" s="72">
        <v>1</v>
      </c>
      <c r="K288" s="73"/>
      <c r="L288" s="74">
        <v>31.71</v>
      </c>
      <c r="M288" s="73"/>
      <c r="N288" s="75">
        <v>31.71</v>
      </c>
    </row>
    <row r="289" spans="1:14" ht="15" customHeight="1">
      <c r="A289" s="67" t="s">
        <v>1252</v>
      </c>
      <c r="B289" s="68" t="s">
        <v>1253</v>
      </c>
      <c r="C289" s="69"/>
      <c r="D289" s="69"/>
      <c r="E289" s="69"/>
      <c r="F289" s="69"/>
      <c r="G289" s="70" t="s">
        <v>397</v>
      </c>
      <c r="H289" s="71"/>
      <c r="I289" s="67" t="s">
        <v>547</v>
      </c>
      <c r="J289" s="72">
        <v>3.4399999999999999E-3</v>
      </c>
      <c r="K289" s="73"/>
      <c r="L289" s="74">
        <v>56.98</v>
      </c>
      <c r="M289" s="73"/>
      <c r="N289" s="75">
        <v>0.19</v>
      </c>
    </row>
    <row r="290" spans="1:14" ht="15" customHeight="1">
      <c r="A290" s="67" t="s">
        <v>1254</v>
      </c>
      <c r="B290" s="68" t="s">
        <v>1255</v>
      </c>
      <c r="C290" s="69"/>
      <c r="D290" s="69"/>
      <c r="E290" s="69"/>
      <c r="F290" s="69"/>
      <c r="G290" s="70" t="s">
        <v>397</v>
      </c>
      <c r="H290" s="71"/>
      <c r="I290" s="67" t="s">
        <v>408</v>
      </c>
      <c r="J290" s="72">
        <v>25.2</v>
      </c>
      <c r="K290" s="73"/>
      <c r="L290" s="74">
        <v>0.85</v>
      </c>
      <c r="M290" s="73"/>
      <c r="N290" s="75">
        <v>21.42</v>
      </c>
    </row>
    <row r="291" spans="1:14" ht="20.100000000000001" customHeight="1">
      <c r="A291" s="67" t="s">
        <v>1256</v>
      </c>
      <c r="B291" s="68" t="s">
        <v>1257</v>
      </c>
      <c r="C291" s="69"/>
      <c r="D291" s="69"/>
      <c r="E291" s="69"/>
      <c r="F291" s="69"/>
      <c r="G291" s="70" t="s">
        <v>397</v>
      </c>
      <c r="H291" s="71"/>
      <c r="I291" s="67" t="s">
        <v>408</v>
      </c>
      <c r="J291" s="72">
        <v>0.33</v>
      </c>
      <c r="K291" s="73"/>
      <c r="L291" s="74">
        <v>36.46</v>
      </c>
      <c r="M291" s="73"/>
      <c r="N291" s="75">
        <v>12.03</v>
      </c>
    </row>
    <row r="292" spans="1:14" ht="20.100000000000001" customHeight="1">
      <c r="A292" s="67" t="s">
        <v>1258</v>
      </c>
      <c r="B292" s="68" t="s">
        <v>1259</v>
      </c>
      <c r="C292" s="69"/>
      <c r="D292" s="69"/>
      <c r="E292" s="69"/>
      <c r="F292" s="69"/>
      <c r="G292" s="70" t="s">
        <v>397</v>
      </c>
      <c r="H292" s="71"/>
      <c r="I292" s="67" t="s">
        <v>408</v>
      </c>
      <c r="J292" s="72">
        <v>0.4</v>
      </c>
      <c r="K292" s="73"/>
      <c r="L292" s="74">
        <v>51.68</v>
      </c>
      <c r="M292" s="73"/>
      <c r="N292" s="75">
        <v>20.67</v>
      </c>
    </row>
    <row r="293" spans="1:14" ht="15" customHeight="1">
      <c r="A293" s="67" t="s">
        <v>1260</v>
      </c>
      <c r="B293" s="68" t="s">
        <v>1261</v>
      </c>
      <c r="C293" s="69"/>
      <c r="D293" s="69"/>
      <c r="E293" s="69"/>
      <c r="F293" s="69"/>
      <c r="G293" s="70" t="s">
        <v>397</v>
      </c>
      <c r="H293" s="71"/>
      <c r="I293" s="67" t="s">
        <v>408</v>
      </c>
      <c r="J293" s="72">
        <v>0.66</v>
      </c>
      <c r="K293" s="73"/>
      <c r="L293" s="74">
        <v>30.69</v>
      </c>
      <c r="M293" s="73"/>
      <c r="N293" s="75">
        <v>20.25</v>
      </c>
    </row>
    <row r="294" spans="1:14" ht="15" customHeight="1">
      <c r="A294" s="67" t="s">
        <v>1262</v>
      </c>
      <c r="B294" s="68" t="s">
        <v>1263</v>
      </c>
      <c r="C294" s="69"/>
      <c r="D294" s="69"/>
      <c r="E294" s="69"/>
      <c r="F294" s="69"/>
      <c r="G294" s="70" t="s">
        <v>397</v>
      </c>
      <c r="H294" s="71"/>
      <c r="I294" s="67" t="s">
        <v>408</v>
      </c>
      <c r="J294" s="72">
        <v>0.4</v>
      </c>
      <c r="K294" s="73"/>
      <c r="L294" s="74">
        <v>12.66</v>
      </c>
      <c r="M294" s="73"/>
      <c r="N294" s="75">
        <v>5.0599999999999996</v>
      </c>
    </row>
    <row r="295" spans="1:14" ht="20.100000000000001" customHeight="1">
      <c r="A295" s="67" t="s">
        <v>1264</v>
      </c>
      <c r="B295" s="68" t="s">
        <v>1265</v>
      </c>
      <c r="C295" s="69"/>
      <c r="D295" s="69"/>
      <c r="E295" s="69"/>
      <c r="F295" s="69"/>
      <c r="G295" s="70" t="s">
        <v>397</v>
      </c>
      <c r="H295" s="71"/>
      <c r="I295" s="67" t="s">
        <v>408</v>
      </c>
      <c r="J295" s="72">
        <v>0.5</v>
      </c>
      <c r="K295" s="73"/>
      <c r="L295" s="74">
        <v>53.36</v>
      </c>
      <c r="M295" s="73"/>
      <c r="N295" s="75">
        <v>26.68</v>
      </c>
    </row>
    <row r="296" spans="1:14" ht="20.100000000000001" customHeight="1">
      <c r="A296" s="67" t="s">
        <v>1266</v>
      </c>
      <c r="B296" s="68" t="s">
        <v>1267</v>
      </c>
      <c r="C296" s="69"/>
      <c r="D296" s="69"/>
      <c r="E296" s="69"/>
      <c r="F296" s="69"/>
      <c r="G296" s="70" t="s">
        <v>397</v>
      </c>
      <c r="H296" s="71"/>
      <c r="I296" s="67" t="s">
        <v>408</v>
      </c>
      <c r="J296" s="72">
        <v>0.6</v>
      </c>
      <c r="K296" s="73"/>
      <c r="L296" s="74">
        <v>34.69</v>
      </c>
      <c r="M296" s="73"/>
      <c r="N296" s="75">
        <v>20.81</v>
      </c>
    </row>
    <row r="297" spans="1:14" ht="20.100000000000001" customHeight="1">
      <c r="A297" s="67" t="s">
        <v>1268</v>
      </c>
      <c r="B297" s="68" t="s">
        <v>1269</v>
      </c>
      <c r="C297" s="69"/>
      <c r="D297" s="69"/>
      <c r="E297" s="69"/>
      <c r="F297" s="69"/>
      <c r="G297" s="70" t="s">
        <v>397</v>
      </c>
      <c r="H297" s="71"/>
      <c r="I297" s="67" t="s">
        <v>408</v>
      </c>
      <c r="J297" s="72">
        <v>0.56000000000000005</v>
      </c>
      <c r="K297" s="73"/>
      <c r="L297" s="74">
        <v>21.14</v>
      </c>
      <c r="M297" s="73"/>
      <c r="N297" s="75">
        <v>11.83</v>
      </c>
    </row>
    <row r="298" spans="1:14" ht="20.100000000000001" customHeight="1">
      <c r="A298" s="67" t="s">
        <v>1270</v>
      </c>
      <c r="B298" s="68" t="s">
        <v>1271</v>
      </c>
      <c r="C298" s="69"/>
      <c r="D298" s="69"/>
      <c r="E298" s="69"/>
      <c r="F298" s="69"/>
      <c r="G298" s="70" t="s">
        <v>397</v>
      </c>
      <c r="H298" s="71"/>
      <c r="I298" s="67" t="s">
        <v>421</v>
      </c>
      <c r="J298" s="72">
        <v>1.804</v>
      </c>
      <c r="K298" s="73"/>
      <c r="L298" s="74">
        <v>3.62</v>
      </c>
      <c r="M298" s="73"/>
      <c r="N298" s="75">
        <v>6.53</v>
      </c>
    </row>
    <row r="299" spans="1:14" ht="20.100000000000001" customHeight="1">
      <c r="A299" s="67" t="s">
        <v>1272</v>
      </c>
      <c r="B299" s="68" t="s">
        <v>1273</v>
      </c>
      <c r="C299" s="69"/>
      <c r="D299" s="69"/>
      <c r="E299" s="69"/>
      <c r="F299" s="69"/>
      <c r="G299" s="70" t="s">
        <v>397</v>
      </c>
      <c r="H299" s="71"/>
      <c r="I299" s="67" t="s">
        <v>421</v>
      </c>
      <c r="J299" s="72">
        <v>1.98</v>
      </c>
      <c r="K299" s="73"/>
      <c r="L299" s="74">
        <v>3.95</v>
      </c>
      <c r="M299" s="73"/>
      <c r="N299" s="75">
        <v>7.82</v>
      </c>
    </row>
    <row r="300" spans="1:14" ht="15" customHeight="1">
      <c r="A300" s="67" t="s">
        <v>1274</v>
      </c>
      <c r="B300" s="68" t="s">
        <v>1275</v>
      </c>
      <c r="C300" s="69"/>
      <c r="D300" s="69"/>
      <c r="E300" s="69"/>
      <c r="F300" s="69"/>
      <c r="G300" s="70" t="s">
        <v>397</v>
      </c>
      <c r="H300" s="71"/>
      <c r="I300" s="67" t="s">
        <v>408</v>
      </c>
      <c r="J300" s="72">
        <v>0.66</v>
      </c>
      <c r="K300" s="73"/>
      <c r="L300" s="74">
        <v>6.8</v>
      </c>
      <c r="M300" s="73"/>
      <c r="N300" s="75">
        <v>4.4800000000000004</v>
      </c>
    </row>
    <row r="301" spans="1:14" ht="20.100000000000001" customHeight="1">
      <c r="A301" s="67" t="s">
        <v>1276</v>
      </c>
      <c r="B301" s="68" t="s">
        <v>1277</v>
      </c>
      <c r="C301" s="69"/>
      <c r="D301" s="69"/>
      <c r="E301" s="69"/>
      <c r="F301" s="69"/>
      <c r="G301" s="70" t="s">
        <v>397</v>
      </c>
      <c r="H301" s="71"/>
      <c r="I301" s="67" t="s">
        <v>408</v>
      </c>
      <c r="J301" s="72">
        <v>0.4</v>
      </c>
      <c r="K301" s="73"/>
      <c r="L301" s="74">
        <v>209.76</v>
      </c>
      <c r="M301" s="73"/>
      <c r="N301" s="75">
        <v>83.9</v>
      </c>
    </row>
    <row r="302" spans="1:14" ht="15" customHeight="1">
      <c r="A302" s="55"/>
      <c r="B302" s="55"/>
      <c r="C302" s="55"/>
      <c r="D302" s="55"/>
      <c r="E302" s="55"/>
      <c r="F302" s="55"/>
      <c r="G302" s="55"/>
      <c r="H302" s="55"/>
      <c r="I302" s="55"/>
      <c r="J302" s="76" t="s">
        <v>378</v>
      </c>
      <c r="K302" s="77"/>
      <c r="L302" s="77"/>
      <c r="M302" s="77"/>
      <c r="N302" s="78">
        <v>551.46</v>
      </c>
    </row>
    <row r="303" spans="1:14" ht="15" customHeight="1">
      <c r="A303" s="55"/>
      <c r="B303" s="55"/>
      <c r="C303" s="55"/>
      <c r="D303" s="55"/>
      <c r="E303" s="55"/>
      <c r="F303" s="55"/>
      <c r="G303" s="55"/>
      <c r="H303" s="55"/>
      <c r="I303" s="55"/>
      <c r="J303" s="79" t="s">
        <v>372</v>
      </c>
      <c r="K303" s="80"/>
      <c r="L303" s="80"/>
      <c r="M303" s="80"/>
      <c r="N303" s="48">
        <v>1605.65</v>
      </c>
    </row>
    <row r="304" spans="1:14" ht="9.9499999999999993" customHeight="1">
      <c r="A304" s="55"/>
      <c r="B304" s="55"/>
      <c r="C304" s="55"/>
      <c r="D304" s="55"/>
      <c r="E304" s="55"/>
      <c r="F304" s="55"/>
      <c r="G304" s="81" t="s">
        <v>357</v>
      </c>
      <c r="H304" s="82"/>
      <c r="I304" s="82"/>
      <c r="J304" s="55"/>
      <c r="K304" s="55"/>
      <c r="L304" s="55"/>
      <c r="M304" s="55"/>
      <c r="N304" s="55"/>
    </row>
    <row r="305" spans="1:14" ht="20.100000000000001" customHeight="1">
      <c r="A305" s="60" t="s">
        <v>1278</v>
      </c>
      <c r="B305" s="61"/>
      <c r="C305" s="61"/>
      <c r="D305" s="61"/>
      <c r="E305" s="61"/>
      <c r="F305" s="61"/>
      <c r="G305" s="61"/>
      <c r="H305" s="61"/>
      <c r="I305" s="61"/>
      <c r="J305" s="61"/>
      <c r="K305" s="61"/>
      <c r="L305" s="61"/>
      <c r="M305" s="61"/>
      <c r="N305" s="61"/>
    </row>
    <row r="306" spans="1:14" ht="15" customHeight="1">
      <c r="A306" s="117"/>
      <c r="B306" s="117"/>
      <c r="C306" s="117"/>
      <c r="D306" s="117"/>
      <c r="E306" s="117"/>
      <c r="F306" s="117"/>
      <c r="G306" s="117"/>
      <c r="H306" s="117"/>
      <c r="I306" s="117"/>
      <c r="J306" s="117"/>
      <c r="K306" s="117"/>
      <c r="L306" s="117"/>
      <c r="M306" s="117"/>
      <c r="N306" s="117"/>
    </row>
    <row r="307" spans="1:14" ht="15" customHeight="1">
      <c r="A307" s="62" t="s">
        <v>394</v>
      </c>
      <c r="B307" s="63"/>
      <c r="C307" s="63"/>
      <c r="D307" s="63"/>
      <c r="E307" s="63"/>
      <c r="F307" s="63"/>
      <c r="G307" s="64" t="s">
        <v>360</v>
      </c>
      <c r="H307" s="65"/>
      <c r="I307" s="66" t="s">
        <v>361</v>
      </c>
      <c r="J307" s="64" t="s">
        <v>362</v>
      </c>
      <c r="K307" s="65"/>
      <c r="L307" s="64" t="s">
        <v>363</v>
      </c>
      <c r="M307" s="65"/>
      <c r="N307" s="66" t="s">
        <v>364</v>
      </c>
    </row>
    <row r="308" spans="1:14" ht="15" customHeight="1">
      <c r="A308" s="67" t="s">
        <v>523</v>
      </c>
      <c r="B308" s="68" t="s">
        <v>524</v>
      </c>
      <c r="C308" s="69"/>
      <c r="D308" s="69"/>
      <c r="E308" s="69"/>
      <c r="F308" s="69"/>
      <c r="G308" s="70" t="s">
        <v>397</v>
      </c>
      <c r="H308" s="71"/>
      <c r="I308" s="67" t="s">
        <v>398</v>
      </c>
      <c r="J308" s="72">
        <v>5</v>
      </c>
      <c r="K308" s="73"/>
      <c r="L308" s="74">
        <v>15.53</v>
      </c>
      <c r="M308" s="73"/>
      <c r="N308" s="75">
        <v>77.650000000000006</v>
      </c>
    </row>
    <row r="309" spans="1:14" ht="15" customHeight="1">
      <c r="A309" s="67" t="s">
        <v>525</v>
      </c>
      <c r="B309" s="68" t="s">
        <v>526</v>
      </c>
      <c r="C309" s="69"/>
      <c r="D309" s="69"/>
      <c r="E309" s="69"/>
      <c r="F309" s="69"/>
      <c r="G309" s="70" t="s">
        <v>397</v>
      </c>
      <c r="H309" s="71"/>
      <c r="I309" s="67" t="s">
        <v>398</v>
      </c>
      <c r="J309" s="72">
        <v>5</v>
      </c>
      <c r="K309" s="73"/>
      <c r="L309" s="74">
        <v>22.11</v>
      </c>
      <c r="M309" s="73"/>
      <c r="N309" s="75">
        <v>110.55</v>
      </c>
    </row>
    <row r="310" spans="1:14" ht="15" customHeight="1">
      <c r="A310" s="55"/>
      <c r="B310" s="55"/>
      <c r="C310" s="55"/>
      <c r="D310" s="55"/>
      <c r="E310" s="55"/>
      <c r="F310" s="55"/>
      <c r="G310" s="55"/>
      <c r="H310" s="55"/>
      <c r="I310" s="55"/>
      <c r="J310" s="76" t="s">
        <v>405</v>
      </c>
      <c r="K310" s="77"/>
      <c r="L310" s="77"/>
      <c r="M310" s="77"/>
      <c r="N310" s="78">
        <v>188.2</v>
      </c>
    </row>
    <row r="311" spans="1:14" ht="15" customHeight="1">
      <c r="A311" s="62" t="s">
        <v>374</v>
      </c>
      <c r="B311" s="63"/>
      <c r="C311" s="63"/>
      <c r="D311" s="63"/>
      <c r="E311" s="63"/>
      <c r="F311" s="63"/>
      <c r="G311" s="64" t="s">
        <v>360</v>
      </c>
      <c r="H311" s="65"/>
      <c r="I311" s="66" t="s">
        <v>361</v>
      </c>
      <c r="J311" s="64" t="s">
        <v>362</v>
      </c>
      <c r="K311" s="65"/>
      <c r="L311" s="64" t="s">
        <v>363</v>
      </c>
      <c r="M311" s="65"/>
      <c r="N311" s="66" t="s">
        <v>364</v>
      </c>
    </row>
    <row r="312" spans="1:14" ht="20.100000000000001" customHeight="1">
      <c r="A312" s="67" t="s">
        <v>1189</v>
      </c>
      <c r="B312" s="68" t="s">
        <v>1190</v>
      </c>
      <c r="C312" s="69"/>
      <c r="D312" s="69"/>
      <c r="E312" s="69"/>
      <c r="F312" s="69"/>
      <c r="G312" s="70" t="s">
        <v>397</v>
      </c>
      <c r="H312" s="71"/>
      <c r="I312" s="67" t="s">
        <v>408</v>
      </c>
      <c r="J312" s="72">
        <v>1.4</v>
      </c>
      <c r="K312" s="73"/>
      <c r="L312" s="74">
        <v>7.59</v>
      </c>
      <c r="M312" s="73"/>
      <c r="N312" s="75">
        <v>10.62</v>
      </c>
    </row>
    <row r="313" spans="1:14" ht="15" customHeight="1">
      <c r="A313" s="67" t="s">
        <v>1279</v>
      </c>
      <c r="B313" s="68" t="s">
        <v>1280</v>
      </c>
      <c r="C313" s="69"/>
      <c r="D313" s="69"/>
      <c r="E313" s="69"/>
      <c r="F313" s="69"/>
      <c r="G313" s="70" t="s">
        <v>397</v>
      </c>
      <c r="H313" s="71"/>
      <c r="I313" s="67" t="s">
        <v>408</v>
      </c>
      <c r="J313" s="72">
        <v>0.33</v>
      </c>
      <c r="K313" s="73"/>
      <c r="L313" s="74">
        <v>50.26</v>
      </c>
      <c r="M313" s="73"/>
      <c r="N313" s="75">
        <v>16.579999999999998</v>
      </c>
    </row>
    <row r="314" spans="1:14" ht="20.100000000000001" customHeight="1">
      <c r="A314" s="67" t="s">
        <v>1193</v>
      </c>
      <c r="B314" s="68" t="s">
        <v>1194</v>
      </c>
      <c r="C314" s="69"/>
      <c r="D314" s="69"/>
      <c r="E314" s="69"/>
      <c r="F314" s="69"/>
      <c r="G314" s="70" t="s">
        <v>397</v>
      </c>
      <c r="H314" s="71"/>
      <c r="I314" s="67" t="s">
        <v>421</v>
      </c>
      <c r="J314" s="72">
        <v>1.96</v>
      </c>
      <c r="K314" s="73"/>
      <c r="L314" s="74">
        <v>2.4900000000000002</v>
      </c>
      <c r="M314" s="73"/>
      <c r="N314" s="75">
        <v>4.88</v>
      </c>
    </row>
    <row r="315" spans="1:14" ht="20.100000000000001" customHeight="1">
      <c r="A315" s="67" t="s">
        <v>1195</v>
      </c>
      <c r="B315" s="68" t="s">
        <v>1196</v>
      </c>
      <c r="C315" s="69"/>
      <c r="D315" s="69"/>
      <c r="E315" s="69"/>
      <c r="F315" s="69"/>
      <c r="G315" s="70" t="s">
        <v>397</v>
      </c>
      <c r="H315" s="71"/>
      <c r="I315" s="67" t="s">
        <v>421</v>
      </c>
      <c r="J315" s="72">
        <v>32.799999999999997</v>
      </c>
      <c r="K315" s="73"/>
      <c r="L315" s="74">
        <v>1.42</v>
      </c>
      <c r="M315" s="73"/>
      <c r="N315" s="75">
        <v>46.57</v>
      </c>
    </row>
    <row r="316" spans="1:14" ht="20.100000000000001" customHeight="1">
      <c r="A316" s="67" t="s">
        <v>1281</v>
      </c>
      <c r="B316" s="68" t="s">
        <v>1282</v>
      </c>
      <c r="C316" s="69"/>
      <c r="D316" s="69"/>
      <c r="E316" s="69"/>
      <c r="F316" s="69"/>
      <c r="G316" s="70" t="s">
        <v>397</v>
      </c>
      <c r="H316" s="71"/>
      <c r="I316" s="67" t="s">
        <v>408</v>
      </c>
      <c r="J316" s="72">
        <v>0.6</v>
      </c>
      <c r="K316" s="73"/>
      <c r="L316" s="74">
        <v>7.56</v>
      </c>
      <c r="M316" s="73"/>
      <c r="N316" s="75">
        <v>4.53</v>
      </c>
    </row>
    <row r="317" spans="1:14" ht="20.100000000000001" customHeight="1">
      <c r="A317" s="67" t="s">
        <v>1283</v>
      </c>
      <c r="B317" s="68" t="s">
        <v>1284</v>
      </c>
      <c r="C317" s="69"/>
      <c r="D317" s="69"/>
      <c r="E317" s="69"/>
      <c r="F317" s="69"/>
      <c r="G317" s="70" t="s">
        <v>397</v>
      </c>
      <c r="H317" s="71"/>
      <c r="I317" s="67" t="s">
        <v>408</v>
      </c>
      <c r="J317" s="72">
        <v>2</v>
      </c>
      <c r="K317" s="73"/>
      <c r="L317" s="74">
        <v>5.87</v>
      </c>
      <c r="M317" s="73"/>
      <c r="N317" s="75">
        <v>11.74</v>
      </c>
    </row>
    <row r="318" spans="1:14" ht="20.100000000000001" customHeight="1">
      <c r="A318" s="67" t="s">
        <v>1285</v>
      </c>
      <c r="B318" s="68" t="s">
        <v>1286</v>
      </c>
      <c r="C318" s="69"/>
      <c r="D318" s="69"/>
      <c r="E318" s="69"/>
      <c r="F318" s="69"/>
      <c r="G318" s="70" t="s">
        <v>397</v>
      </c>
      <c r="H318" s="71"/>
      <c r="I318" s="67" t="s">
        <v>408</v>
      </c>
      <c r="J318" s="72">
        <v>0.1</v>
      </c>
      <c r="K318" s="73"/>
      <c r="L318" s="74">
        <v>106.16</v>
      </c>
      <c r="M318" s="73"/>
      <c r="N318" s="75">
        <v>10.61</v>
      </c>
    </row>
    <row r="319" spans="1:14" ht="15" customHeight="1">
      <c r="A319" s="67" t="s">
        <v>1287</v>
      </c>
      <c r="B319" s="68" t="s">
        <v>1288</v>
      </c>
      <c r="C319" s="69"/>
      <c r="D319" s="69"/>
      <c r="E319" s="69"/>
      <c r="F319" s="69"/>
      <c r="G319" s="70" t="s">
        <v>397</v>
      </c>
      <c r="H319" s="71"/>
      <c r="I319" s="67" t="s">
        <v>408</v>
      </c>
      <c r="J319" s="72">
        <v>2</v>
      </c>
      <c r="K319" s="73"/>
      <c r="L319" s="74">
        <v>12.66</v>
      </c>
      <c r="M319" s="73"/>
      <c r="N319" s="75">
        <v>25.32</v>
      </c>
    </row>
    <row r="320" spans="1:14" ht="27.95" customHeight="1">
      <c r="A320" s="67" t="s">
        <v>1289</v>
      </c>
      <c r="B320" s="68" t="s">
        <v>1290</v>
      </c>
      <c r="C320" s="69"/>
      <c r="D320" s="69"/>
      <c r="E320" s="69"/>
      <c r="F320" s="69"/>
      <c r="G320" s="70" t="s">
        <v>397</v>
      </c>
      <c r="H320" s="71"/>
      <c r="I320" s="67" t="s">
        <v>408</v>
      </c>
      <c r="J320" s="72">
        <v>0.2</v>
      </c>
      <c r="K320" s="73"/>
      <c r="L320" s="74">
        <v>4.24</v>
      </c>
      <c r="M320" s="73"/>
      <c r="N320" s="75">
        <v>0.84</v>
      </c>
    </row>
    <row r="321" spans="1:14" ht="20.100000000000001" customHeight="1">
      <c r="A321" s="67" t="s">
        <v>1291</v>
      </c>
      <c r="B321" s="68" t="s">
        <v>1292</v>
      </c>
      <c r="C321" s="69"/>
      <c r="D321" s="69"/>
      <c r="E321" s="69"/>
      <c r="F321" s="69"/>
      <c r="G321" s="70" t="s">
        <v>397</v>
      </c>
      <c r="H321" s="71"/>
      <c r="I321" s="67" t="s">
        <v>408</v>
      </c>
      <c r="J321" s="72">
        <v>0.5</v>
      </c>
      <c r="K321" s="73"/>
      <c r="L321" s="74">
        <v>339.91</v>
      </c>
      <c r="M321" s="73"/>
      <c r="N321" s="75">
        <v>169.95</v>
      </c>
    </row>
    <row r="322" spans="1:14" ht="20.100000000000001" customHeight="1">
      <c r="A322" s="67" t="s">
        <v>1293</v>
      </c>
      <c r="B322" s="68" t="s">
        <v>1294</v>
      </c>
      <c r="C322" s="69"/>
      <c r="D322" s="69"/>
      <c r="E322" s="69"/>
      <c r="F322" s="69"/>
      <c r="G322" s="70" t="s">
        <v>397</v>
      </c>
      <c r="H322" s="71"/>
      <c r="I322" s="67" t="s">
        <v>408</v>
      </c>
      <c r="J322" s="72">
        <v>0.4</v>
      </c>
      <c r="K322" s="73"/>
      <c r="L322" s="74">
        <v>3.98</v>
      </c>
      <c r="M322" s="73"/>
      <c r="N322" s="75">
        <v>1.59</v>
      </c>
    </row>
    <row r="323" spans="1:14" ht="15" customHeight="1">
      <c r="A323" s="67" t="s">
        <v>1203</v>
      </c>
      <c r="B323" s="68" t="s">
        <v>1204</v>
      </c>
      <c r="C323" s="69"/>
      <c r="D323" s="69"/>
      <c r="E323" s="69"/>
      <c r="F323" s="69"/>
      <c r="G323" s="70" t="s">
        <v>397</v>
      </c>
      <c r="H323" s="71"/>
      <c r="I323" s="67" t="s">
        <v>408</v>
      </c>
      <c r="J323" s="72">
        <v>0.6</v>
      </c>
      <c r="K323" s="73"/>
      <c r="L323" s="74">
        <v>2.8</v>
      </c>
      <c r="M323" s="73"/>
      <c r="N323" s="75">
        <v>1.68</v>
      </c>
    </row>
    <row r="324" spans="1:14" ht="20.100000000000001" customHeight="1">
      <c r="A324" s="67" t="s">
        <v>1205</v>
      </c>
      <c r="B324" s="68" t="s">
        <v>1206</v>
      </c>
      <c r="C324" s="69"/>
      <c r="D324" s="69"/>
      <c r="E324" s="69"/>
      <c r="F324" s="69"/>
      <c r="G324" s="70" t="s">
        <v>397</v>
      </c>
      <c r="H324" s="71"/>
      <c r="I324" s="67" t="s">
        <v>408</v>
      </c>
      <c r="J324" s="72">
        <v>0.2</v>
      </c>
      <c r="K324" s="73"/>
      <c r="L324" s="74">
        <v>6.64</v>
      </c>
      <c r="M324" s="73"/>
      <c r="N324" s="75">
        <v>1.32</v>
      </c>
    </row>
    <row r="325" spans="1:14" ht="15" customHeight="1">
      <c r="A325" s="67" t="s">
        <v>1295</v>
      </c>
      <c r="B325" s="68" t="s">
        <v>1296</v>
      </c>
      <c r="C325" s="69"/>
      <c r="D325" s="69"/>
      <c r="E325" s="69"/>
      <c r="F325" s="69"/>
      <c r="G325" s="70" t="s">
        <v>397</v>
      </c>
      <c r="H325" s="71"/>
      <c r="I325" s="67" t="s">
        <v>408</v>
      </c>
      <c r="J325" s="72">
        <v>0.2</v>
      </c>
      <c r="K325" s="73"/>
      <c r="L325" s="74">
        <v>6.26</v>
      </c>
      <c r="M325" s="73"/>
      <c r="N325" s="75">
        <v>1.25</v>
      </c>
    </row>
    <row r="326" spans="1:14" ht="15" customHeight="1">
      <c r="A326" s="67" t="s">
        <v>1297</v>
      </c>
      <c r="B326" s="68" t="s">
        <v>1298</v>
      </c>
      <c r="C326" s="69"/>
      <c r="D326" s="69"/>
      <c r="E326" s="69"/>
      <c r="F326" s="69"/>
      <c r="G326" s="70" t="s">
        <v>397</v>
      </c>
      <c r="H326" s="71"/>
      <c r="I326" s="67" t="s">
        <v>408</v>
      </c>
      <c r="J326" s="72">
        <v>0.2</v>
      </c>
      <c r="K326" s="73"/>
      <c r="L326" s="74">
        <v>9.6300000000000008</v>
      </c>
      <c r="M326" s="73"/>
      <c r="N326" s="75">
        <v>1.92</v>
      </c>
    </row>
    <row r="327" spans="1:14" ht="15" customHeight="1">
      <c r="A327" s="67" t="s">
        <v>1299</v>
      </c>
      <c r="B327" s="68" t="s">
        <v>1300</v>
      </c>
      <c r="C327" s="69"/>
      <c r="D327" s="69"/>
      <c r="E327" s="69"/>
      <c r="F327" s="69"/>
      <c r="G327" s="70" t="s">
        <v>397</v>
      </c>
      <c r="H327" s="71"/>
      <c r="I327" s="67" t="s">
        <v>408</v>
      </c>
      <c r="J327" s="72">
        <v>0.8</v>
      </c>
      <c r="K327" s="73"/>
      <c r="L327" s="74">
        <v>8</v>
      </c>
      <c r="M327" s="73"/>
      <c r="N327" s="75">
        <v>6.4</v>
      </c>
    </row>
    <row r="328" spans="1:14" ht="15" customHeight="1">
      <c r="A328" s="55"/>
      <c r="B328" s="55"/>
      <c r="C328" s="55"/>
      <c r="D328" s="55"/>
      <c r="E328" s="55"/>
      <c r="F328" s="55"/>
      <c r="G328" s="55"/>
      <c r="H328" s="55"/>
      <c r="I328" s="55"/>
      <c r="J328" s="76" t="s">
        <v>378</v>
      </c>
      <c r="K328" s="77"/>
      <c r="L328" s="77"/>
      <c r="M328" s="77"/>
      <c r="N328" s="78">
        <v>315.8</v>
      </c>
    </row>
    <row r="329" spans="1:14" ht="9.9499999999999993" customHeight="1">
      <c r="A329" s="55"/>
      <c r="B329" s="55"/>
      <c r="C329" s="55"/>
      <c r="D329" s="55"/>
      <c r="E329" s="55"/>
      <c r="F329" s="55"/>
      <c r="G329" s="55"/>
      <c r="H329" s="55"/>
      <c r="I329" s="55"/>
      <c r="J329" s="79" t="s">
        <v>372</v>
      </c>
      <c r="K329" s="80"/>
      <c r="L329" s="80"/>
      <c r="M329" s="80"/>
      <c r="N329" s="48">
        <v>504</v>
      </c>
    </row>
    <row r="330" spans="1:14" ht="20.100000000000001" customHeight="1">
      <c r="A330" s="55"/>
      <c r="B330" s="55"/>
      <c r="C330" s="55"/>
      <c r="D330" s="55"/>
      <c r="E330" s="55"/>
      <c r="F330" s="55"/>
      <c r="G330" s="81" t="s">
        <v>357</v>
      </c>
      <c r="H330" s="82"/>
      <c r="I330" s="82"/>
      <c r="J330" s="55"/>
      <c r="K330" s="55"/>
      <c r="L330" s="55"/>
      <c r="M330" s="55"/>
      <c r="N330" s="55"/>
    </row>
    <row r="331" spans="1:14" ht="15" customHeight="1">
      <c r="A331" s="60" t="s">
        <v>1301</v>
      </c>
      <c r="B331" s="61"/>
      <c r="C331" s="61"/>
      <c r="D331" s="61"/>
      <c r="E331" s="61"/>
      <c r="F331" s="61"/>
      <c r="G331" s="61"/>
      <c r="H331" s="61"/>
      <c r="I331" s="61"/>
      <c r="J331" s="61"/>
      <c r="K331" s="61"/>
      <c r="L331" s="61"/>
      <c r="M331" s="61"/>
      <c r="N331" s="61"/>
    </row>
    <row r="332" spans="1:14" ht="15" customHeight="1">
      <c r="A332" s="62" t="s">
        <v>394</v>
      </c>
      <c r="B332" s="63"/>
      <c r="C332" s="63"/>
      <c r="D332" s="63"/>
      <c r="E332" s="63"/>
      <c r="F332" s="63"/>
      <c r="G332" s="64" t="s">
        <v>360</v>
      </c>
      <c r="H332" s="65"/>
      <c r="I332" s="66" t="s">
        <v>361</v>
      </c>
      <c r="J332" s="64" t="s">
        <v>362</v>
      </c>
      <c r="K332" s="65"/>
      <c r="L332" s="64" t="s">
        <v>363</v>
      </c>
      <c r="M332" s="65"/>
      <c r="N332" s="66" t="s">
        <v>364</v>
      </c>
    </row>
    <row r="333" spans="1:14" ht="15" customHeight="1">
      <c r="A333" s="67" t="s">
        <v>523</v>
      </c>
      <c r="B333" s="68" t="s">
        <v>524</v>
      </c>
      <c r="C333" s="69"/>
      <c r="D333" s="69"/>
      <c r="E333" s="69"/>
      <c r="F333" s="69"/>
      <c r="G333" s="70" t="s">
        <v>397</v>
      </c>
      <c r="H333" s="71"/>
      <c r="I333" s="67" t="s">
        <v>398</v>
      </c>
      <c r="J333" s="72">
        <v>12.56</v>
      </c>
      <c r="K333" s="73"/>
      <c r="L333" s="74">
        <v>15.53</v>
      </c>
      <c r="M333" s="73"/>
      <c r="N333" s="75">
        <v>195.05</v>
      </c>
    </row>
    <row r="334" spans="1:14" ht="15" customHeight="1">
      <c r="A334" s="67" t="s">
        <v>1222</v>
      </c>
      <c r="B334" s="68" t="s">
        <v>1223</v>
      </c>
      <c r="C334" s="69"/>
      <c r="D334" s="69"/>
      <c r="E334" s="69"/>
      <c r="F334" s="69"/>
      <c r="G334" s="70" t="s">
        <v>397</v>
      </c>
      <c r="H334" s="71"/>
      <c r="I334" s="67" t="s">
        <v>398</v>
      </c>
      <c r="J334" s="72">
        <v>12.552</v>
      </c>
      <c r="K334" s="73"/>
      <c r="L334" s="74">
        <v>22.1</v>
      </c>
      <c r="M334" s="73"/>
      <c r="N334" s="75">
        <v>277.39</v>
      </c>
    </row>
    <row r="335" spans="1:14" ht="15" customHeight="1">
      <c r="A335" s="55"/>
      <c r="B335" s="55"/>
      <c r="C335" s="55"/>
      <c r="D335" s="55"/>
      <c r="E335" s="55"/>
      <c r="F335" s="55"/>
      <c r="G335" s="55"/>
      <c r="H335" s="55"/>
      <c r="I335" s="55"/>
      <c r="J335" s="76" t="s">
        <v>405</v>
      </c>
      <c r="K335" s="77"/>
      <c r="L335" s="77"/>
      <c r="M335" s="77"/>
      <c r="N335" s="78">
        <v>472.44</v>
      </c>
    </row>
    <row r="336" spans="1:14" ht="20.100000000000001" customHeight="1">
      <c r="A336" s="62" t="s">
        <v>374</v>
      </c>
      <c r="B336" s="63"/>
      <c r="C336" s="63"/>
      <c r="D336" s="63"/>
      <c r="E336" s="63"/>
      <c r="F336" s="63"/>
      <c r="G336" s="64" t="s">
        <v>360</v>
      </c>
      <c r="H336" s="65"/>
      <c r="I336" s="66" t="s">
        <v>361</v>
      </c>
      <c r="J336" s="64" t="s">
        <v>362</v>
      </c>
      <c r="K336" s="65"/>
      <c r="L336" s="64" t="s">
        <v>363</v>
      </c>
      <c r="M336" s="65"/>
      <c r="N336" s="66" t="s">
        <v>364</v>
      </c>
    </row>
    <row r="337" spans="1:14" ht="15" customHeight="1">
      <c r="A337" s="67" t="s">
        <v>1302</v>
      </c>
      <c r="B337" s="68" t="s">
        <v>1303</v>
      </c>
      <c r="C337" s="69"/>
      <c r="D337" s="69"/>
      <c r="E337" s="69"/>
      <c r="F337" s="69"/>
      <c r="G337" s="70" t="s">
        <v>397</v>
      </c>
      <c r="H337" s="71"/>
      <c r="I337" s="67" t="s">
        <v>408</v>
      </c>
      <c r="J337" s="72">
        <v>0.2</v>
      </c>
      <c r="K337" s="73"/>
      <c r="L337" s="74">
        <v>16.82</v>
      </c>
      <c r="M337" s="73"/>
      <c r="N337" s="75">
        <v>3.36</v>
      </c>
    </row>
    <row r="338" spans="1:14" ht="20.100000000000001" customHeight="1">
      <c r="A338" s="67" t="s">
        <v>1226</v>
      </c>
      <c r="B338" s="68" t="s">
        <v>1227</v>
      </c>
      <c r="C338" s="69"/>
      <c r="D338" s="69"/>
      <c r="E338" s="69"/>
      <c r="F338" s="69"/>
      <c r="G338" s="70" t="s">
        <v>397</v>
      </c>
      <c r="H338" s="71"/>
      <c r="I338" s="67" t="s">
        <v>414</v>
      </c>
      <c r="J338" s="72">
        <v>7.4799999999999997E-3</v>
      </c>
      <c r="K338" s="73"/>
      <c r="L338" s="74">
        <v>65.02</v>
      </c>
      <c r="M338" s="73"/>
      <c r="N338" s="75">
        <v>0.48</v>
      </c>
    </row>
    <row r="339" spans="1:14" ht="20.100000000000001" customHeight="1">
      <c r="A339" s="67" t="s">
        <v>1228</v>
      </c>
      <c r="B339" s="68" t="s">
        <v>1229</v>
      </c>
      <c r="C339" s="69"/>
      <c r="D339" s="69"/>
      <c r="E339" s="69"/>
      <c r="F339" s="69"/>
      <c r="G339" s="70" t="s">
        <v>397</v>
      </c>
      <c r="H339" s="71"/>
      <c r="I339" s="67" t="s">
        <v>408</v>
      </c>
      <c r="J339" s="72">
        <v>0.4</v>
      </c>
      <c r="K339" s="73"/>
      <c r="L339" s="74">
        <v>1.75</v>
      </c>
      <c r="M339" s="73"/>
      <c r="N339" s="75">
        <v>0.7</v>
      </c>
    </row>
    <row r="340" spans="1:14" ht="15" customHeight="1">
      <c r="A340" s="67" t="s">
        <v>1230</v>
      </c>
      <c r="B340" s="68" t="s">
        <v>1231</v>
      </c>
      <c r="C340" s="69"/>
      <c r="D340" s="69"/>
      <c r="E340" s="69"/>
      <c r="F340" s="69"/>
      <c r="G340" s="70" t="s">
        <v>397</v>
      </c>
      <c r="H340" s="71"/>
      <c r="I340" s="67" t="s">
        <v>408</v>
      </c>
      <c r="J340" s="72">
        <v>0.16</v>
      </c>
      <c r="K340" s="73"/>
      <c r="L340" s="74">
        <v>0.93</v>
      </c>
      <c r="M340" s="73"/>
      <c r="N340" s="75">
        <v>0.14000000000000001</v>
      </c>
    </row>
    <row r="341" spans="1:14" ht="15" customHeight="1">
      <c r="A341" s="67" t="s">
        <v>1232</v>
      </c>
      <c r="B341" s="68" t="s">
        <v>1233</v>
      </c>
      <c r="C341" s="69"/>
      <c r="D341" s="69"/>
      <c r="E341" s="69"/>
      <c r="F341" s="69"/>
      <c r="G341" s="70" t="s">
        <v>397</v>
      </c>
      <c r="H341" s="71"/>
      <c r="I341" s="67" t="s">
        <v>408</v>
      </c>
      <c r="J341" s="72">
        <v>0.33</v>
      </c>
      <c r="K341" s="73"/>
      <c r="L341" s="74">
        <v>3.22</v>
      </c>
      <c r="M341" s="73"/>
      <c r="N341" s="75">
        <v>1.06</v>
      </c>
    </row>
    <row r="342" spans="1:14" ht="20.100000000000001" customHeight="1">
      <c r="A342" s="67" t="s">
        <v>1304</v>
      </c>
      <c r="B342" s="68" t="s">
        <v>1305</v>
      </c>
      <c r="C342" s="69"/>
      <c r="D342" s="69"/>
      <c r="E342" s="69"/>
      <c r="F342" s="69"/>
      <c r="G342" s="70" t="s">
        <v>397</v>
      </c>
      <c r="H342" s="71"/>
      <c r="I342" s="67" t="s">
        <v>408</v>
      </c>
      <c r="J342" s="72">
        <v>0.05</v>
      </c>
      <c r="K342" s="73"/>
      <c r="L342" s="74">
        <v>183.52</v>
      </c>
      <c r="M342" s="73"/>
      <c r="N342" s="75">
        <v>9.17</v>
      </c>
    </row>
    <row r="343" spans="1:14" ht="20.100000000000001" customHeight="1">
      <c r="A343" s="67" t="s">
        <v>1236</v>
      </c>
      <c r="B343" s="68" t="s">
        <v>1237</v>
      </c>
      <c r="C343" s="69"/>
      <c r="D343" s="69"/>
      <c r="E343" s="69"/>
      <c r="F343" s="69"/>
      <c r="G343" s="70" t="s">
        <v>397</v>
      </c>
      <c r="H343" s="71"/>
      <c r="I343" s="67" t="s">
        <v>408</v>
      </c>
      <c r="J343" s="72">
        <v>0.2</v>
      </c>
      <c r="K343" s="73"/>
      <c r="L343" s="74">
        <v>44.29</v>
      </c>
      <c r="M343" s="73"/>
      <c r="N343" s="75">
        <v>8.85</v>
      </c>
    </row>
    <row r="344" spans="1:14" ht="15" customHeight="1">
      <c r="A344" s="67" t="s">
        <v>1238</v>
      </c>
      <c r="B344" s="68" t="s">
        <v>1239</v>
      </c>
      <c r="C344" s="69"/>
      <c r="D344" s="69"/>
      <c r="E344" s="69"/>
      <c r="F344" s="69"/>
      <c r="G344" s="70" t="s">
        <v>397</v>
      </c>
      <c r="H344" s="71"/>
      <c r="I344" s="67" t="s">
        <v>408</v>
      </c>
      <c r="J344" s="72">
        <v>1</v>
      </c>
      <c r="K344" s="73"/>
      <c r="L344" s="74">
        <v>23.71</v>
      </c>
      <c r="M344" s="73"/>
      <c r="N344" s="75">
        <v>23.71</v>
      </c>
    </row>
    <row r="345" spans="1:14" ht="20.100000000000001" customHeight="1">
      <c r="A345" s="67" t="s">
        <v>1242</v>
      </c>
      <c r="B345" s="68" t="s">
        <v>1243</v>
      </c>
      <c r="C345" s="69"/>
      <c r="D345" s="69"/>
      <c r="E345" s="69"/>
      <c r="F345" s="69"/>
      <c r="G345" s="70" t="s">
        <v>397</v>
      </c>
      <c r="H345" s="71"/>
      <c r="I345" s="67" t="s">
        <v>408</v>
      </c>
      <c r="J345" s="72">
        <v>2.98E-2</v>
      </c>
      <c r="K345" s="73"/>
      <c r="L345" s="74">
        <v>9.2899999999999991</v>
      </c>
      <c r="M345" s="73"/>
      <c r="N345" s="75">
        <v>0.27</v>
      </c>
    </row>
    <row r="346" spans="1:14" ht="20.100000000000001" customHeight="1">
      <c r="A346" s="67" t="s">
        <v>1244</v>
      </c>
      <c r="B346" s="68" t="s">
        <v>1245</v>
      </c>
      <c r="C346" s="69"/>
      <c r="D346" s="69"/>
      <c r="E346" s="69"/>
      <c r="F346" s="69"/>
      <c r="G346" s="70" t="s">
        <v>397</v>
      </c>
      <c r="H346" s="71"/>
      <c r="I346" s="67" t="s">
        <v>408</v>
      </c>
      <c r="J346" s="72">
        <v>0.1</v>
      </c>
      <c r="K346" s="73"/>
      <c r="L346" s="74">
        <v>59.51</v>
      </c>
      <c r="M346" s="73"/>
      <c r="N346" s="75">
        <v>5.95</v>
      </c>
    </row>
    <row r="347" spans="1:14" ht="20.100000000000001" customHeight="1">
      <c r="A347" s="67" t="s">
        <v>1246</v>
      </c>
      <c r="B347" s="68" t="s">
        <v>1247</v>
      </c>
      <c r="C347" s="69"/>
      <c r="D347" s="69"/>
      <c r="E347" s="69"/>
      <c r="F347" s="69"/>
      <c r="G347" s="70" t="s">
        <v>397</v>
      </c>
      <c r="H347" s="71"/>
      <c r="I347" s="67" t="s">
        <v>408</v>
      </c>
      <c r="J347" s="72">
        <v>0.4</v>
      </c>
      <c r="K347" s="73"/>
      <c r="L347" s="74">
        <v>18.63</v>
      </c>
      <c r="M347" s="73"/>
      <c r="N347" s="75">
        <v>7.45</v>
      </c>
    </row>
    <row r="348" spans="1:14" ht="20.100000000000001" customHeight="1">
      <c r="A348" s="67" t="s">
        <v>1248</v>
      </c>
      <c r="B348" s="68" t="s">
        <v>1249</v>
      </c>
      <c r="C348" s="69"/>
      <c r="D348" s="69"/>
      <c r="E348" s="69"/>
      <c r="F348" s="69"/>
      <c r="G348" s="70" t="s">
        <v>397</v>
      </c>
      <c r="H348" s="71"/>
      <c r="I348" s="67" t="s">
        <v>408</v>
      </c>
      <c r="J348" s="72">
        <v>1</v>
      </c>
      <c r="K348" s="73"/>
      <c r="L348" s="74">
        <v>0.55000000000000004</v>
      </c>
      <c r="M348" s="73"/>
      <c r="N348" s="75">
        <v>0.55000000000000004</v>
      </c>
    </row>
    <row r="349" spans="1:14" ht="15" customHeight="1">
      <c r="A349" s="67" t="s">
        <v>1250</v>
      </c>
      <c r="B349" s="68" t="s">
        <v>1251</v>
      </c>
      <c r="C349" s="69"/>
      <c r="D349" s="69"/>
      <c r="E349" s="69"/>
      <c r="F349" s="69"/>
      <c r="G349" s="70" t="s">
        <v>397</v>
      </c>
      <c r="H349" s="71"/>
      <c r="I349" s="67" t="s">
        <v>408</v>
      </c>
      <c r="J349" s="72">
        <v>1</v>
      </c>
      <c r="K349" s="73"/>
      <c r="L349" s="74">
        <v>31.71</v>
      </c>
      <c r="M349" s="73"/>
      <c r="N349" s="75">
        <v>31.71</v>
      </c>
    </row>
    <row r="350" spans="1:14" ht="20.100000000000001" customHeight="1">
      <c r="A350" s="67" t="s">
        <v>1252</v>
      </c>
      <c r="B350" s="68" t="s">
        <v>1253</v>
      </c>
      <c r="C350" s="69"/>
      <c r="D350" s="69"/>
      <c r="E350" s="69"/>
      <c r="F350" s="69"/>
      <c r="G350" s="70" t="s">
        <v>397</v>
      </c>
      <c r="H350" s="71"/>
      <c r="I350" s="67" t="s">
        <v>547</v>
      </c>
      <c r="J350" s="72">
        <v>5.1999999999999995E-4</v>
      </c>
      <c r="K350" s="73"/>
      <c r="L350" s="74">
        <v>56.98</v>
      </c>
      <c r="M350" s="73"/>
      <c r="N350" s="75">
        <v>0.02</v>
      </c>
    </row>
    <row r="351" spans="1:14" ht="20.100000000000001" customHeight="1">
      <c r="A351" s="67" t="s">
        <v>1256</v>
      </c>
      <c r="B351" s="68" t="s">
        <v>1257</v>
      </c>
      <c r="C351" s="69"/>
      <c r="D351" s="69"/>
      <c r="E351" s="69"/>
      <c r="F351" s="69"/>
      <c r="G351" s="70" t="s">
        <v>397</v>
      </c>
      <c r="H351" s="71"/>
      <c r="I351" s="67" t="s">
        <v>408</v>
      </c>
      <c r="J351" s="72">
        <v>0.33</v>
      </c>
      <c r="K351" s="73"/>
      <c r="L351" s="74">
        <v>36.46</v>
      </c>
      <c r="M351" s="73"/>
      <c r="N351" s="75">
        <v>12.03</v>
      </c>
    </row>
    <row r="352" spans="1:14" ht="15" customHeight="1">
      <c r="A352" s="67" t="s">
        <v>1258</v>
      </c>
      <c r="B352" s="68" t="s">
        <v>1259</v>
      </c>
      <c r="C352" s="69"/>
      <c r="D352" s="69"/>
      <c r="E352" s="69"/>
      <c r="F352" s="69"/>
      <c r="G352" s="70" t="s">
        <v>397</v>
      </c>
      <c r="H352" s="71"/>
      <c r="I352" s="67" t="s">
        <v>408</v>
      </c>
      <c r="J352" s="72">
        <v>0.2</v>
      </c>
      <c r="K352" s="73"/>
      <c r="L352" s="74">
        <v>51.68</v>
      </c>
      <c r="M352" s="73"/>
      <c r="N352" s="75">
        <v>10.33</v>
      </c>
    </row>
    <row r="353" spans="1:14" ht="15" customHeight="1">
      <c r="A353" s="67" t="s">
        <v>1260</v>
      </c>
      <c r="B353" s="68" t="s">
        <v>1261</v>
      </c>
      <c r="C353" s="69"/>
      <c r="D353" s="69"/>
      <c r="E353" s="69"/>
      <c r="F353" s="69"/>
      <c r="G353" s="70" t="s">
        <v>397</v>
      </c>
      <c r="H353" s="71"/>
      <c r="I353" s="67" t="s">
        <v>408</v>
      </c>
      <c r="J353" s="72">
        <v>0.33</v>
      </c>
      <c r="K353" s="73"/>
      <c r="L353" s="74">
        <v>30.69</v>
      </c>
      <c r="M353" s="73"/>
      <c r="N353" s="75">
        <v>10.119999999999999</v>
      </c>
    </row>
    <row r="354" spans="1:14" ht="20.100000000000001" customHeight="1">
      <c r="A354" s="67" t="s">
        <v>1262</v>
      </c>
      <c r="B354" s="68" t="s">
        <v>1263</v>
      </c>
      <c r="C354" s="69"/>
      <c r="D354" s="69"/>
      <c r="E354" s="69"/>
      <c r="F354" s="69"/>
      <c r="G354" s="70" t="s">
        <v>397</v>
      </c>
      <c r="H354" s="71"/>
      <c r="I354" s="67" t="s">
        <v>408</v>
      </c>
      <c r="J354" s="72">
        <v>0.33</v>
      </c>
      <c r="K354" s="73"/>
      <c r="L354" s="74">
        <v>12.66</v>
      </c>
      <c r="M354" s="73"/>
      <c r="N354" s="75">
        <v>4.17</v>
      </c>
    </row>
    <row r="355" spans="1:14" ht="20.100000000000001" customHeight="1">
      <c r="A355" s="67" t="s">
        <v>1264</v>
      </c>
      <c r="B355" s="68" t="s">
        <v>1265</v>
      </c>
      <c r="C355" s="69"/>
      <c r="D355" s="69"/>
      <c r="E355" s="69"/>
      <c r="F355" s="69"/>
      <c r="G355" s="70" t="s">
        <v>397</v>
      </c>
      <c r="H355" s="71"/>
      <c r="I355" s="67" t="s">
        <v>408</v>
      </c>
      <c r="J355" s="72">
        <v>0.4</v>
      </c>
      <c r="K355" s="73"/>
      <c r="L355" s="74">
        <v>53.36</v>
      </c>
      <c r="M355" s="73"/>
      <c r="N355" s="75">
        <v>21.34</v>
      </c>
    </row>
    <row r="356" spans="1:14" ht="20.100000000000001" customHeight="1">
      <c r="A356" s="67" t="s">
        <v>1266</v>
      </c>
      <c r="B356" s="68" t="s">
        <v>1267</v>
      </c>
      <c r="C356" s="69"/>
      <c r="D356" s="69"/>
      <c r="E356" s="69"/>
      <c r="F356" s="69"/>
      <c r="G356" s="70" t="s">
        <v>397</v>
      </c>
      <c r="H356" s="71"/>
      <c r="I356" s="67" t="s">
        <v>408</v>
      </c>
      <c r="J356" s="72">
        <v>0.16</v>
      </c>
      <c r="K356" s="73"/>
      <c r="L356" s="74">
        <v>34.69</v>
      </c>
      <c r="M356" s="73"/>
      <c r="N356" s="75">
        <v>5.55</v>
      </c>
    </row>
    <row r="357" spans="1:14" ht="20.100000000000001" customHeight="1">
      <c r="A357" s="67" t="s">
        <v>1268</v>
      </c>
      <c r="B357" s="68" t="s">
        <v>1269</v>
      </c>
      <c r="C357" s="69"/>
      <c r="D357" s="69"/>
      <c r="E357" s="69"/>
      <c r="F357" s="69"/>
      <c r="G357" s="70" t="s">
        <v>397</v>
      </c>
      <c r="H357" s="71"/>
      <c r="I357" s="67" t="s">
        <v>408</v>
      </c>
      <c r="J357" s="72">
        <v>0.24</v>
      </c>
      <c r="K357" s="73"/>
      <c r="L357" s="74">
        <v>21.14</v>
      </c>
      <c r="M357" s="73"/>
      <c r="N357" s="75">
        <v>5.07</v>
      </c>
    </row>
    <row r="358" spans="1:14" ht="15" customHeight="1">
      <c r="A358" s="67" t="s">
        <v>1270</v>
      </c>
      <c r="B358" s="68" t="s">
        <v>1271</v>
      </c>
      <c r="C358" s="69"/>
      <c r="D358" s="69"/>
      <c r="E358" s="69"/>
      <c r="F358" s="69"/>
      <c r="G358" s="70" t="s">
        <v>397</v>
      </c>
      <c r="H358" s="71"/>
      <c r="I358" s="67" t="s">
        <v>421</v>
      </c>
      <c r="J358" s="72">
        <v>0.57199999999999995</v>
      </c>
      <c r="K358" s="73"/>
      <c r="L358" s="74">
        <v>3.62</v>
      </c>
      <c r="M358" s="73"/>
      <c r="N358" s="75">
        <v>2.0699999999999998</v>
      </c>
    </row>
    <row r="359" spans="1:14" ht="20.100000000000001" customHeight="1">
      <c r="A359" s="67" t="s">
        <v>1274</v>
      </c>
      <c r="B359" s="68" t="s">
        <v>1275</v>
      </c>
      <c r="C359" s="69"/>
      <c r="D359" s="69"/>
      <c r="E359" s="69"/>
      <c r="F359" s="69"/>
      <c r="G359" s="70" t="s">
        <v>397</v>
      </c>
      <c r="H359" s="71"/>
      <c r="I359" s="67" t="s">
        <v>408</v>
      </c>
      <c r="J359" s="72">
        <v>0.33</v>
      </c>
      <c r="K359" s="73"/>
      <c r="L359" s="74">
        <v>6.8</v>
      </c>
      <c r="M359" s="73"/>
      <c r="N359" s="75">
        <v>2.2400000000000002</v>
      </c>
    </row>
    <row r="360" spans="1:14" ht="15" customHeight="1">
      <c r="A360" s="67" t="s">
        <v>1276</v>
      </c>
      <c r="B360" s="68" t="s">
        <v>1277</v>
      </c>
      <c r="C360" s="69"/>
      <c r="D360" s="69"/>
      <c r="E360" s="69"/>
      <c r="F360" s="69"/>
      <c r="G360" s="70" t="s">
        <v>397</v>
      </c>
      <c r="H360" s="71"/>
      <c r="I360" s="67" t="s">
        <v>408</v>
      </c>
      <c r="J360" s="72">
        <v>0.2</v>
      </c>
      <c r="K360" s="73"/>
      <c r="L360" s="74">
        <v>209.76</v>
      </c>
      <c r="M360" s="73"/>
      <c r="N360" s="75">
        <v>41.95</v>
      </c>
    </row>
    <row r="361" spans="1:14" ht="15" customHeight="1">
      <c r="A361" s="55"/>
      <c r="B361" s="55"/>
      <c r="C361" s="55"/>
      <c r="D361" s="55"/>
      <c r="E361" s="55"/>
      <c r="F361" s="55"/>
      <c r="G361" s="55"/>
      <c r="H361" s="55"/>
      <c r="I361" s="55"/>
      <c r="J361" s="76" t="s">
        <v>378</v>
      </c>
      <c r="K361" s="77"/>
      <c r="L361" s="77"/>
      <c r="M361" s="77"/>
      <c r="N361" s="78">
        <v>208.29</v>
      </c>
    </row>
    <row r="362" spans="1:14" ht="9.9499999999999993" customHeight="1">
      <c r="A362" s="55"/>
      <c r="B362" s="55"/>
      <c r="C362" s="55"/>
      <c r="D362" s="55"/>
      <c r="E362" s="55"/>
      <c r="F362" s="55"/>
      <c r="G362" s="55"/>
      <c r="H362" s="55"/>
      <c r="I362" s="55"/>
      <c r="J362" s="79" t="s">
        <v>372</v>
      </c>
      <c r="K362" s="80"/>
      <c r="L362" s="80"/>
      <c r="M362" s="80"/>
      <c r="N362" s="48">
        <v>680.73</v>
      </c>
    </row>
    <row r="363" spans="1:14" ht="20.100000000000001" customHeight="1">
      <c r="A363" s="55"/>
      <c r="B363" s="55"/>
      <c r="C363" s="55"/>
      <c r="D363" s="55"/>
      <c r="E363" s="55"/>
      <c r="F363" s="55"/>
      <c r="G363" s="81" t="s">
        <v>357</v>
      </c>
      <c r="H363" s="82"/>
      <c r="I363" s="82"/>
      <c r="J363" s="55"/>
      <c r="K363" s="55"/>
      <c r="L363" s="55"/>
      <c r="M363" s="55"/>
      <c r="N363" s="55"/>
    </row>
    <row r="364" spans="1:14" ht="15" customHeight="1">
      <c r="A364" s="60" t="s">
        <v>1306</v>
      </c>
      <c r="B364" s="61"/>
      <c r="C364" s="61"/>
      <c r="D364" s="61"/>
      <c r="E364" s="61"/>
      <c r="F364" s="61"/>
      <c r="G364" s="61"/>
      <c r="H364" s="61"/>
      <c r="I364" s="61"/>
      <c r="J364" s="61"/>
      <c r="K364" s="61"/>
      <c r="L364" s="61"/>
      <c r="M364" s="61"/>
      <c r="N364" s="61"/>
    </row>
    <row r="365" spans="1:14" ht="15" customHeight="1">
      <c r="A365" s="62" t="s">
        <v>394</v>
      </c>
      <c r="B365" s="63"/>
      <c r="C365" s="63"/>
      <c r="D365" s="63"/>
      <c r="E365" s="63"/>
      <c r="F365" s="63"/>
      <c r="G365" s="64" t="s">
        <v>360</v>
      </c>
      <c r="H365" s="65"/>
      <c r="I365" s="66" t="s">
        <v>361</v>
      </c>
      <c r="J365" s="64" t="s">
        <v>362</v>
      </c>
      <c r="K365" s="65"/>
      <c r="L365" s="64" t="s">
        <v>363</v>
      </c>
      <c r="M365" s="65"/>
      <c r="N365" s="66" t="s">
        <v>364</v>
      </c>
    </row>
    <row r="366" spans="1:14" ht="15" customHeight="1">
      <c r="A366" s="67" t="s">
        <v>484</v>
      </c>
      <c r="B366" s="68" t="s">
        <v>485</v>
      </c>
      <c r="C366" s="69"/>
      <c r="D366" s="69"/>
      <c r="E366" s="69"/>
      <c r="F366" s="69"/>
      <c r="G366" s="70" t="s">
        <v>397</v>
      </c>
      <c r="H366" s="71"/>
      <c r="I366" s="67" t="s">
        <v>398</v>
      </c>
      <c r="J366" s="72">
        <v>2</v>
      </c>
      <c r="K366" s="73"/>
      <c r="L366" s="74">
        <v>15.53</v>
      </c>
      <c r="M366" s="73"/>
      <c r="N366" s="75">
        <v>31.06</v>
      </c>
    </row>
    <row r="367" spans="1:14" ht="15" customHeight="1">
      <c r="A367" s="67" t="s">
        <v>395</v>
      </c>
      <c r="B367" s="68" t="s">
        <v>396</v>
      </c>
      <c r="C367" s="69"/>
      <c r="D367" s="69"/>
      <c r="E367" s="69"/>
      <c r="F367" s="69"/>
      <c r="G367" s="70" t="s">
        <v>397</v>
      </c>
      <c r="H367" s="71"/>
      <c r="I367" s="67" t="s">
        <v>398</v>
      </c>
      <c r="J367" s="72">
        <v>2</v>
      </c>
      <c r="K367" s="73"/>
      <c r="L367" s="74">
        <v>22.11</v>
      </c>
      <c r="M367" s="73"/>
      <c r="N367" s="75">
        <v>44.22</v>
      </c>
    </row>
    <row r="368" spans="1:14" ht="15" customHeight="1">
      <c r="A368" s="55"/>
      <c r="B368" s="55"/>
      <c r="C368" s="55"/>
      <c r="D368" s="55"/>
      <c r="E368" s="55"/>
      <c r="F368" s="55"/>
      <c r="G368" s="55"/>
      <c r="H368" s="55"/>
      <c r="I368" s="55"/>
      <c r="J368" s="76" t="s">
        <v>405</v>
      </c>
      <c r="K368" s="77"/>
      <c r="L368" s="77"/>
      <c r="M368" s="77"/>
      <c r="N368" s="78">
        <v>75.28</v>
      </c>
    </row>
    <row r="369" spans="1:14" ht="15" customHeight="1">
      <c r="A369" s="62" t="s">
        <v>374</v>
      </c>
      <c r="B369" s="63"/>
      <c r="C369" s="63"/>
      <c r="D369" s="63"/>
      <c r="E369" s="63"/>
      <c r="F369" s="63"/>
      <c r="G369" s="64" t="s">
        <v>360</v>
      </c>
      <c r="H369" s="65"/>
      <c r="I369" s="66" t="s">
        <v>361</v>
      </c>
      <c r="J369" s="64" t="s">
        <v>362</v>
      </c>
      <c r="K369" s="65"/>
      <c r="L369" s="64" t="s">
        <v>363</v>
      </c>
      <c r="M369" s="65"/>
      <c r="N369" s="66" t="s">
        <v>364</v>
      </c>
    </row>
    <row r="370" spans="1:14" ht="15" customHeight="1">
      <c r="A370" s="67" t="s">
        <v>419</v>
      </c>
      <c r="B370" s="68" t="s">
        <v>420</v>
      </c>
      <c r="C370" s="69"/>
      <c r="D370" s="69"/>
      <c r="E370" s="69"/>
      <c r="F370" s="69"/>
      <c r="G370" s="70" t="s">
        <v>397</v>
      </c>
      <c r="H370" s="71"/>
      <c r="I370" s="67" t="s">
        <v>421</v>
      </c>
      <c r="J370" s="72">
        <v>14.5</v>
      </c>
      <c r="K370" s="73"/>
      <c r="L370" s="74">
        <v>2.36</v>
      </c>
      <c r="M370" s="73"/>
      <c r="N370" s="75">
        <v>34.22</v>
      </c>
    </row>
    <row r="371" spans="1:14" ht="15" customHeight="1">
      <c r="A371" s="67" t="s">
        <v>422</v>
      </c>
      <c r="B371" s="68" t="s">
        <v>423</v>
      </c>
      <c r="C371" s="69"/>
      <c r="D371" s="69"/>
      <c r="E371" s="69"/>
      <c r="F371" s="69"/>
      <c r="G371" s="70" t="s">
        <v>397</v>
      </c>
      <c r="H371" s="71"/>
      <c r="I371" s="67" t="s">
        <v>414</v>
      </c>
      <c r="J371" s="72">
        <v>0.12</v>
      </c>
      <c r="K371" s="73"/>
      <c r="L371" s="74">
        <v>11.57</v>
      </c>
      <c r="M371" s="73"/>
      <c r="N371" s="75">
        <v>1.38</v>
      </c>
    </row>
    <row r="372" spans="1:14" ht="15" customHeight="1">
      <c r="A372" s="55"/>
      <c r="B372" s="55"/>
      <c r="C372" s="55"/>
      <c r="D372" s="55"/>
      <c r="E372" s="55"/>
      <c r="F372" s="55"/>
      <c r="G372" s="55"/>
      <c r="H372" s="55"/>
      <c r="I372" s="55"/>
      <c r="J372" s="76" t="s">
        <v>378</v>
      </c>
      <c r="K372" s="77"/>
      <c r="L372" s="77"/>
      <c r="M372" s="77"/>
      <c r="N372" s="78">
        <v>35.6</v>
      </c>
    </row>
    <row r="373" spans="1:14" ht="9.9499999999999993" customHeight="1">
      <c r="A373" s="55"/>
      <c r="B373" s="55"/>
      <c r="C373" s="55"/>
      <c r="D373" s="55"/>
      <c r="E373" s="55"/>
      <c r="F373" s="55"/>
      <c r="G373" s="55"/>
      <c r="H373" s="55"/>
      <c r="I373" s="55"/>
      <c r="J373" s="79" t="s">
        <v>372</v>
      </c>
      <c r="K373" s="80"/>
      <c r="L373" s="80"/>
      <c r="M373" s="80"/>
      <c r="N373" s="48">
        <v>110.88</v>
      </c>
    </row>
    <row r="374" spans="1:14" ht="20.100000000000001" customHeight="1">
      <c r="A374" s="55"/>
      <c r="B374" s="55"/>
      <c r="C374" s="55"/>
      <c r="D374" s="55"/>
      <c r="E374" s="55"/>
      <c r="F374" s="55"/>
      <c r="G374" s="81" t="s">
        <v>357</v>
      </c>
      <c r="H374" s="82"/>
      <c r="I374" s="82"/>
      <c r="J374" s="55"/>
      <c r="K374" s="55"/>
      <c r="L374" s="55"/>
      <c r="M374" s="55"/>
      <c r="N374" s="55"/>
    </row>
    <row r="375" spans="1:14" ht="15" customHeight="1">
      <c r="A375" s="60" t="s">
        <v>1307</v>
      </c>
      <c r="B375" s="61"/>
      <c r="C375" s="61"/>
      <c r="D375" s="61"/>
      <c r="E375" s="61"/>
      <c r="F375" s="61"/>
      <c r="G375" s="61"/>
      <c r="H375" s="61"/>
      <c r="I375" s="61"/>
      <c r="J375" s="61"/>
      <c r="K375" s="61"/>
      <c r="L375" s="61"/>
      <c r="M375" s="61"/>
      <c r="N375" s="61"/>
    </row>
    <row r="376" spans="1:14" ht="15" customHeight="1">
      <c r="A376" s="62" t="s">
        <v>394</v>
      </c>
      <c r="B376" s="63"/>
      <c r="C376" s="63"/>
      <c r="D376" s="63"/>
      <c r="E376" s="63"/>
      <c r="F376" s="63"/>
      <c r="G376" s="64" t="s">
        <v>360</v>
      </c>
      <c r="H376" s="65"/>
      <c r="I376" s="66" t="s">
        <v>361</v>
      </c>
      <c r="J376" s="64" t="s">
        <v>362</v>
      </c>
      <c r="K376" s="65"/>
      <c r="L376" s="64" t="s">
        <v>363</v>
      </c>
      <c r="M376" s="65"/>
      <c r="N376" s="66" t="s">
        <v>364</v>
      </c>
    </row>
    <row r="377" spans="1:14" ht="15" customHeight="1">
      <c r="A377" s="67" t="s">
        <v>523</v>
      </c>
      <c r="B377" s="68" t="s">
        <v>524</v>
      </c>
      <c r="C377" s="69"/>
      <c r="D377" s="69"/>
      <c r="E377" s="69"/>
      <c r="F377" s="69"/>
      <c r="G377" s="70" t="s">
        <v>397</v>
      </c>
      <c r="H377" s="71"/>
      <c r="I377" s="67" t="s">
        <v>398</v>
      </c>
      <c r="J377" s="72">
        <v>4</v>
      </c>
      <c r="K377" s="73"/>
      <c r="L377" s="74">
        <v>15.53</v>
      </c>
      <c r="M377" s="73"/>
      <c r="N377" s="75">
        <v>62.12</v>
      </c>
    </row>
    <row r="378" spans="1:14" ht="15" customHeight="1">
      <c r="A378" s="67" t="s">
        <v>525</v>
      </c>
      <c r="B378" s="68" t="s">
        <v>526</v>
      </c>
      <c r="C378" s="69"/>
      <c r="D378" s="69"/>
      <c r="E378" s="69"/>
      <c r="F378" s="69"/>
      <c r="G378" s="70" t="s">
        <v>397</v>
      </c>
      <c r="H378" s="71"/>
      <c r="I378" s="67" t="s">
        <v>398</v>
      </c>
      <c r="J378" s="72">
        <v>4</v>
      </c>
      <c r="K378" s="73"/>
      <c r="L378" s="74">
        <v>22.11</v>
      </c>
      <c r="M378" s="73"/>
      <c r="N378" s="75">
        <v>88.44</v>
      </c>
    </row>
    <row r="379" spans="1:14" ht="15" customHeight="1">
      <c r="A379" s="55"/>
      <c r="B379" s="55"/>
      <c r="C379" s="55"/>
      <c r="D379" s="55"/>
      <c r="E379" s="55"/>
      <c r="F379" s="55"/>
      <c r="G379" s="55"/>
      <c r="H379" s="55"/>
      <c r="I379" s="55"/>
      <c r="J379" s="76" t="s">
        <v>405</v>
      </c>
      <c r="K379" s="77"/>
      <c r="L379" s="77"/>
      <c r="M379" s="77"/>
      <c r="N379" s="78">
        <v>150.56</v>
      </c>
    </row>
    <row r="380" spans="1:14" ht="15" customHeight="1">
      <c r="A380" s="62" t="s">
        <v>374</v>
      </c>
      <c r="B380" s="63"/>
      <c r="C380" s="63"/>
      <c r="D380" s="63"/>
      <c r="E380" s="63"/>
      <c r="F380" s="63"/>
      <c r="G380" s="64" t="s">
        <v>360</v>
      </c>
      <c r="H380" s="65"/>
      <c r="I380" s="66" t="s">
        <v>361</v>
      </c>
      <c r="J380" s="64" t="s">
        <v>362</v>
      </c>
      <c r="K380" s="65"/>
      <c r="L380" s="64" t="s">
        <v>363</v>
      </c>
      <c r="M380" s="65"/>
      <c r="N380" s="66" t="s">
        <v>364</v>
      </c>
    </row>
    <row r="381" spans="1:14" ht="20.100000000000001" customHeight="1">
      <c r="A381" s="67" t="s">
        <v>1189</v>
      </c>
      <c r="B381" s="68" t="s">
        <v>1190</v>
      </c>
      <c r="C381" s="69"/>
      <c r="D381" s="69"/>
      <c r="E381" s="69"/>
      <c r="F381" s="69"/>
      <c r="G381" s="70" t="s">
        <v>397</v>
      </c>
      <c r="H381" s="71"/>
      <c r="I381" s="67" t="s">
        <v>408</v>
      </c>
      <c r="J381" s="72">
        <v>0.42</v>
      </c>
      <c r="K381" s="73"/>
      <c r="L381" s="74">
        <v>7.59</v>
      </c>
      <c r="M381" s="73"/>
      <c r="N381" s="75">
        <v>3.18</v>
      </c>
    </row>
    <row r="382" spans="1:14" ht="15" customHeight="1">
      <c r="A382" s="67" t="s">
        <v>1191</v>
      </c>
      <c r="B382" s="68" t="s">
        <v>1192</v>
      </c>
      <c r="C382" s="69"/>
      <c r="D382" s="69"/>
      <c r="E382" s="69"/>
      <c r="F382" s="69"/>
      <c r="G382" s="70" t="s">
        <v>397</v>
      </c>
      <c r="H382" s="71"/>
      <c r="I382" s="67" t="s">
        <v>408</v>
      </c>
      <c r="J382" s="72">
        <v>0.33</v>
      </c>
      <c r="K382" s="73"/>
      <c r="L382" s="74">
        <v>7.6</v>
      </c>
      <c r="M382" s="73"/>
      <c r="N382" s="75">
        <v>2.5</v>
      </c>
    </row>
    <row r="383" spans="1:14" ht="20.100000000000001" customHeight="1">
      <c r="A383" s="67" t="s">
        <v>1193</v>
      </c>
      <c r="B383" s="68" t="s">
        <v>1194</v>
      </c>
      <c r="C383" s="69"/>
      <c r="D383" s="69"/>
      <c r="E383" s="69"/>
      <c r="F383" s="69"/>
      <c r="G383" s="70" t="s">
        <v>397</v>
      </c>
      <c r="H383" s="71"/>
      <c r="I383" s="67" t="s">
        <v>421</v>
      </c>
      <c r="J383" s="72">
        <v>1.2</v>
      </c>
      <c r="K383" s="73"/>
      <c r="L383" s="74">
        <v>2.4900000000000002</v>
      </c>
      <c r="M383" s="73"/>
      <c r="N383" s="75">
        <v>2.98</v>
      </c>
    </row>
    <row r="384" spans="1:14" ht="20.100000000000001" customHeight="1">
      <c r="A384" s="67" t="s">
        <v>1195</v>
      </c>
      <c r="B384" s="68" t="s">
        <v>1196</v>
      </c>
      <c r="C384" s="69"/>
      <c r="D384" s="69"/>
      <c r="E384" s="69"/>
      <c r="F384" s="69"/>
      <c r="G384" s="70" t="s">
        <v>397</v>
      </c>
      <c r="H384" s="71"/>
      <c r="I384" s="67" t="s">
        <v>421</v>
      </c>
      <c r="J384" s="72">
        <v>12</v>
      </c>
      <c r="K384" s="73"/>
      <c r="L384" s="74">
        <v>1.42</v>
      </c>
      <c r="M384" s="73"/>
      <c r="N384" s="75">
        <v>17.04</v>
      </c>
    </row>
    <row r="385" spans="1:14" ht="20.100000000000001" customHeight="1">
      <c r="A385" s="67" t="s">
        <v>1281</v>
      </c>
      <c r="B385" s="68" t="s">
        <v>1282</v>
      </c>
      <c r="C385" s="69"/>
      <c r="D385" s="69"/>
      <c r="E385" s="69"/>
      <c r="F385" s="69"/>
      <c r="G385" s="70" t="s">
        <v>397</v>
      </c>
      <c r="H385" s="71"/>
      <c r="I385" s="67" t="s">
        <v>408</v>
      </c>
      <c r="J385" s="72">
        <v>0.2</v>
      </c>
      <c r="K385" s="73"/>
      <c r="L385" s="74">
        <v>7.56</v>
      </c>
      <c r="M385" s="73"/>
      <c r="N385" s="75">
        <v>1.51</v>
      </c>
    </row>
    <row r="386" spans="1:14" ht="20.100000000000001" customHeight="1">
      <c r="A386" s="67" t="s">
        <v>1285</v>
      </c>
      <c r="B386" s="68" t="s">
        <v>1286</v>
      </c>
      <c r="C386" s="69"/>
      <c r="D386" s="69"/>
      <c r="E386" s="69"/>
      <c r="F386" s="69"/>
      <c r="G386" s="70" t="s">
        <v>397</v>
      </c>
      <c r="H386" s="71"/>
      <c r="I386" s="67" t="s">
        <v>408</v>
      </c>
      <c r="J386" s="72">
        <v>0.2</v>
      </c>
      <c r="K386" s="73"/>
      <c r="L386" s="74">
        <v>106.16</v>
      </c>
      <c r="M386" s="73"/>
      <c r="N386" s="75">
        <v>21.23</v>
      </c>
    </row>
    <row r="387" spans="1:14" ht="20.100000000000001" customHeight="1">
      <c r="A387" s="67" t="s">
        <v>1287</v>
      </c>
      <c r="B387" s="68" t="s">
        <v>1288</v>
      </c>
      <c r="C387" s="69"/>
      <c r="D387" s="69"/>
      <c r="E387" s="69"/>
      <c r="F387" s="69"/>
      <c r="G387" s="70" t="s">
        <v>397</v>
      </c>
      <c r="H387" s="71"/>
      <c r="I387" s="67" t="s">
        <v>408</v>
      </c>
      <c r="J387" s="72">
        <v>2</v>
      </c>
      <c r="K387" s="73"/>
      <c r="L387" s="74">
        <v>12.66</v>
      </c>
      <c r="M387" s="73"/>
      <c r="N387" s="75">
        <v>25.32</v>
      </c>
    </row>
    <row r="388" spans="1:14" ht="15" customHeight="1">
      <c r="A388" s="67" t="s">
        <v>1203</v>
      </c>
      <c r="B388" s="68" t="s">
        <v>1204</v>
      </c>
      <c r="C388" s="69"/>
      <c r="D388" s="69"/>
      <c r="E388" s="69"/>
      <c r="F388" s="69"/>
      <c r="G388" s="70" t="s">
        <v>397</v>
      </c>
      <c r="H388" s="71"/>
      <c r="I388" s="67" t="s">
        <v>408</v>
      </c>
      <c r="J388" s="72">
        <v>0.2</v>
      </c>
      <c r="K388" s="73"/>
      <c r="L388" s="74">
        <v>2.8</v>
      </c>
      <c r="M388" s="73"/>
      <c r="N388" s="75">
        <v>0.56000000000000005</v>
      </c>
    </row>
    <row r="389" spans="1:14" ht="15" customHeight="1">
      <c r="A389" s="67" t="s">
        <v>1297</v>
      </c>
      <c r="B389" s="68" t="s">
        <v>1298</v>
      </c>
      <c r="C389" s="69"/>
      <c r="D389" s="69"/>
      <c r="E389" s="69"/>
      <c r="F389" s="69"/>
      <c r="G389" s="70" t="s">
        <v>397</v>
      </c>
      <c r="H389" s="71"/>
      <c r="I389" s="67" t="s">
        <v>408</v>
      </c>
      <c r="J389" s="72">
        <v>0.2</v>
      </c>
      <c r="K389" s="73"/>
      <c r="L389" s="74">
        <v>9.6300000000000008</v>
      </c>
      <c r="M389" s="73"/>
      <c r="N389" s="75">
        <v>1.92</v>
      </c>
    </row>
    <row r="390" spans="1:14" ht="15" customHeight="1">
      <c r="A390" s="67" t="s">
        <v>1299</v>
      </c>
      <c r="B390" s="68" t="s">
        <v>1300</v>
      </c>
      <c r="C390" s="69"/>
      <c r="D390" s="69"/>
      <c r="E390" s="69"/>
      <c r="F390" s="69"/>
      <c r="G390" s="70" t="s">
        <v>397</v>
      </c>
      <c r="H390" s="71"/>
      <c r="I390" s="67" t="s">
        <v>408</v>
      </c>
      <c r="J390" s="72">
        <v>0.2</v>
      </c>
      <c r="K390" s="73"/>
      <c r="L390" s="74">
        <v>8</v>
      </c>
      <c r="M390" s="73"/>
      <c r="N390" s="75">
        <v>1.6</v>
      </c>
    </row>
    <row r="391" spans="1:14" ht="15" customHeight="1">
      <c r="A391" s="55"/>
      <c r="B391" s="55"/>
      <c r="C391" s="55"/>
      <c r="D391" s="55"/>
      <c r="E391" s="55"/>
      <c r="F391" s="55"/>
      <c r="G391" s="55"/>
      <c r="H391" s="55"/>
      <c r="I391" s="55"/>
      <c r="J391" s="76" t="s">
        <v>378</v>
      </c>
      <c r="K391" s="77"/>
      <c r="L391" s="77"/>
      <c r="M391" s="77"/>
      <c r="N391" s="78">
        <v>77.84</v>
      </c>
    </row>
    <row r="392" spans="1:14" ht="9.9499999999999993" customHeight="1">
      <c r="A392" s="55"/>
      <c r="B392" s="55"/>
      <c r="C392" s="55"/>
      <c r="D392" s="55"/>
      <c r="E392" s="55"/>
      <c r="F392" s="55"/>
      <c r="G392" s="55"/>
      <c r="H392" s="55"/>
      <c r="I392" s="55"/>
      <c r="J392" s="79" t="s">
        <v>372</v>
      </c>
      <c r="K392" s="80"/>
      <c r="L392" s="80"/>
      <c r="M392" s="80"/>
      <c r="N392" s="48">
        <v>228.4</v>
      </c>
    </row>
    <row r="393" spans="1:14" ht="20.100000000000001" customHeight="1">
      <c r="A393" s="55"/>
      <c r="B393" s="55"/>
      <c r="C393" s="55"/>
      <c r="D393" s="55"/>
      <c r="E393" s="55"/>
      <c r="F393" s="55"/>
      <c r="G393" s="81" t="s">
        <v>357</v>
      </c>
      <c r="H393" s="82"/>
      <c r="I393" s="82"/>
      <c r="J393" s="55"/>
      <c r="K393" s="55"/>
      <c r="L393" s="55"/>
      <c r="M393" s="55"/>
      <c r="N393" s="55"/>
    </row>
    <row r="394" spans="1:14" ht="15" customHeight="1">
      <c r="A394" s="60" t="s">
        <v>1308</v>
      </c>
      <c r="B394" s="61"/>
      <c r="C394" s="61"/>
      <c r="D394" s="61"/>
      <c r="E394" s="61"/>
      <c r="F394" s="61"/>
      <c r="G394" s="61"/>
      <c r="H394" s="61"/>
      <c r="I394" s="61"/>
      <c r="J394" s="61"/>
      <c r="K394" s="61"/>
      <c r="L394" s="61"/>
      <c r="M394" s="61"/>
      <c r="N394" s="61"/>
    </row>
    <row r="395" spans="1:14" ht="15" customHeight="1">
      <c r="A395" s="62" t="s">
        <v>394</v>
      </c>
      <c r="B395" s="63"/>
      <c r="C395" s="63"/>
      <c r="D395" s="63"/>
      <c r="E395" s="63"/>
      <c r="F395" s="63"/>
      <c r="G395" s="64" t="s">
        <v>360</v>
      </c>
      <c r="H395" s="65"/>
      <c r="I395" s="66" t="s">
        <v>361</v>
      </c>
      <c r="J395" s="64" t="s">
        <v>362</v>
      </c>
      <c r="K395" s="65"/>
      <c r="L395" s="64" t="s">
        <v>363</v>
      </c>
      <c r="M395" s="65"/>
      <c r="N395" s="66" t="s">
        <v>364</v>
      </c>
    </row>
    <row r="396" spans="1:14" ht="15" customHeight="1">
      <c r="A396" s="67" t="s">
        <v>523</v>
      </c>
      <c r="B396" s="68" t="s">
        <v>524</v>
      </c>
      <c r="C396" s="69"/>
      <c r="D396" s="69"/>
      <c r="E396" s="69"/>
      <c r="F396" s="69"/>
      <c r="G396" s="70" t="s">
        <v>397</v>
      </c>
      <c r="H396" s="71"/>
      <c r="I396" s="67" t="s">
        <v>398</v>
      </c>
      <c r="J396" s="72">
        <v>3</v>
      </c>
      <c r="K396" s="73"/>
      <c r="L396" s="74">
        <v>15.53</v>
      </c>
      <c r="M396" s="73"/>
      <c r="N396" s="75">
        <v>46.59</v>
      </c>
    </row>
    <row r="397" spans="1:14" ht="15" customHeight="1">
      <c r="A397" s="67" t="s">
        <v>525</v>
      </c>
      <c r="B397" s="68" t="s">
        <v>526</v>
      </c>
      <c r="C397" s="69"/>
      <c r="D397" s="69"/>
      <c r="E397" s="69"/>
      <c r="F397" s="69"/>
      <c r="G397" s="70" t="s">
        <v>397</v>
      </c>
      <c r="H397" s="71"/>
      <c r="I397" s="67" t="s">
        <v>398</v>
      </c>
      <c r="J397" s="72">
        <v>3</v>
      </c>
      <c r="K397" s="73"/>
      <c r="L397" s="74">
        <v>22.11</v>
      </c>
      <c r="M397" s="73"/>
      <c r="N397" s="75">
        <v>66.33</v>
      </c>
    </row>
    <row r="398" spans="1:14" ht="15" customHeight="1">
      <c r="A398" s="55"/>
      <c r="B398" s="55"/>
      <c r="C398" s="55"/>
      <c r="D398" s="55"/>
      <c r="E398" s="55"/>
      <c r="F398" s="55"/>
      <c r="G398" s="55"/>
      <c r="H398" s="55"/>
      <c r="I398" s="55"/>
      <c r="J398" s="76" t="s">
        <v>405</v>
      </c>
      <c r="K398" s="77"/>
      <c r="L398" s="77"/>
      <c r="M398" s="77"/>
      <c r="N398" s="78">
        <v>112.92</v>
      </c>
    </row>
    <row r="399" spans="1:14" ht="15" customHeight="1">
      <c r="A399" s="62" t="s">
        <v>374</v>
      </c>
      <c r="B399" s="63"/>
      <c r="C399" s="63"/>
      <c r="D399" s="63"/>
      <c r="E399" s="63"/>
      <c r="F399" s="63"/>
      <c r="G399" s="64" t="s">
        <v>360</v>
      </c>
      <c r="H399" s="65"/>
      <c r="I399" s="66" t="s">
        <v>361</v>
      </c>
      <c r="J399" s="64" t="s">
        <v>362</v>
      </c>
      <c r="K399" s="65"/>
      <c r="L399" s="64" t="s">
        <v>363</v>
      </c>
      <c r="M399" s="65"/>
      <c r="N399" s="66" t="s">
        <v>364</v>
      </c>
    </row>
    <row r="400" spans="1:14" ht="20.100000000000001" customHeight="1">
      <c r="A400" s="67" t="s">
        <v>1189</v>
      </c>
      <c r="B400" s="68" t="s">
        <v>1190</v>
      </c>
      <c r="C400" s="69"/>
      <c r="D400" s="69"/>
      <c r="E400" s="69"/>
      <c r="F400" s="69"/>
      <c r="G400" s="70" t="s">
        <v>397</v>
      </c>
      <c r="H400" s="71"/>
      <c r="I400" s="67" t="s">
        <v>408</v>
      </c>
      <c r="J400" s="72">
        <v>0.42</v>
      </c>
      <c r="K400" s="73"/>
      <c r="L400" s="74">
        <v>7.59</v>
      </c>
      <c r="M400" s="73"/>
      <c r="N400" s="75">
        <v>3.18</v>
      </c>
    </row>
    <row r="401" spans="1:14" ht="20.100000000000001" customHeight="1">
      <c r="A401" s="67" t="s">
        <v>1213</v>
      </c>
      <c r="B401" s="68" t="s">
        <v>1214</v>
      </c>
      <c r="C401" s="69"/>
      <c r="D401" s="69"/>
      <c r="E401" s="69"/>
      <c r="F401" s="69"/>
      <c r="G401" s="70" t="s">
        <v>397</v>
      </c>
      <c r="H401" s="71"/>
      <c r="I401" s="67" t="s">
        <v>408</v>
      </c>
      <c r="J401" s="72">
        <v>0.2</v>
      </c>
      <c r="K401" s="73"/>
      <c r="L401" s="74">
        <v>3.15</v>
      </c>
      <c r="M401" s="73"/>
      <c r="N401" s="75">
        <v>0.63</v>
      </c>
    </row>
    <row r="402" spans="1:14" ht="20.100000000000001" customHeight="1">
      <c r="A402" s="67" t="s">
        <v>1215</v>
      </c>
      <c r="B402" s="68" t="s">
        <v>1216</v>
      </c>
      <c r="C402" s="69"/>
      <c r="D402" s="69"/>
      <c r="E402" s="69"/>
      <c r="F402" s="69"/>
      <c r="G402" s="70" t="s">
        <v>397</v>
      </c>
      <c r="H402" s="71"/>
      <c r="I402" s="67" t="s">
        <v>408</v>
      </c>
      <c r="J402" s="72">
        <v>0.33</v>
      </c>
      <c r="K402" s="73"/>
      <c r="L402" s="74">
        <v>35.270000000000003</v>
      </c>
      <c r="M402" s="73"/>
      <c r="N402" s="75">
        <v>11.63</v>
      </c>
    </row>
    <row r="403" spans="1:14" ht="15" customHeight="1">
      <c r="A403" s="67" t="s">
        <v>1191</v>
      </c>
      <c r="B403" s="68" t="s">
        <v>1192</v>
      </c>
      <c r="C403" s="69"/>
      <c r="D403" s="69"/>
      <c r="E403" s="69"/>
      <c r="F403" s="69"/>
      <c r="G403" s="70" t="s">
        <v>397</v>
      </c>
      <c r="H403" s="71"/>
      <c r="I403" s="67" t="s">
        <v>408</v>
      </c>
      <c r="J403" s="72">
        <v>0.33</v>
      </c>
      <c r="K403" s="73"/>
      <c r="L403" s="74">
        <v>7.6</v>
      </c>
      <c r="M403" s="73"/>
      <c r="N403" s="75">
        <v>2.5</v>
      </c>
    </row>
    <row r="404" spans="1:14" ht="20.100000000000001" customHeight="1">
      <c r="A404" s="67" t="s">
        <v>1193</v>
      </c>
      <c r="B404" s="68" t="s">
        <v>1194</v>
      </c>
      <c r="C404" s="69"/>
      <c r="D404" s="69"/>
      <c r="E404" s="69"/>
      <c r="F404" s="69"/>
      <c r="G404" s="70" t="s">
        <v>397</v>
      </c>
      <c r="H404" s="71"/>
      <c r="I404" s="67" t="s">
        <v>421</v>
      </c>
      <c r="J404" s="72">
        <v>1.2</v>
      </c>
      <c r="K404" s="73"/>
      <c r="L404" s="74">
        <v>2.4900000000000002</v>
      </c>
      <c r="M404" s="73"/>
      <c r="N404" s="75">
        <v>2.98</v>
      </c>
    </row>
    <row r="405" spans="1:14" ht="20.100000000000001" customHeight="1">
      <c r="A405" s="67" t="s">
        <v>1309</v>
      </c>
      <c r="B405" s="68" t="s">
        <v>1310</v>
      </c>
      <c r="C405" s="69"/>
      <c r="D405" s="69"/>
      <c r="E405" s="69"/>
      <c r="F405" s="69"/>
      <c r="G405" s="70" t="s">
        <v>397</v>
      </c>
      <c r="H405" s="71"/>
      <c r="I405" s="67" t="s">
        <v>421</v>
      </c>
      <c r="J405" s="72">
        <v>2.4</v>
      </c>
      <c r="K405" s="73"/>
      <c r="L405" s="74">
        <v>5.58</v>
      </c>
      <c r="M405" s="73"/>
      <c r="N405" s="75">
        <v>13.39</v>
      </c>
    </row>
    <row r="406" spans="1:14" ht="20.100000000000001" customHeight="1">
      <c r="A406" s="67" t="s">
        <v>1195</v>
      </c>
      <c r="B406" s="68" t="s">
        <v>1196</v>
      </c>
      <c r="C406" s="69"/>
      <c r="D406" s="69"/>
      <c r="E406" s="69"/>
      <c r="F406" s="69"/>
      <c r="G406" s="70" t="s">
        <v>397</v>
      </c>
      <c r="H406" s="71"/>
      <c r="I406" s="67" t="s">
        <v>421</v>
      </c>
      <c r="J406" s="72">
        <v>6.8</v>
      </c>
      <c r="K406" s="73"/>
      <c r="L406" s="74">
        <v>1.42</v>
      </c>
      <c r="M406" s="73"/>
      <c r="N406" s="75">
        <v>9.65</v>
      </c>
    </row>
    <row r="407" spans="1:14" ht="15" customHeight="1">
      <c r="A407" s="67" t="s">
        <v>1217</v>
      </c>
      <c r="B407" s="68" t="s">
        <v>1218</v>
      </c>
      <c r="C407" s="69"/>
      <c r="D407" s="69"/>
      <c r="E407" s="69"/>
      <c r="F407" s="69"/>
      <c r="G407" s="70" t="s">
        <v>397</v>
      </c>
      <c r="H407" s="71"/>
      <c r="I407" s="67" t="s">
        <v>421</v>
      </c>
      <c r="J407" s="72">
        <v>5.28</v>
      </c>
      <c r="K407" s="73"/>
      <c r="L407" s="74">
        <v>2.2400000000000002</v>
      </c>
      <c r="M407" s="73"/>
      <c r="N407" s="75">
        <v>11.82</v>
      </c>
    </row>
    <row r="408" spans="1:14" ht="20.100000000000001" customHeight="1">
      <c r="A408" s="67" t="s">
        <v>1219</v>
      </c>
      <c r="B408" s="68" t="s">
        <v>1220</v>
      </c>
      <c r="C408" s="69"/>
      <c r="D408" s="69"/>
      <c r="E408" s="69"/>
      <c r="F408" s="69"/>
      <c r="G408" s="70" t="s">
        <v>397</v>
      </c>
      <c r="H408" s="71"/>
      <c r="I408" s="67" t="s">
        <v>408</v>
      </c>
      <c r="J408" s="72">
        <v>0.14000000000000001</v>
      </c>
      <c r="K408" s="73"/>
      <c r="L408" s="74">
        <v>52.53</v>
      </c>
      <c r="M408" s="73"/>
      <c r="N408" s="75">
        <v>7.35</v>
      </c>
    </row>
    <row r="409" spans="1:14" ht="20.100000000000001" customHeight="1">
      <c r="A409" s="67" t="s">
        <v>1281</v>
      </c>
      <c r="B409" s="68" t="s">
        <v>1282</v>
      </c>
      <c r="C409" s="69"/>
      <c r="D409" s="69"/>
      <c r="E409" s="69"/>
      <c r="F409" s="69"/>
      <c r="G409" s="70" t="s">
        <v>397</v>
      </c>
      <c r="H409" s="71"/>
      <c r="I409" s="67" t="s">
        <v>408</v>
      </c>
      <c r="J409" s="72">
        <v>0.2</v>
      </c>
      <c r="K409" s="73"/>
      <c r="L409" s="74">
        <v>7.56</v>
      </c>
      <c r="M409" s="73"/>
      <c r="N409" s="75">
        <v>1.51</v>
      </c>
    </row>
    <row r="410" spans="1:14" ht="20.100000000000001" customHeight="1">
      <c r="A410" s="67" t="s">
        <v>1285</v>
      </c>
      <c r="B410" s="68" t="s">
        <v>1286</v>
      </c>
      <c r="C410" s="69"/>
      <c r="D410" s="69"/>
      <c r="E410" s="69"/>
      <c r="F410" s="69"/>
      <c r="G410" s="70" t="s">
        <v>397</v>
      </c>
      <c r="H410" s="71"/>
      <c r="I410" s="67" t="s">
        <v>408</v>
      </c>
      <c r="J410" s="72">
        <v>0.1</v>
      </c>
      <c r="K410" s="73"/>
      <c r="L410" s="74">
        <v>106.16</v>
      </c>
      <c r="M410" s="73"/>
      <c r="N410" s="75">
        <v>10.61</v>
      </c>
    </row>
    <row r="411" spans="1:14" ht="15" customHeight="1">
      <c r="A411" s="67" t="s">
        <v>1287</v>
      </c>
      <c r="B411" s="68" t="s">
        <v>1288</v>
      </c>
      <c r="C411" s="69"/>
      <c r="D411" s="69"/>
      <c r="E411" s="69"/>
      <c r="F411" s="69"/>
      <c r="G411" s="70" t="s">
        <v>397</v>
      </c>
      <c r="H411" s="71"/>
      <c r="I411" s="67" t="s">
        <v>408</v>
      </c>
      <c r="J411" s="72">
        <v>2</v>
      </c>
      <c r="K411" s="73"/>
      <c r="L411" s="74">
        <v>12.66</v>
      </c>
      <c r="M411" s="73"/>
      <c r="N411" s="75">
        <v>25.32</v>
      </c>
    </row>
    <row r="412" spans="1:14" ht="20.100000000000001" customHeight="1">
      <c r="A412" s="67" t="s">
        <v>1289</v>
      </c>
      <c r="B412" s="68" t="s">
        <v>1290</v>
      </c>
      <c r="C412" s="69"/>
      <c r="D412" s="69"/>
      <c r="E412" s="69"/>
      <c r="F412" s="69"/>
      <c r="G412" s="70" t="s">
        <v>397</v>
      </c>
      <c r="H412" s="71"/>
      <c r="I412" s="67" t="s">
        <v>408</v>
      </c>
      <c r="J412" s="72">
        <v>0.2</v>
      </c>
      <c r="K412" s="73"/>
      <c r="L412" s="74">
        <v>4.24</v>
      </c>
      <c r="M412" s="73"/>
      <c r="N412" s="75">
        <v>0.84</v>
      </c>
    </row>
    <row r="413" spans="1:14" ht="20.100000000000001" customHeight="1">
      <c r="A413" s="67" t="s">
        <v>1203</v>
      </c>
      <c r="B413" s="68" t="s">
        <v>1204</v>
      </c>
      <c r="C413" s="69"/>
      <c r="D413" s="69"/>
      <c r="E413" s="69"/>
      <c r="F413" s="69"/>
      <c r="G413" s="70" t="s">
        <v>397</v>
      </c>
      <c r="H413" s="71"/>
      <c r="I413" s="67" t="s">
        <v>408</v>
      </c>
      <c r="J413" s="72">
        <v>0.2</v>
      </c>
      <c r="K413" s="73"/>
      <c r="L413" s="74">
        <v>2.8</v>
      </c>
      <c r="M413" s="73"/>
      <c r="N413" s="75">
        <v>0.56000000000000005</v>
      </c>
    </row>
    <row r="414" spans="1:14" ht="15" customHeight="1">
      <c r="A414" s="67" t="s">
        <v>1295</v>
      </c>
      <c r="B414" s="68" t="s">
        <v>1296</v>
      </c>
      <c r="C414" s="69"/>
      <c r="D414" s="69"/>
      <c r="E414" s="69"/>
      <c r="F414" s="69"/>
      <c r="G414" s="70" t="s">
        <v>397</v>
      </c>
      <c r="H414" s="71"/>
      <c r="I414" s="67" t="s">
        <v>408</v>
      </c>
      <c r="J414" s="72">
        <v>0.2</v>
      </c>
      <c r="K414" s="73"/>
      <c r="L414" s="74">
        <v>6.26</v>
      </c>
      <c r="M414" s="73"/>
      <c r="N414" s="75">
        <v>1.25</v>
      </c>
    </row>
    <row r="415" spans="1:14" ht="15" customHeight="1">
      <c r="A415" s="67" t="s">
        <v>1299</v>
      </c>
      <c r="B415" s="68" t="s">
        <v>1300</v>
      </c>
      <c r="C415" s="69"/>
      <c r="D415" s="69"/>
      <c r="E415" s="69"/>
      <c r="F415" s="69"/>
      <c r="G415" s="70" t="s">
        <v>397</v>
      </c>
      <c r="H415" s="71"/>
      <c r="I415" s="67" t="s">
        <v>408</v>
      </c>
      <c r="J415" s="72">
        <v>0.2</v>
      </c>
      <c r="K415" s="73"/>
      <c r="L415" s="74">
        <v>8</v>
      </c>
      <c r="M415" s="73"/>
      <c r="N415" s="75">
        <v>1.6</v>
      </c>
    </row>
    <row r="416" spans="1:14" ht="15" customHeight="1">
      <c r="A416" s="55"/>
      <c r="B416" s="55"/>
      <c r="C416" s="55"/>
      <c r="D416" s="55"/>
      <c r="E416" s="55"/>
      <c r="F416" s="55"/>
      <c r="G416" s="55"/>
      <c r="H416" s="55"/>
      <c r="I416" s="55"/>
      <c r="J416" s="76" t="s">
        <v>378</v>
      </c>
      <c r="K416" s="77"/>
      <c r="L416" s="77"/>
      <c r="M416" s="77"/>
      <c r="N416" s="78">
        <v>104.82</v>
      </c>
    </row>
    <row r="417" spans="1:14" ht="9.9499999999999993" customHeight="1">
      <c r="A417" s="55"/>
      <c r="B417" s="55"/>
      <c r="C417" s="55"/>
      <c r="D417" s="55"/>
      <c r="E417" s="55"/>
      <c r="F417" s="55"/>
      <c r="G417" s="55"/>
      <c r="H417" s="55"/>
      <c r="I417" s="55"/>
      <c r="J417" s="79" t="s">
        <v>372</v>
      </c>
      <c r="K417" s="80"/>
      <c r="L417" s="80"/>
      <c r="M417" s="80"/>
      <c r="N417" s="48">
        <v>217.74</v>
      </c>
    </row>
    <row r="418" spans="1:14" ht="20.100000000000001" customHeight="1">
      <c r="A418" s="55"/>
      <c r="B418" s="55"/>
      <c r="C418" s="55"/>
      <c r="D418" s="55"/>
      <c r="E418" s="55"/>
      <c r="F418" s="55"/>
      <c r="G418" s="81" t="s">
        <v>357</v>
      </c>
      <c r="H418" s="82"/>
      <c r="I418" s="82"/>
      <c r="J418" s="55"/>
      <c r="K418" s="55"/>
      <c r="L418" s="55"/>
      <c r="M418" s="55"/>
      <c r="N418" s="55"/>
    </row>
    <row r="419" spans="1:14" ht="15" customHeight="1">
      <c r="A419" s="60" t="s">
        <v>1311</v>
      </c>
      <c r="B419" s="61"/>
      <c r="C419" s="61"/>
      <c r="D419" s="61"/>
      <c r="E419" s="61"/>
      <c r="F419" s="61"/>
      <c r="G419" s="61"/>
      <c r="H419" s="61"/>
      <c r="I419" s="61"/>
      <c r="J419" s="61"/>
      <c r="K419" s="61"/>
      <c r="L419" s="61"/>
      <c r="M419" s="61"/>
      <c r="N419" s="61"/>
    </row>
    <row r="420" spans="1:14" ht="15" customHeight="1">
      <c r="A420" s="62" t="s">
        <v>394</v>
      </c>
      <c r="B420" s="63"/>
      <c r="C420" s="63"/>
      <c r="D420" s="63"/>
      <c r="E420" s="63"/>
      <c r="F420" s="63"/>
      <c r="G420" s="64" t="s">
        <v>360</v>
      </c>
      <c r="H420" s="65"/>
      <c r="I420" s="66" t="s">
        <v>361</v>
      </c>
      <c r="J420" s="64" t="s">
        <v>362</v>
      </c>
      <c r="K420" s="65"/>
      <c r="L420" s="64" t="s">
        <v>363</v>
      </c>
      <c r="M420" s="65"/>
      <c r="N420" s="66" t="s">
        <v>364</v>
      </c>
    </row>
    <row r="421" spans="1:14" ht="15" customHeight="1">
      <c r="A421" s="67" t="s">
        <v>523</v>
      </c>
      <c r="B421" s="68" t="s">
        <v>524</v>
      </c>
      <c r="C421" s="69"/>
      <c r="D421" s="69"/>
      <c r="E421" s="69"/>
      <c r="F421" s="69"/>
      <c r="G421" s="70" t="s">
        <v>397</v>
      </c>
      <c r="H421" s="71"/>
      <c r="I421" s="67" t="s">
        <v>398</v>
      </c>
      <c r="J421" s="72">
        <v>6.1779999999999999</v>
      </c>
      <c r="K421" s="73"/>
      <c r="L421" s="74">
        <v>15.53</v>
      </c>
      <c r="M421" s="73"/>
      <c r="N421" s="75">
        <v>95.94</v>
      </c>
    </row>
    <row r="422" spans="1:14" ht="15" customHeight="1">
      <c r="A422" s="67" t="s">
        <v>1222</v>
      </c>
      <c r="B422" s="68" t="s">
        <v>1223</v>
      </c>
      <c r="C422" s="69"/>
      <c r="D422" s="69"/>
      <c r="E422" s="69"/>
      <c r="F422" s="69"/>
      <c r="G422" s="70" t="s">
        <v>397</v>
      </c>
      <c r="H422" s="71"/>
      <c r="I422" s="67" t="s">
        <v>398</v>
      </c>
      <c r="J422" s="72">
        <v>6.1719999999999997</v>
      </c>
      <c r="K422" s="73"/>
      <c r="L422" s="74">
        <v>22.1</v>
      </c>
      <c r="M422" s="73"/>
      <c r="N422" s="75">
        <v>136.4</v>
      </c>
    </row>
    <row r="423" spans="1:14" ht="15" customHeight="1">
      <c r="A423" s="55"/>
      <c r="B423" s="55"/>
      <c r="C423" s="55"/>
      <c r="D423" s="55"/>
      <c r="E423" s="55"/>
      <c r="F423" s="55"/>
      <c r="G423" s="55"/>
      <c r="H423" s="55"/>
      <c r="I423" s="55"/>
      <c r="J423" s="76" t="s">
        <v>405</v>
      </c>
      <c r="K423" s="77"/>
      <c r="L423" s="77"/>
      <c r="M423" s="77"/>
      <c r="N423" s="78">
        <v>232.34</v>
      </c>
    </row>
    <row r="424" spans="1:14" ht="20.100000000000001" customHeight="1">
      <c r="A424" s="62" t="s">
        <v>374</v>
      </c>
      <c r="B424" s="63"/>
      <c r="C424" s="63"/>
      <c r="D424" s="63"/>
      <c r="E424" s="63"/>
      <c r="F424" s="63"/>
      <c r="G424" s="64" t="s">
        <v>360</v>
      </c>
      <c r="H424" s="65"/>
      <c r="I424" s="66" t="s">
        <v>361</v>
      </c>
      <c r="J424" s="64" t="s">
        <v>362</v>
      </c>
      <c r="K424" s="65"/>
      <c r="L424" s="64" t="s">
        <v>363</v>
      </c>
      <c r="M424" s="65"/>
      <c r="N424" s="66" t="s">
        <v>364</v>
      </c>
    </row>
    <row r="425" spans="1:14" ht="15" customHeight="1">
      <c r="A425" s="67" t="s">
        <v>1302</v>
      </c>
      <c r="B425" s="68" t="s">
        <v>1303</v>
      </c>
      <c r="C425" s="69"/>
      <c r="D425" s="69"/>
      <c r="E425" s="69"/>
      <c r="F425" s="69"/>
      <c r="G425" s="70" t="s">
        <v>397</v>
      </c>
      <c r="H425" s="71"/>
      <c r="I425" s="67" t="s">
        <v>408</v>
      </c>
      <c r="J425" s="72">
        <v>0.2</v>
      </c>
      <c r="K425" s="73"/>
      <c r="L425" s="74">
        <v>16.82</v>
      </c>
      <c r="M425" s="73"/>
      <c r="N425" s="75">
        <v>3.36</v>
      </c>
    </row>
    <row r="426" spans="1:14" ht="20.100000000000001" customHeight="1">
      <c r="A426" s="67" t="s">
        <v>1226</v>
      </c>
      <c r="B426" s="68" t="s">
        <v>1227</v>
      </c>
      <c r="C426" s="69"/>
      <c r="D426" s="69"/>
      <c r="E426" s="69"/>
      <c r="F426" s="69"/>
      <c r="G426" s="70" t="s">
        <v>397</v>
      </c>
      <c r="H426" s="71"/>
      <c r="I426" s="67" t="s">
        <v>414</v>
      </c>
      <c r="J426" s="72">
        <v>5.5440000000000003E-3</v>
      </c>
      <c r="K426" s="73"/>
      <c r="L426" s="74">
        <v>65.02</v>
      </c>
      <c r="M426" s="73"/>
      <c r="N426" s="75">
        <v>0.36</v>
      </c>
    </row>
    <row r="427" spans="1:14" ht="15" customHeight="1">
      <c r="A427" s="67" t="s">
        <v>1230</v>
      </c>
      <c r="B427" s="68" t="s">
        <v>1231</v>
      </c>
      <c r="C427" s="69"/>
      <c r="D427" s="69"/>
      <c r="E427" s="69"/>
      <c r="F427" s="69"/>
      <c r="G427" s="70" t="s">
        <v>397</v>
      </c>
      <c r="H427" s="71"/>
      <c r="I427" s="67" t="s">
        <v>408</v>
      </c>
      <c r="J427" s="72">
        <v>0.12</v>
      </c>
      <c r="K427" s="73"/>
      <c r="L427" s="74">
        <v>0.93</v>
      </c>
      <c r="M427" s="73"/>
      <c r="N427" s="75">
        <v>0.11</v>
      </c>
    </row>
    <row r="428" spans="1:14" ht="15" customHeight="1">
      <c r="A428" s="67" t="s">
        <v>1304</v>
      </c>
      <c r="B428" s="68" t="s">
        <v>1305</v>
      </c>
      <c r="C428" s="69"/>
      <c r="D428" s="69"/>
      <c r="E428" s="69"/>
      <c r="F428" s="69"/>
      <c r="G428" s="70" t="s">
        <v>397</v>
      </c>
      <c r="H428" s="71"/>
      <c r="I428" s="67" t="s">
        <v>408</v>
      </c>
      <c r="J428" s="72">
        <v>0.05</v>
      </c>
      <c r="K428" s="73"/>
      <c r="L428" s="74">
        <v>183.52</v>
      </c>
      <c r="M428" s="73"/>
      <c r="N428" s="75">
        <v>9.17</v>
      </c>
    </row>
    <row r="429" spans="1:14" ht="20.100000000000001" customHeight="1">
      <c r="A429" s="67" t="s">
        <v>1242</v>
      </c>
      <c r="B429" s="68" t="s">
        <v>1243</v>
      </c>
      <c r="C429" s="69"/>
      <c r="D429" s="69"/>
      <c r="E429" s="69"/>
      <c r="F429" s="69"/>
      <c r="G429" s="70" t="s">
        <v>397</v>
      </c>
      <c r="H429" s="71"/>
      <c r="I429" s="67" t="s">
        <v>408</v>
      </c>
      <c r="J429" s="72">
        <v>2.1000000000000001E-2</v>
      </c>
      <c r="K429" s="73"/>
      <c r="L429" s="74">
        <v>9.2899999999999991</v>
      </c>
      <c r="M429" s="73"/>
      <c r="N429" s="75">
        <v>0.19</v>
      </c>
    </row>
    <row r="430" spans="1:14" ht="20.100000000000001" customHeight="1">
      <c r="A430" s="67" t="s">
        <v>1244</v>
      </c>
      <c r="B430" s="68" t="s">
        <v>1245</v>
      </c>
      <c r="C430" s="69"/>
      <c r="D430" s="69"/>
      <c r="E430" s="69"/>
      <c r="F430" s="69"/>
      <c r="G430" s="70" t="s">
        <v>397</v>
      </c>
      <c r="H430" s="71"/>
      <c r="I430" s="67" t="s">
        <v>408</v>
      </c>
      <c r="J430" s="72">
        <v>0.1</v>
      </c>
      <c r="K430" s="73"/>
      <c r="L430" s="74">
        <v>59.51</v>
      </c>
      <c r="M430" s="73"/>
      <c r="N430" s="75">
        <v>5.95</v>
      </c>
    </row>
    <row r="431" spans="1:14" ht="20.100000000000001" customHeight="1">
      <c r="A431" s="67" t="s">
        <v>1246</v>
      </c>
      <c r="B431" s="68" t="s">
        <v>1247</v>
      </c>
      <c r="C431" s="69"/>
      <c r="D431" s="69"/>
      <c r="E431" s="69"/>
      <c r="F431" s="69"/>
      <c r="G431" s="70" t="s">
        <v>397</v>
      </c>
      <c r="H431" s="71"/>
      <c r="I431" s="67" t="s">
        <v>408</v>
      </c>
      <c r="J431" s="72">
        <v>0.2</v>
      </c>
      <c r="K431" s="73"/>
      <c r="L431" s="74">
        <v>18.63</v>
      </c>
      <c r="M431" s="73"/>
      <c r="N431" s="75">
        <v>3.72</v>
      </c>
    </row>
    <row r="432" spans="1:14" ht="20.100000000000001" customHeight="1">
      <c r="A432" s="67" t="s">
        <v>1248</v>
      </c>
      <c r="B432" s="68" t="s">
        <v>1249</v>
      </c>
      <c r="C432" s="69"/>
      <c r="D432" s="69"/>
      <c r="E432" s="69"/>
      <c r="F432" s="69"/>
      <c r="G432" s="70" t="s">
        <v>397</v>
      </c>
      <c r="H432" s="71"/>
      <c r="I432" s="67" t="s">
        <v>408</v>
      </c>
      <c r="J432" s="72">
        <v>2</v>
      </c>
      <c r="K432" s="73"/>
      <c r="L432" s="74">
        <v>0.55000000000000004</v>
      </c>
      <c r="M432" s="73"/>
      <c r="N432" s="75">
        <v>1.1000000000000001</v>
      </c>
    </row>
    <row r="433" spans="1:14" ht="15" customHeight="1">
      <c r="A433" s="67" t="s">
        <v>1250</v>
      </c>
      <c r="B433" s="68" t="s">
        <v>1251</v>
      </c>
      <c r="C433" s="69"/>
      <c r="D433" s="69"/>
      <c r="E433" s="69"/>
      <c r="F433" s="69"/>
      <c r="G433" s="70" t="s">
        <v>397</v>
      </c>
      <c r="H433" s="71"/>
      <c r="I433" s="67" t="s">
        <v>408</v>
      </c>
      <c r="J433" s="72">
        <v>1</v>
      </c>
      <c r="K433" s="73"/>
      <c r="L433" s="74">
        <v>31.71</v>
      </c>
      <c r="M433" s="73"/>
      <c r="N433" s="75">
        <v>31.71</v>
      </c>
    </row>
    <row r="434" spans="1:14" ht="20.100000000000001" customHeight="1">
      <c r="A434" s="67" t="s">
        <v>1252</v>
      </c>
      <c r="B434" s="68" t="s">
        <v>1253</v>
      </c>
      <c r="C434" s="69"/>
      <c r="D434" s="69"/>
      <c r="E434" s="69"/>
      <c r="F434" s="69"/>
      <c r="G434" s="70" t="s">
        <v>397</v>
      </c>
      <c r="H434" s="71"/>
      <c r="I434" s="67" t="s">
        <v>547</v>
      </c>
      <c r="J434" s="72">
        <v>3.6000000000000002E-4</v>
      </c>
      <c r="K434" s="73"/>
      <c r="L434" s="74">
        <v>56.98</v>
      </c>
      <c r="M434" s="73"/>
      <c r="N434" s="75">
        <v>0.02</v>
      </c>
    </row>
    <row r="435" spans="1:14" ht="20.100000000000001" customHeight="1">
      <c r="A435" s="67" t="s">
        <v>1258</v>
      </c>
      <c r="B435" s="68" t="s">
        <v>1259</v>
      </c>
      <c r="C435" s="69"/>
      <c r="D435" s="69"/>
      <c r="E435" s="69"/>
      <c r="F435" s="69"/>
      <c r="G435" s="70" t="s">
        <v>397</v>
      </c>
      <c r="H435" s="71"/>
      <c r="I435" s="67" t="s">
        <v>408</v>
      </c>
      <c r="J435" s="72">
        <v>0.2</v>
      </c>
      <c r="K435" s="73"/>
      <c r="L435" s="74">
        <v>51.68</v>
      </c>
      <c r="M435" s="73"/>
      <c r="N435" s="75">
        <v>10.33</v>
      </c>
    </row>
    <row r="436" spans="1:14" ht="20.100000000000001" customHeight="1">
      <c r="A436" s="67" t="s">
        <v>1266</v>
      </c>
      <c r="B436" s="68" t="s">
        <v>1267</v>
      </c>
      <c r="C436" s="69"/>
      <c r="D436" s="69"/>
      <c r="E436" s="69"/>
      <c r="F436" s="69"/>
      <c r="G436" s="70" t="s">
        <v>397</v>
      </c>
      <c r="H436" s="71"/>
      <c r="I436" s="67" t="s">
        <v>408</v>
      </c>
      <c r="J436" s="72">
        <v>0.12</v>
      </c>
      <c r="K436" s="73"/>
      <c r="L436" s="74">
        <v>34.69</v>
      </c>
      <c r="M436" s="73"/>
      <c r="N436" s="75">
        <v>4.16</v>
      </c>
    </row>
    <row r="437" spans="1:14" ht="20.100000000000001" customHeight="1">
      <c r="A437" s="67" t="s">
        <v>1268</v>
      </c>
      <c r="B437" s="68" t="s">
        <v>1269</v>
      </c>
      <c r="C437" s="69"/>
      <c r="D437" s="69"/>
      <c r="E437" s="69"/>
      <c r="F437" s="69"/>
      <c r="G437" s="70" t="s">
        <v>397</v>
      </c>
      <c r="H437" s="71"/>
      <c r="I437" s="67" t="s">
        <v>408</v>
      </c>
      <c r="J437" s="72">
        <v>0.18</v>
      </c>
      <c r="K437" s="73"/>
      <c r="L437" s="74">
        <v>21.14</v>
      </c>
      <c r="M437" s="73"/>
      <c r="N437" s="75">
        <v>3.8</v>
      </c>
    </row>
    <row r="438" spans="1:14" ht="15" customHeight="1">
      <c r="A438" s="67" t="s">
        <v>1270</v>
      </c>
      <c r="B438" s="68" t="s">
        <v>1271</v>
      </c>
      <c r="C438" s="69"/>
      <c r="D438" s="69"/>
      <c r="E438" s="69"/>
      <c r="F438" s="69"/>
      <c r="G438" s="70" t="s">
        <v>397</v>
      </c>
      <c r="H438" s="71"/>
      <c r="I438" s="67" t="s">
        <v>421</v>
      </c>
      <c r="J438" s="72">
        <v>0.39600000000000002</v>
      </c>
      <c r="K438" s="73"/>
      <c r="L438" s="74">
        <v>3.62</v>
      </c>
      <c r="M438" s="73"/>
      <c r="N438" s="75">
        <v>1.43</v>
      </c>
    </row>
    <row r="439" spans="1:14" ht="15" customHeight="1">
      <c r="A439" s="67" t="s">
        <v>1274</v>
      </c>
      <c r="B439" s="68" t="s">
        <v>1275</v>
      </c>
      <c r="C439" s="69"/>
      <c r="D439" s="69"/>
      <c r="E439" s="69"/>
      <c r="F439" s="69"/>
      <c r="G439" s="70" t="s">
        <v>397</v>
      </c>
      <c r="H439" s="71"/>
      <c r="I439" s="67" t="s">
        <v>408</v>
      </c>
      <c r="J439" s="72">
        <v>0.33</v>
      </c>
      <c r="K439" s="73"/>
      <c r="L439" s="74">
        <v>6.8</v>
      </c>
      <c r="M439" s="73"/>
      <c r="N439" s="75">
        <v>2.2400000000000002</v>
      </c>
    </row>
    <row r="440" spans="1:14" ht="15" customHeight="1">
      <c r="A440" s="55"/>
      <c r="B440" s="55"/>
      <c r="C440" s="55"/>
      <c r="D440" s="55"/>
      <c r="E440" s="55"/>
      <c r="F440" s="55"/>
      <c r="G440" s="55"/>
      <c r="H440" s="55"/>
      <c r="I440" s="55"/>
      <c r="J440" s="76" t="s">
        <v>378</v>
      </c>
      <c r="K440" s="77"/>
      <c r="L440" s="77"/>
      <c r="M440" s="77"/>
      <c r="N440" s="78">
        <v>77.650000000000006</v>
      </c>
    </row>
    <row r="441" spans="1:14" ht="9.9499999999999993" customHeight="1">
      <c r="A441" s="55"/>
      <c r="B441" s="55"/>
      <c r="C441" s="55"/>
      <c r="D441" s="55"/>
      <c r="E441" s="55"/>
      <c r="F441" s="55"/>
      <c r="G441" s="55"/>
      <c r="H441" s="55"/>
      <c r="I441" s="55"/>
      <c r="J441" s="79" t="s">
        <v>372</v>
      </c>
      <c r="K441" s="80"/>
      <c r="L441" s="80"/>
      <c r="M441" s="80"/>
      <c r="N441" s="48">
        <v>309.99</v>
      </c>
    </row>
    <row r="442" spans="1:14" ht="20.100000000000001" customHeight="1">
      <c r="A442" s="55"/>
      <c r="B442" s="55"/>
      <c r="C442" s="55"/>
      <c r="D442" s="55"/>
      <c r="E442" s="55"/>
      <c r="F442" s="55"/>
      <c r="G442" s="81" t="s">
        <v>357</v>
      </c>
      <c r="H442" s="82"/>
      <c r="I442" s="82"/>
      <c r="J442" s="55"/>
      <c r="K442" s="55"/>
      <c r="L442" s="55"/>
      <c r="M442" s="55"/>
      <c r="N442" s="55"/>
    </row>
    <row r="443" spans="1:14" ht="15" customHeight="1">
      <c r="A443" s="60" t="s">
        <v>1312</v>
      </c>
      <c r="B443" s="61"/>
      <c r="C443" s="61"/>
      <c r="D443" s="61"/>
      <c r="E443" s="61"/>
      <c r="F443" s="61"/>
      <c r="G443" s="61"/>
      <c r="H443" s="61"/>
      <c r="I443" s="61"/>
      <c r="J443" s="61"/>
      <c r="K443" s="61"/>
      <c r="L443" s="61"/>
      <c r="M443" s="61"/>
      <c r="N443" s="61"/>
    </row>
    <row r="444" spans="1:14" ht="15" customHeight="1">
      <c r="A444" s="62" t="s">
        <v>530</v>
      </c>
      <c r="B444" s="63"/>
      <c r="C444" s="63"/>
      <c r="D444" s="63"/>
      <c r="E444" s="63"/>
      <c r="F444" s="63"/>
      <c r="G444" s="64" t="s">
        <v>360</v>
      </c>
      <c r="H444" s="65"/>
      <c r="I444" s="66" t="s">
        <v>361</v>
      </c>
      <c r="J444" s="64" t="s">
        <v>362</v>
      </c>
      <c r="K444" s="65"/>
      <c r="L444" s="64" t="s">
        <v>363</v>
      </c>
      <c r="M444" s="65"/>
      <c r="N444" s="66" t="s">
        <v>364</v>
      </c>
    </row>
    <row r="445" spans="1:14" ht="15" customHeight="1">
      <c r="A445" s="67" t="s">
        <v>1184</v>
      </c>
      <c r="B445" s="68" t="s">
        <v>1185</v>
      </c>
      <c r="C445" s="69"/>
      <c r="D445" s="69"/>
      <c r="E445" s="69"/>
      <c r="F445" s="69"/>
      <c r="G445" s="70" t="s">
        <v>397</v>
      </c>
      <c r="H445" s="71"/>
      <c r="I445" s="67" t="s">
        <v>398</v>
      </c>
      <c r="J445" s="72">
        <v>0.72</v>
      </c>
      <c r="K445" s="73"/>
      <c r="L445" s="74">
        <v>0.5</v>
      </c>
      <c r="M445" s="73"/>
      <c r="N445" s="75">
        <v>0.36</v>
      </c>
    </row>
    <row r="446" spans="1:14" ht="15" customHeight="1">
      <c r="A446" s="67" t="s">
        <v>739</v>
      </c>
      <c r="B446" s="68" t="s">
        <v>740</v>
      </c>
      <c r="C446" s="69"/>
      <c r="D446" s="69"/>
      <c r="E446" s="69"/>
      <c r="F446" s="69"/>
      <c r="G446" s="70" t="s">
        <v>397</v>
      </c>
      <c r="H446" s="71"/>
      <c r="I446" s="67" t="s">
        <v>398</v>
      </c>
      <c r="J446" s="72">
        <v>0.76</v>
      </c>
      <c r="K446" s="73"/>
      <c r="L446" s="74">
        <v>2.25</v>
      </c>
      <c r="M446" s="73"/>
      <c r="N446" s="75">
        <v>1.71</v>
      </c>
    </row>
    <row r="447" spans="1:14" ht="15" customHeight="1">
      <c r="A447" s="55"/>
      <c r="B447" s="55"/>
      <c r="C447" s="55"/>
      <c r="D447" s="55"/>
      <c r="E447" s="55"/>
      <c r="F447" s="55"/>
      <c r="G447" s="55"/>
      <c r="H447" s="55"/>
      <c r="I447" s="55"/>
      <c r="J447" s="76" t="s">
        <v>534</v>
      </c>
      <c r="K447" s="77"/>
      <c r="L447" s="77"/>
      <c r="M447" s="77"/>
      <c r="N447" s="78">
        <v>2.0699999999999998</v>
      </c>
    </row>
    <row r="448" spans="1:14" ht="15" customHeight="1">
      <c r="A448" s="62" t="s">
        <v>394</v>
      </c>
      <c r="B448" s="63"/>
      <c r="C448" s="63"/>
      <c r="D448" s="63"/>
      <c r="E448" s="63"/>
      <c r="F448" s="63"/>
      <c r="G448" s="64" t="s">
        <v>360</v>
      </c>
      <c r="H448" s="65"/>
      <c r="I448" s="66" t="s">
        <v>361</v>
      </c>
      <c r="J448" s="64" t="s">
        <v>362</v>
      </c>
      <c r="K448" s="65"/>
      <c r="L448" s="64" t="s">
        <v>363</v>
      </c>
      <c r="M448" s="65"/>
      <c r="N448" s="66" t="s">
        <v>364</v>
      </c>
    </row>
    <row r="449" spans="1:14" ht="15" customHeight="1">
      <c r="A449" s="67" t="s">
        <v>1186</v>
      </c>
      <c r="B449" s="68" t="s">
        <v>1187</v>
      </c>
      <c r="C449" s="69"/>
      <c r="D449" s="69"/>
      <c r="E449" s="69"/>
      <c r="F449" s="69"/>
      <c r="G449" s="70" t="s">
        <v>397</v>
      </c>
      <c r="H449" s="71"/>
      <c r="I449" s="67" t="s">
        <v>398</v>
      </c>
      <c r="J449" s="72">
        <v>1.48</v>
      </c>
      <c r="K449" s="73"/>
      <c r="L449" s="74">
        <v>18.13</v>
      </c>
      <c r="M449" s="73"/>
      <c r="N449" s="75">
        <v>26.83</v>
      </c>
    </row>
    <row r="450" spans="1:14" ht="15" customHeight="1">
      <c r="A450" s="67" t="s">
        <v>403</v>
      </c>
      <c r="B450" s="68" t="s">
        <v>404</v>
      </c>
      <c r="C450" s="69"/>
      <c r="D450" s="69"/>
      <c r="E450" s="69"/>
      <c r="F450" s="69"/>
      <c r="G450" s="70" t="s">
        <v>397</v>
      </c>
      <c r="H450" s="71"/>
      <c r="I450" s="67" t="s">
        <v>398</v>
      </c>
      <c r="J450" s="72">
        <v>2.34</v>
      </c>
      <c r="K450" s="73"/>
      <c r="L450" s="74">
        <v>15.53</v>
      </c>
      <c r="M450" s="73"/>
      <c r="N450" s="75">
        <v>36.340000000000003</v>
      </c>
    </row>
    <row r="451" spans="1:14" ht="15" customHeight="1">
      <c r="A451" s="55"/>
      <c r="B451" s="55"/>
      <c r="C451" s="55"/>
      <c r="D451" s="55"/>
      <c r="E451" s="55"/>
      <c r="F451" s="55"/>
      <c r="G451" s="55"/>
      <c r="H451" s="55"/>
      <c r="I451" s="55"/>
      <c r="J451" s="76" t="s">
        <v>405</v>
      </c>
      <c r="K451" s="77"/>
      <c r="L451" s="77"/>
      <c r="M451" s="77"/>
      <c r="N451" s="78">
        <v>63.17</v>
      </c>
    </row>
    <row r="452" spans="1:14" ht="15" customHeight="1">
      <c r="A452" s="62" t="s">
        <v>374</v>
      </c>
      <c r="B452" s="63"/>
      <c r="C452" s="63"/>
      <c r="D452" s="63"/>
      <c r="E452" s="63"/>
      <c r="F452" s="63"/>
      <c r="G452" s="64" t="s">
        <v>360</v>
      </c>
      <c r="H452" s="65"/>
      <c r="I452" s="66" t="s">
        <v>361</v>
      </c>
      <c r="J452" s="64" t="s">
        <v>362</v>
      </c>
      <c r="K452" s="65"/>
      <c r="L452" s="64" t="s">
        <v>363</v>
      </c>
      <c r="M452" s="65"/>
      <c r="N452" s="66" t="s">
        <v>364</v>
      </c>
    </row>
    <row r="453" spans="1:14" ht="15" customHeight="1">
      <c r="A453" s="67" t="s">
        <v>741</v>
      </c>
      <c r="B453" s="68" t="s">
        <v>742</v>
      </c>
      <c r="C453" s="69"/>
      <c r="D453" s="69"/>
      <c r="E453" s="69"/>
      <c r="F453" s="69"/>
      <c r="G453" s="70" t="s">
        <v>397</v>
      </c>
      <c r="H453" s="71"/>
      <c r="I453" s="67" t="s">
        <v>437</v>
      </c>
      <c r="J453" s="72">
        <v>0.59819999999999995</v>
      </c>
      <c r="K453" s="73"/>
      <c r="L453" s="74">
        <v>96.5</v>
      </c>
      <c r="M453" s="73"/>
      <c r="N453" s="75">
        <v>57.72</v>
      </c>
    </row>
    <row r="454" spans="1:14" ht="15" customHeight="1">
      <c r="A454" s="67" t="s">
        <v>743</v>
      </c>
      <c r="B454" s="68" t="s">
        <v>744</v>
      </c>
      <c r="C454" s="69"/>
      <c r="D454" s="69"/>
      <c r="E454" s="69"/>
      <c r="F454" s="69"/>
      <c r="G454" s="70" t="s">
        <v>397</v>
      </c>
      <c r="H454" s="71"/>
      <c r="I454" s="67" t="s">
        <v>437</v>
      </c>
      <c r="J454" s="72">
        <v>0.8367</v>
      </c>
      <c r="K454" s="73"/>
      <c r="L454" s="74">
        <v>102.94</v>
      </c>
      <c r="M454" s="73"/>
      <c r="N454" s="75">
        <v>86.12</v>
      </c>
    </row>
    <row r="455" spans="1:14" ht="15" customHeight="1">
      <c r="A455" s="67" t="s">
        <v>412</v>
      </c>
      <c r="B455" s="68" t="s">
        <v>413</v>
      </c>
      <c r="C455" s="69"/>
      <c r="D455" s="69"/>
      <c r="E455" s="69"/>
      <c r="F455" s="69"/>
      <c r="G455" s="70" t="s">
        <v>397</v>
      </c>
      <c r="H455" s="71"/>
      <c r="I455" s="67" t="s">
        <v>414</v>
      </c>
      <c r="J455" s="72">
        <v>172.56319999999999</v>
      </c>
      <c r="K455" s="73"/>
      <c r="L455" s="74">
        <v>0.44</v>
      </c>
      <c r="M455" s="73"/>
      <c r="N455" s="75">
        <v>75.92</v>
      </c>
    </row>
    <row r="456" spans="1:14" ht="15" customHeight="1">
      <c r="A456" s="55"/>
      <c r="B456" s="55"/>
      <c r="C456" s="55"/>
      <c r="D456" s="55"/>
      <c r="E456" s="55"/>
      <c r="F456" s="55"/>
      <c r="G456" s="55"/>
      <c r="H456" s="55"/>
      <c r="I456" s="55"/>
      <c r="J456" s="76" t="s">
        <v>378</v>
      </c>
      <c r="K456" s="77"/>
      <c r="L456" s="77"/>
      <c r="M456" s="77"/>
      <c r="N456" s="78">
        <v>219.76</v>
      </c>
    </row>
    <row r="457" spans="1:14" ht="9.9499999999999993" customHeight="1">
      <c r="A457" s="55"/>
      <c r="B457" s="55"/>
      <c r="C457" s="55"/>
      <c r="D457" s="55"/>
      <c r="E457" s="55"/>
      <c r="F457" s="55"/>
      <c r="G457" s="55"/>
      <c r="H457" s="55"/>
      <c r="I457" s="55"/>
      <c r="J457" s="79" t="s">
        <v>372</v>
      </c>
      <c r="K457" s="80"/>
      <c r="L457" s="80"/>
      <c r="M457" s="80"/>
      <c r="N457" s="48">
        <v>285</v>
      </c>
    </row>
    <row r="458" spans="1:14" ht="20.100000000000001" customHeight="1">
      <c r="A458" s="55"/>
      <c r="B458" s="55"/>
      <c r="C458" s="55"/>
      <c r="D458" s="55"/>
      <c r="E458" s="55"/>
      <c r="F458" s="55"/>
      <c r="G458" s="81" t="s">
        <v>357</v>
      </c>
      <c r="H458" s="82"/>
      <c r="I458" s="82"/>
      <c r="J458" s="55"/>
      <c r="K458" s="55"/>
      <c r="L458" s="55"/>
      <c r="M458" s="55"/>
      <c r="N458" s="55"/>
    </row>
    <row r="459" spans="1:14" ht="15" customHeight="1">
      <c r="A459" s="60" t="s">
        <v>1313</v>
      </c>
      <c r="B459" s="61"/>
      <c r="C459" s="61"/>
      <c r="D459" s="61"/>
      <c r="E459" s="61"/>
      <c r="F459" s="61"/>
      <c r="G459" s="61"/>
      <c r="H459" s="61"/>
      <c r="I459" s="61"/>
      <c r="J459" s="61"/>
      <c r="K459" s="61"/>
      <c r="L459" s="61"/>
      <c r="M459" s="61"/>
      <c r="N459" s="61"/>
    </row>
    <row r="460" spans="1:14" ht="20.100000000000001" customHeight="1">
      <c r="A460" s="62" t="s">
        <v>530</v>
      </c>
      <c r="B460" s="63"/>
      <c r="C460" s="63"/>
      <c r="D460" s="63"/>
      <c r="E460" s="63"/>
      <c r="F460" s="63"/>
      <c r="G460" s="64" t="s">
        <v>360</v>
      </c>
      <c r="H460" s="65"/>
      <c r="I460" s="66" t="s">
        <v>361</v>
      </c>
      <c r="J460" s="64" t="s">
        <v>362</v>
      </c>
      <c r="K460" s="65"/>
      <c r="L460" s="64" t="s">
        <v>363</v>
      </c>
      <c r="M460" s="65"/>
      <c r="N460" s="66" t="s">
        <v>364</v>
      </c>
    </row>
    <row r="461" spans="1:14" ht="20.100000000000001" customHeight="1">
      <c r="A461" s="67" t="s">
        <v>1314</v>
      </c>
      <c r="B461" s="68" t="s">
        <v>1315</v>
      </c>
      <c r="C461" s="69"/>
      <c r="D461" s="69"/>
      <c r="E461" s="69"/>
      <c r="F461" s="69"/>
      <c r="G461" s="70" t="s">
        <v>397</v>
      </c>
      <c r="H461" s="71"/>
      <c r="I461" s="67" t="s">
        <v>408</v>
      </c>
      <c r="J461" s="72">
        <v>3.4000000000000002E-4</v>
      </c>
      <c r="K461" s="73"/>
      <c r="L461" s="74">
        <v>1012.7544</v>
      </c>
      <c r="M461" s="73"/>
      <c r="N461" s="75">
        <v>0.34</v>
      </c>
    </row>
    <row r="462" spans="1:14" ht="15" customHeight="1">
      <c r="A462" s="67" t="s">
        <v>1316</v>
      </c>
      <c r="B462" s="68" t="s">
        <v>1317</v>
      </c>
      <c r="C462" s="69"/>
      <c r="D462" s="69"/>
      <c r="E462" s="69"/>
      <c r="F462" s="69"/>
      <c r="G462" s="70" t="s">
        <v>397</v>
      </c>
      <c r="H462" s="71"/>
      <c r="I462" s="67" t="s">
        <v>408</v>
      </c>
      <c r="J462" s="72">
        <v>3.4000000000000002E-4</v>
      </c>
      <c r="K462" s="73"/>
      <c r="L462" s="74">
        <v>1240.6379999999999</v>
      </c>
      <c r="M462" s="73"/>
      <c r="N462" s="75">
        <v>0.42</v>
      </c>
    </row>
    <row r="463" spans="1:14" ht="15" customHeight="1">
      <c r="A463" s="55"/>
      <c r="B463" s="55"/>
      <c r="C463" s="55"/>
      <c r="D463" s="55"/>
      <c r="E463" s="55"/>
      <c r="F463" s="55"/>
      <c r="G463" s="55"/>
      <c r="H463" s="55"/>
      <c r="I463" s="55"/>
      <c r="J463" s="76" t="s">
        <v>534</v>
      </c>
      <c r="K463" s="77"/>
      <c r="L463" s="77"/>
      <c r="M463" s="77"/>
      <c r="N463" s="78">
        <v>0.76</v>
      </c>
    </row>
    <row r="464" spans="1:14" ht="15" customHeight="1">
      <c r="A464" s="62" t="s">
        <v>374</v>
      </c>
      <c r="B464" s="63"/>
      <c r="C464" s="63"/>
      <c r="D464" s="63"/>
      <c r="E464" s="63"/>
      <c r="F464" s="63"/>
      <c r="G464" s="64" t="s">
        <v>360</v>
      </c>
      <c r="H464" s="65"/>
      <c r="I464" s="66" t="s">
        <v>361</v>
      </c>
      <c r="J464" s="64" t="s">
        <v>362</v>
      </c>
      <c r="K464" s="65"/>
      <c r="L464" s="64" t="s">
        <v>363</v>
      </c>
      <c r="M464" s="65"/>
      <c r="N464" s="66" t="s">
        <v>364</v>
      </c>
    </row>
    <row r="465" spans="1:14" ht="15" customHeight="1">
      <c r="A465" s="67" t="s">
        <v>1178</v>
      </c>
      <c r="B465" s="68" t="s">
        <v>1179</v>
      </c>
      <c r="C465" s="69"/>
      <c r="D465" s="69"/>
      <c r="E465" s="69"/>
      <c r="F465" s="69"/>
      <c r="G465" s="70" t="s">
        <v>397</v>
      </c>
      <c r="H465" s="71"/>
      <c r="I465" s="67" t="s">
        <v>1180</v>
      </c>
      <c r="J465" s="72">
        <v>1.492</v>
      </c>
      <c r="K465" s="73"/>
      <c r="L465" s="74">
        <v>0.69</v>
      </c>
      <c r="M465" s="73"/>
      <c r="N465" s="75">
        <v>1.02</v>
      </c>
    </row>
    <row r="466" spans="1:14" ht="15" customHeight="1">
      <c r="A466" s="55"/>
      <c r="B466" s="55"/>
      <c r="C466" s="55"/>
      <c r="D466" s="55"/>
      <c r="E466" s="55"/>
      <c r="F466" s="55"/>
      <c r="G466" s="55"/>
      <c r="H466" s="55"/>
      <c r="I466" s="55"/>
      <c r="J466" s="76" t="s">
        <v>378</v>
      </c>
      <c r="K466" s="77"/>
      <c r="L466" s="77"/>
      <c r="M466" s="77"/>
      <c r="N466" s="78">
        <v>1.02</v>
      </c>
    </row>
    <row r="467" spans="1:14" ht="9.9499999999999993" customHeight="1">
      <c r="A467" s="55"/>
      <c r="B467" s="55"/>
      <c r="C467" s="55"/>
      <c r="D467" s="55"/>
      <c r="E467" s="55"/>
      <c r="F467" s="55"/>
      <c r="G467" s="55"/>
      <c r="H467" s="55"/>
      <c r="I467" s="55"/>
      <c r="J467" s="79" t="s">
        <v>372</v>
      </c>
      <c r="K467" s="80"/>
      <c r="L467" s="80"/>
      <c r="M467" s="80"/>
      <c r="N467" s="48">
        <v>1.78</v>
      </c>
    </row>
    <row r="468" spans="1:14" ht="20.100000000000001" customHeight="1">
      <c r="A468" s="55"/>
      <c r="B468" s="55"/>
      <c r="C468" s="55"/>
      <c r="D468" s="55"/>
      <c r="E468" s="55"/>
      <c r="F468" s="55"/>
      <c r="G468" s="81" t="s">
        <v>357</v>
      </c>
      <c r="H468" s="82"/>
      <c r="I468" s="82"/>
      <c r="J468" s="55"/>
      <c r="K468" s="55"/>
      <c r="L468" s="55"/>
      <c r="M468" s="55"/>
      <c r="N468" s="55"/>
    </row>
    <row r="469" spans="1:14" ht="15" customHeight="1">
      <c r="A469" s="60" t="s">
        <v>1318</v>
      </c>
      <c r="B469" s="61"/>
      <c r="C469" s="61"/>
      <c r="D469" s="61"/>
      <c r="E469" s="61"/>
      <c r="F469" s="61"/>
      <c r="G469" s="61"/>
      <c r="H469" s="61"/>
      <c r="I469" s="61"/>
      <c r="J469" s="61"/>
      <c r="K469" s="61"/>
      <c r="L469" s="61"/>
      <c r="M469" s="61"/>
      <c r="N469" s="61"/>
    </row>
    <row r="470" spans="1:14" ht="15" customHeight="1">
      <c r="A470" s="62" t="s">
        <v>530</v>
      </c>
      <c r="B470" s="63"/>
      <c r="C470" s="63"/>
      <c r="D470" s="63"/>
      <c r="E470" s="63"/>
      <c r="F470" s="63"/>
      <c r="G470" s="64" t="s">
        <v>360</v>
      </c>
      <c r="H470" s="65"/>
      <c r="I470" s="66" t="s">
        <v>361</v>
      </c>
      <c r="J470" s="64" t="s">
        <v>362</v>
      </c>
      <c r="K470" s="65"/>
      <c r="L470" s="64" t="s">
        <v>363</v>
      </c>
      <c r="M470" s="65"/>
      <c r="N470" s="66" t="s">
        <v>364</v>
      </c>
    </row>
    <row r="471" spans="1:14" ht="15" customHeight="1">
      <c r="A471" s="67" t="s">
        <v>1319</v>
      </c>
      <c r="B471" s="68" t="s">
        <v>1320</v>
      </c>
      <c r="C471" s="69"/>
      <c r="D471" s="69"/>
      <c r="E471" s="69"/>
      <c r="F471" s="69"/>
      <c r="G471" s="70" t="s">
        <v>397</v>
      </c>
      <c r="H471" s="71"/>
      <c r="I471" s="67" t="s">
        <v>398</v>
      </c>
      <c r="J471" s="72">
        <v>0.65</v>
      </c>
      <c r="K471" s="73"/>
      <c r="L471" s="74">
        <v>1.78</v>
      </c>
      <c r="M471" s="73"/>
      <c r="N471" s="75">
        <v>1.1499999999999999</v>
      </c>
    </row>
    <row r="472" spans="1:14" ht="15" customHeight="1">
      <c r="A472" s="55"/>
      <c r="B472" s="55"/>
      <c r="C472" s="55"/>
      <c r="D472" s="55"/>
      <c r="E472" s="55"/>
      <c r="F472" s="55"/>
      <c r="G472" s="55"/>
      <c r="H472" s="55"/>
      <c r="I472" s="55"/>
      <c r="J472" s="76" t="s">
        <v>534</v>
      </c>
      <c r="K472" s="77"/>
      <c r="L472" s="77"/>
      <c r="M472" s="77"/>
      <c r="N472" s="78">
        <v>1.1499999999999999</v>
      </c>
    </row>
    <row r="473" spans="1:14" ht="15" customHeight="1">
      <c r="A473" s="62" t="s">
        <v>394</v>
      </c>
      <c r="B473" s="63"/>
      <c r="C473" s="63"/>
      <c r="D473" s="63"/>
      <c r="E473" s="63"/>
      <c r="F473" s="63"/>
      <c r="G473" s="64" t="s">
        <v>360</v>
      </c>
      <c r="H473" s="65"/>
      <c r="I473" s="66" t="s">
        <v>361</v>
      </c>
      <c r="J473" s="64" t="s">
        <v>362</v>
      </c>
      <c r="K473" s="65"/>
      <c r="L473" s="64" t="s">
        <v>363</v>
      </c>
      <c r="M473" s="65"/>
      <c r="N473" s="66" t="s">
        <v>364</v>
      </c>
    </row>
    <row r="474" spans="1:14" ht="15" customHeight="1">
      <c r="A474" s="67" t="s">
        <v>399</v>
      </c>
      <c r="B474" s="68" t="s">
        <v>400</v>
      </c>
      <c r="C474" s="69"/>
      <c r="D474" s="69"/>
      <c r="E474" s="69"/>
      <c r="F474" s="69"/>
      <c r="G474" s="70" t="s">
        <v>397</v>
      </c>
      <c r="H474" s="71"/>
      <c r="I474" s="67" t="s">
        <v>398</v>
      </c>
      <c r="J474" s="72">
        <v>1.0058</v>
      </c>
      <c r="K474" s="73"/>
      <c r="L474" s="74">
        <v>22.11</v>
      </c>
      <c r="M474" s="73"/>
      <c r="N474" s="75">
        <v>22.23</v>
      </c>
    </row>
    <row r="475" spans="1:14" ht="15" customHeight="1">
      <c r="A475" s="67" t="s">
        <v>403</v>
      </c>
      <c r="B475" s="68" t="s">
        <v>404</v>
      </c>
      <c r="C475" s="69"/>
      <c r="D475" s="69"/>
      <c r="E475" s="69"/>
      <c r="F475" s="69"/>
      <c r="G475" s="70" t="s">
        <v>397</v>
      </c>
      <c r="H475" s="71"/>
      <c r="I475" s="67" t="s">
        <v>398</v>
      </c>
      <c r="J475" s="72">
        <v>2.7574000000000001</v>
      </c>
      <c r="K475" s="73"/>
      <c r="L475" s="74">
        <v>15.53</v>
      </c>
      <c r="M475" s="73"/>
      <c r="N475" s="75">
        <v>42.82</v>
      </c>
    </row>
    <row r="476" spans="1:14" ht="15" customHeight="1">
      <c r="A476" s="55"/>
      <c r="B476" s="55"/>
      <c r="C476" s="55"/>
      <c r="D476" s="55"/>
      <c r="E476" s="55"/>
      <c r="F476" s="55"/>
      <c r="G476" s="55"/>
      <c r="H476" s="55"/>
      <c r="I476" s="55"/>
      <c r="J476" s="76" t="s">
        <v>405</v>
      </c>
      <c r="K476" s="77"/>
      <c r="L476" s="77"/>
      <c r="M476" s="77"/>
      <c r="N476" s="78">
        <v>65.05</v>
      </c>
    </row>
    <row r="477" spans="1:14" ht="9.9499999999999993" customHeight="1">
      <c r="A477" s="55"/>
      <c r="B477" s="55"/>
      <c r="C477" s="55"/>
      <c r="D477" s="55"/>
      <c r="E477" s="55"/>
      <c r="F477" s="55"/>
      <c r="G477" s="55"/>
      <c r="H477" s="55"/>
      <c r="I477" s="55"/>
      <c r="J477" s="79" t="s">
        <v>372</v>
      </c>
      <c r="K477" s="80"/>
      <c r="L477" s="80"/>
      <c r="M477" s="80"/>
      <c r="N477" s="48">
        <v>66.2</v>
      </c>
    </row>
    <row r="478" spans="1:14" ht="20.100000000000001" customHeight="1">
      <c r="A478" s="55"/>
      <c r="B478" s="55"/>
      <c r="C478" s="55"/>
      <c r="D478" s="55"/>
      <c r="E478" s="55"/>
      <c r="F478" s="55"/>
      <c r="G478" s="81" t="s">
        <v>357</v>
      </c>
      <c r="H478" s="82"/>
      <c r="I478" s="82"/>
      <c r="J478" s="55"/>
      <c r="K478" s="55"/>
      <c r="L478" s="55"/>
      <c r="M478" s="55"/>
      <c r="N478" s="55"/>
    </row>
    <row r="479" spans="1:14" ht="15" customHeight="1">
      <c r="A479" s="60" t="s">
        <v>1321</v>
      </c>
      <c r="B479" s="61"/>
      <c r="C479" s="61"/>
      <c r="D479" s="61"/>
      <c r="E479" s="61"/>
      <c r="F479" s="61"/>
      <c r="G479" s="61"/>
      <c r="H479" s="61"/>
      <c r="I479" s="61"/>
      <c r="J479" s="61"/>
      <c r="K479" s="61"/>
      <c r="L479" s="61"/>
      <c r="M479" s="61"/>
      <c r="N479" s="61"/>
    </row>
    <row r="480" spans="1:14" ht="15" customHeight="1">
      <c r="A480" s="62" t="s">
        <v>359</v>
      </c>
      <c r="B480" s="63"/>
      <c r="C480" s="63"/>
      <c r="D480" s="63"/>
      <c r="E480" s="63"/>
      <c r="F480" s="63"/>
      <c r="G480" s="64" t="s">
        <v>360</v>
      </c>
      <c r="H480" s="65"/>
      <c r="I480" s="66" t="s">
        <v>361</v>
      </c>
      <c r="J480" s="64" t="s">
        <v>362</v>
      </c>
      <c r="K480" s="65"/>
      <c r="L480" s="64" t="s">
        <v>363</v>
      </c>
      <c r="M480" s="65"/>
      <c r="N480" s="66" t="s">
        <v>364</v>
      </c>
    </row>
    <row r="481" spans="1:14" ht="15" customHeight="1">
      <c r="A481" s="67" t="s">
        <v>1322</v>
      </c>
      <c r="B481" s="68" t="s">
        <v>1323</v>
      </c>
      <c r="C481" s="69"/>
      <c r="D481" s="69"/>
      <c r="E481" s="69"/>
      <c r="F481" s="69"/>
      <c r="G481" s="70" t="s">
        <v>397</v>
      </c>
      <c r="H481" s="71"/>
      <c r="I481" s="67" t="s">
        <v>437</v>
      </c>
      <c r="J481" s="72">
        <v>1.1299999999999999</v>
      </c>
      <c r="K481" s="73"/>
      <c r="L481" s="74">
        <v>285</v>
      </c>
      <c r="M481" s="73"/>
      <c r="N481" s="75">
        <v>322.05</v>
      </c>
    </row>
    <row r="482" spans="1:14" ht="15" customHeight="1">
      <c r="A482" s="67" t="s">
        <v>1324</v>
      </c>
      <c r="B482" s="68" t="s">
        <v>1325</v>
      </c>
      <c r="C482" s="69"/>
      <c r="D482" s="69"/>
      <c r="E482" s="69"/>
      <c r="F482" s="69"/>
      <c r="G482" s="70" t="s">
        <v>397</v>
      </c>
      <c r="H482" s="71"/>
      <c r="I482" s="67" t="s">
        <v>437</v>
      </c>
      <c r="J482" s="72">
        <v>1</v>
      </c>
      <c r="K482" s="73"/>
      <c r="L482" s="74">
        <v>66.2</v>
      </c>
      <c r="M482" s="73"/>
      <c r="N482" s="75">
        <v>66.2</v>
      </c>
    </row>
    <row r="483" spans="1:14" ht="15" customHeight="1">
      <c r="A483" s="55"/>
      <c r="B483" s="55"/>
      <c r="C483" s="55"/>
      <c r="D483" s="55"/>
      <c r="E483" s="55"/>
      <c r="F483" s="55"/>
      <c r="G483" s="55"/>
      <c r="H483" s="55"/>
      <c r="I483" s="55"/>
      <c r="J483" s="76" t="s">
        <v>371</v>
      </c>
      <c r="K483" s="77"/>
      <c r="L483" s="77"/>
      <c r="M483" s="77"/>
      <c r="N483" s="78">
        <v>388.25</v>
      </c>
    </row>
    <row r="484" spans="1:14" ht="9.9499999999999993" customHeight="1">
      <c r="A484" s="55"/>
      <c r="B484" s="55"/>
      <c r="C484" s="55"/>
      <c r="D484" s="55"/>
      <c r="E484" s="55"/>
      <c r="F484" s="55"/>
      <c r="G484" s="55"/>
      <c r="H484" s="55"/>
      <c r="I484" s="55"/>
      <c r="J484" s="79" t="s">
        <v>372</v>
      </c>
      <c r="K484" s="80"/>
      <c r="L484" s="80"/>
      <c r="M484" s="80"/>
      <c r="N484" s="48">
        <v>388.25</v>
      </c>
    </row>
    <row r="485" spans="1:14" ht="20.100000000000001" customHeight="1">
      <c r="A485" s="55"/>
      <c r="B485" s="55"/>
      <c r="C485" s="55"/>
      <c r="D485" s="55"/>
      <c r="E485" s="55"/>
      <c r="F485" s="55"/>
      <c r="G485" s="81" t="s">
        <v>357</v>
      </c>
      <c r="H485" s="82"/>
      <c r="I485" s="82"/>
      <c r="J485" s="55"/>
      <c r="K485" s="55"/>
      <c r="L485" s="55"/>
      <c r="M485" s="55"/>
      <c r="N485" s="55"/>
    </row>
    <row r="486" spans="1:14" ht="15" customHeight="1">
      <c r="A486" s="60" t="s">
        <v>1326</v>
      </c>
      <c r="B486" s="61"/>
      <c r="C486" s="61"/>
      <c r="D486" s="61"/>
      <c r="E486" s="61"/>
      <c r="F486" s="61"/>
      <c r="G486" s="61"/>
      <c r="H486" s="61"/>
      <c r="I486" s="61"/>
      <c r="J486" s="61"/>
      <c r="K486" s="61"/>
      <c r="L486" s="61"/>
      <c r="M486" s="61"/>
      <c r="N486" s="61"/>
    </row>
    <row r="487" spans="1:14" ht="15" customHeight="1">
      <c r="A487" s="62" t="s">
        <v>394</v>
      </c>
      <c r="B487" s="63"/>
      <c r="C487" s="63"/>
      <c r="D487" s="63"/>
      <c r="E487" s="63"/>
      <c r="F487" s="63"/>
      <c r="G487" s="64" t="s">
        <v>360</v>
      </c>
      <c r="H487" s="65"/>
      <c r="I487" s="66" t="s">
        <v>361</v>
      </c>
      <c r="J487" s="64" t="s">
        <v>362</v>
      </c>
      <c r="K487" s="65"/>
      <c r="L487" s="64" t="s">
        <v>363</v>
      </c>
      <c r="M487" s="65"/>
      <c r="N487" s="66" t="s">
        <v>364</v>
      </c>
    </row>
    <row r="488" spans="1:14" ht="15" customHeight="1">
      <c r="A488" s="67" t="s">
        <v>395</v>
      </c>
      <c r="B488" s="68" t="s">
        <v>396</v>
      </c>
      <c r="C488" s="69"/>
      <c r="D488" s="69"/>
      <c r="E488" s="69"/>
      <c r="F488" s="69"/>
      <c r="G488" s="70" t="s">
        <v>397</v>
      </c>
      <c r="H488" s="71"/>
      <c r="I488" s="67" t="s">
        <v>398</v>
      </c>
      <c r="J488" s="72">
        <v>0.47</v>
      </c>
      <c r="K488" s="73"/>
      <c r="L488" s="74">
        <v>22.11</v>
      </c>
      <c r="M488" s="73"/>
      <c r="N488" s="75">
        <v>10.39</v>
      </c>
    </row>
    <row r="489" spans="1:14" ht="15" customHeight="1">
      <c r="A489" s="67" t="s">
        <v>403</v>
      </c>
      <c r="B489" s="68" t="s">
        <v>404</v>
      </c>
      <c r="C489" s="69"/>
      <c r="D489" s="69"/>
      <c r="E489" s="69"/>
      <c r="F489" s="69"/>
      <c r="G489" s="70" t="s">
        <v>397</v>
      </c>
      <c r="H489" s="71"/>
      <c r="I489" s="67" t="s">
        <v>398</v>
      </c>
      <c r="J489" s="72">
        <v>0.45</v>
      </c>
      <c r="K489" s="73"/>
      <c r="L489" s="74">
        <v>15.53</v>
      </c>
      <c r="M489" s="73"/>
      <c r="N489" s="75">
        <v>6.98</v>
      </c>
    </row>
    <row r="490" spans="1:14" ht="15" customHeight="1">
      <c r="A490" s="55"/>
      <c r="B490" s="55"/>
      <c r="C490" s="55"/>
      <c r="D490" s="55"/>
      <c r="E490" s="55"/>
      <c r="F490" s="55"/>
      <c r="G490" s="55"/>
      <c r="H490" s="55"/>
      <c r="I490" s="55"/>
      <c r="J490" s="76" t="s">
        <v>405</v>
      </c>
      <c r="K490" s="77"/>
      <c r="L490" s="77"/>
      <c r="M490" s="77"/>
      <c r="N490" s="78">
        <v>17.37</v>
      </c>
    </row>
    <row r="491" spans="1:14" ht="15" customHeight="1">
      <c r="A491" s="62" t="s">
        <v>374</v>
      </c>
      <c r="B491" s="63"/>
      <c r="C491" s="63"/>
      <c r="D491" s="63"/>
      <c r="E491" s="63"/>
      <c r="F491" s="63"/>
      <c r="G491" s="64" t="s">
        <v>360</v>
      </c>
      <c r="H491" s="65"/>
      <c r="I491" s="66" t="s">
        <v>361</v>
      </c>
      <c r="J491" s="64" t="s">
        <v>362</v>
      </c>
      <c r="K491" s="65"/>
      <c r="L491" s="64" t="s">
        <v>363</v>
      </c>
      <c r="M491" s="65"/>
      <c r="N491" s="66" t="s">
        <v>364</v>
      </c>
    </row>
    <row r="492" spans="1:14" ht="15" customHeight="1">
      <c r="A492" s="67" t="s">
        <v>419</v>
      </c>
      <c r="B492" s="68" t="s">
        <v>420</v>
      </c>
      <c r="C492" s="69"/>
      <c r="D492" s="69"/>
      <c r="E492" s="69"/>
      <c r="F492" s="69"/>
      <c r="G492" s="70" t="s">
        <v>397</v>
      </c>
      <c r="H492" s="71"/>
      <c r="I492" s="67" t="s">
        <v>421</v>
      </c>
      <c r="J492" s="72">
        <v>0.84</v>
      </c>
      <c r="K492" s="73"/>
      <c r="L492" s="74">
        <v>2.36</v>
      </c>
      <c r="M492" s="73"/>
      <c r="N492" s="75">
        <v>1.98</v>
      </c>
    </row>
    <row r="493" spans="1:14" ht="15" customHeight="1">
      <c r="A493" s="67" t="s">
        <v>422</v>
      </c>
      <c r="B493" s="68" t="s">
        <v>423</v>
      </c>
      <c r="C493" s="69"/>
      <c r="D493" s="69"/>
      <c r="E493" s="69"/>
      <c r="F493" s="69"/>
      <c r="G493" s="70" t="s">
        <v>397</v>
      </c>
      <c r="H493" s="71"/>
      <c r="I493" s="67" t="s">
        <v>414</v>
      </c>
      <c r="J493" s="72">
        <v>0.1</v>
      </c>
      <c r="K493" s="73"/>
      <c r="L493" s="74">
        <v>11.57</v>
      </c>
      <c r="M493" s="73"/>
      <c r="N493" s="75">
        <v>1.1499999999999999</v>
      </c>
    </row>
    <row r="494" spans="1:14" ht="15" customHeight="1">
      <c r="A494" s="67" t="s">
        <v>736</v>
      </c>
      <c r="B494" s="68" t="s">
        <v>737</v>
      </c>
      <c r="C494" s="69"/>
      <c r="D494" s="69"/>
      <c r="E494" s="69"/>
      <c r="F494" s="69"/>
      <c r="G494" s="70" t="s">
        <v>397</v>
      </c>
      <c r="H494" s="71"/>
      <c r="I494" s="67" t="s">
        <v>411</v>
      </c>
      <c r="J494" s="72">
        <v>0.24199999999999999</v>
      </c>
      <c r="K494" s="73"/>
      <c r="L494" s="74">
        <v>9.4499999999999993</v>
      </c>
      <c r="M494" s="73"/>
      <c r="N494" s="75">
        <v>2.2799999999999998</v>
      </c>
    </row>
    <row r="495" spans="1:14" ht="15" customHeight="1">
      <c r="A495" s="55"/>
      <c r="B495" s="55"/>
      <c r="C495" s="55"/>
      <c r="D495" s="55"/>
      <c r="E495" s="55"/>
      <c r="F495" s="55"/>
      <c r="G495" s="55"/>
      <c r="H495" s="55"/>
      <c r="I495" s="55"/>
      <c r="J495" s="76" t="s">
        <v>378</v>
      </c>
      <c r="K495" s="77"/>
      <c r="L495" s="77"/>
      <c r="M495" s="77"/>
      <c r="N495" s="78">
        <v>5.41</v>
      </c>
    </row>
    <row r="496" spans="1:14" ht="9.9499999999999993" customHeight="1">
      <c r="A496" s="55"/>
      <c r="B496" s="55"/>
      <c r="C496" s="55"/>
      <c r="D496" s="55"/>
      <c r="E496" s="55"/>
      <c r="F496" s="55"/>
      <c r="G496" s="55"/>
      <c r="H496" s="55"/>
      <c r="I496" s="55"/>
      <c r="J496" s="79" t="s">
        <v>372</v>
      </c>
      <c r="K496" s="80"/>
      <c r="L496" s="80"/>
      <c r="M496" s="80"/>
      <c r="N496" s="48">
        <v>22.78</v>
      </c>
    </row>
    <row r="497" spans="1:14" ht="20.100000000000001" customHeight="1">
      <c r="A497" s="55"/>
      <c r="B497" s="55"/>
      <c r="C497" s="55"/>
      <c r="D497" s="55"/>
      <c r="E497" s="55"/>
      <c r="F497" s="55"/>
      <c r="G497" s="81" t="s">
        <v>357</v>
      </c>
      <c r="H497" s="82"/>
      <c r="I497" s="82"/>
      <c r="J497" s="55"/>
      <c r="K497" s="55"/>
      <c r="L497" s="55"/>
      <c r="M497" s="55"/>
      <c r="N497" s="55"/>
    </row>
    <row r="498" spans="1:14" ht="15" customHeight="1">
      <c r="A498" s="60" t="s">
        <v>1327</v>
      </c>
      <c r="B498" s="61"/>
      <c r="C498" s="61"/>
      <c r="D498" s="61"/>
      <c r="E498" s="61"/>
      <c r="F498" s="61"/>
      <c r="G498" s="61"/>
      <c r="H498" s="61"/>
      <c r="I498" s="61"/>
      <c r="J498" s="61"/>
      <c r="K498" s="61"/>
      <c r="L498" s="61"/>
      <c r="M498" s="61"/>
      <c r="N498" s="61"/>
    </row>
    <row r="499" spans="1:14" ht="15" customHeight="1">
      <c r="A499" s="62" t="s">
        <v>374</v>
      </c>
      <c r="B499" s="63"/>
      <c r="C499" s="63"/>
      <c r="D499" s="63"/>
      <c r="E499" s="63"/>
      <c r="F499" s="63"/>
      <c r="G499" s="64" t="s">
        <v>360</v>
      </c>
      <c r="H499" s="65"/>
      <c r="I499" s="66" t="s">
        <v>361</v>
      </c>
      <c r="J499" s="64" t="s">
        <v>362</v>
      </c>
      <c r="K499" s="65"/>
      <c r="L499" s="64" t="s">
        <v>363</v>
      </c>
      <c r="M499" s="65"/>
      <c r="N499" s="66" t="s">
        <v>364</v>
      </c>
    </row>
    <row r="500" spans="1:14" ht="15" customHeight="1">
      <c r="A500" s="67" t="s">
        <v>1328</v>
      </c>
      <c r="B500" s="68" t="s">
        <v>1329</v>
      </c>
      <c r="C500" s="69"/>
      <c r="D500" s="69"/>
      <c r="E500" s="69"/>
      <c r="F500" s="69"/>
      <c r="G500" s="70" t="s">
        <v>397</v>
      </c>
      <c r="H500" s="71"/>
      <c r="I500" s="67" t="s">
        <v>1330</v>
      </c>
      <c r="J500" s="72">
        <v>5.0000000000000001E-4</v>
      </c>
      <c r="K500" s="73"/>
      <c r="L500" s="74">
        <v>7367.8</v>
      </c>
      <c r="M500" s="73"/>
      <c r="N500" s="75">
        <v>3.68</v>
      </c>
    </row>
    <row r="501" spans="1:14" ht="27.95" customHeight="1">
      <c r="A501" s="67" t="s">
        <v>1331</v>
      </c>
      <c r="B501" s="68" t="s">
        <v>1332</v>
      </c>
      <c r="C501" s="69"/>
      <c r="D501" s="69"/>
      <c r="E501" s="69"/>
      <c r="F501" s="69"/>
      <c r="G501" s="70" t="s">
        <v>397</v>
      </c>
      <c r="H501" s="71"/>
      <c r="I501" s="67" t="s">
        <v>408</v>
      </c>
      <c r="J501" s="72">
        <v>2.0000000000000001E-4</v>
      </c>
      <c r="K501" s="73"/>
      <c r="L501" s="74">
        <v>4896</v>
      </c>
      <c r="M501" s="73"/>
      <c r="N501" s="75">
        <v>0.97</v>
      </c>
    </row>
    <row r="502" spans="1:14" ht="15" customHeight="1">
      <c r="A502" s="67" t="s">
        <v>1333</v>
      </c>
      <c r="B502" s="68" t="s">
        <v>1334</v>
      </c>
      <c r="C502" s="69"/>
      <c r="D502" s="69"/>
      <c r="E502" s="69"/>
      <c r="F502" s="69"/>
      <c r="G502" s="70" t="s">
        <v>397</v>
      </c>
      <c r="H502" s="71"/>
      <c r="I502" s="67" t="s">
        <v>408</v>
      </c>
      <c r="J502" s="72">
        <v>2.0000000000000001E-4</v>
      </c>
      <c r="K502" s="73"/>
      <c r="L502" s="74">
        <v>1971.7</v>
      </c>
      <c r="M502" s="73"/>
      <c r="N502" s="75">
        <v>0.39</v>
      </c>
    </row>
    <row r="503" spans="1:14" ht="15" customHeight="1">
      <c r="A503" s="67" t="s">
        <v>1335</v>
      </c>
      <c r="B503" s="68" t="s">
        <v>1336</v>
      </c>
      <c r="C503" s="69"/>
      <c r="D503" s="69"/>
      <c r="E503" s="69"/>
      <c r="F503" s="69"/>
      <c r="G503" s="70" t="s">
        <v>397</v>
      </c>
      <c r="H503" s="71"/>
      <c r="I503" s="67" t="s">
        <v>1330</v>
      </c>
      <c r="J503" s="72">
        <v>5.0000000000000001E-4</v>
      </c>
      <c r="K503" s="73"/>
      <c r="L503" s="74">
        <v>109.65</v>
      </c>
      <c r="M503" s="73"/>
      <c r="N503" s="75">
        <v>0.05</v>
      </c>
    </row>
    <row r="504" spans="1:14" ht="15" customHeight="1">
      <c r="A504" s="55"/>
      <c r="B504" s="55"/>
      <c r="C504" s="55"/>
      <c r="D504" s="55"/>
      <c r="E504" s="55"/>
      <c r="F504" s="55"/>
      <c r="G504" s="55"/>
      <c r="H504" s="55"/>
      <c r="I504" s="55"/>
      <c r="J504" s="76" t="s">
        <v>378</v>
      </c>
      <c r="K504" s="77"/>
      <c r="L504" s="77"/>
      <c r="M504" s="77"/>
      <c r="N504" s="78">
        <v>5.09</v>
      </c>
    </row>
    <row r="505" spans="1:14" ht="9.9499999999999993" customHeight="1">
      <c r="A505" s="55"/>
      <c r="B505" s="55"/>
      <c r="C505" s="55"/>
      <c r="D505" s="55"/>
      <c r="E505" s="55"/>
      <c r="F505" s="55"/>
      <c r="G505" s="55"/>
      <c r="H505" s="55"/>
      <c r="I505" s="55"/>
      <c r="J505" s="79" t="s">
        <v>372</v>
      </c>
      <c r="K505" s="80"/>
      <c r="L505" s="80"/>
      <c r="M505" s="80"/>
      <c r="N505" s="48">
        <v>5.09</v>
      </c>
    </row>
    <row r="506" spans="1:14" ht="20.100000000000001" customHeight="1">
      <c r="A506" s="55"/>
      <c r="B506" s="55"/>
      <c r="C506" s="55"/>
      <c r="D506" s="55"/>
      <c r="E506" s="55"/>
      <c r="F506" s="55"/>
      <c r="G506" s="81" t="s">
        <v>357</v>
      </c>
      <c r="H506" s="82"/>
      <c r="I506" s="82"/>
      <c r="J506" s="55"/>
      <c r="K506" s="55"/>
      <c r="L506" s="55"/>
      <c r="M506" s="55"/>
      <c r="N506" s="55"/>
    </row>
    <row r="507" spans="1:14" ht="15" customHeight="1">
      <c r="A507" s="60" t="s">
        <v>1337</v>
      </c>
      <c r="B507" s="61"/>
      <c r="C507" s="61"/>
      <c r="D507" s="61"/>
      <c r="E507" s="61"/>
      <c r="F507" s="61"/>
      <c r="G507" s="61"/>
      <c r="H507" s="61"/>
      <c r="I507" s="61"/>
      <c r="J507" s="61"/>
      <c r="K507" s="61"/>
      <c r="L507" s="61"/>
      <c r="M507" s="61"/>
      <c r="N507" s="61"/>
    </row>
    <row r="508" spans="1:14" ht="15" customHeight="1">
      <c r="A508" s="62" t="s">
        <v>394</v>
      </c>
      <c r="B508" s="63"/>
      <c r="C508" s="63"/>
      <c r="D508" s="63"/>
      <c r="E508" s="63"/>
      <c r="F508" s="63"/>
      <c r="G508" s="64" t="s">
        <v>360</v>
      </c>
      <c r="H508" s="65"/>
      <c r="I508" s="66" t="s">
        <v>361</v>
      </c>
      <c r="J508" s="64" t="s">
        <v>362</v>
      </c>
      <c r="K508" s="65"/>
      <c r="L508" s="64" t="s">
        <v>363</v>
      </c>
      <c r="M508" s="65"/>
      <c r="N508" s="66" t="s">
        <v>364</v>
      </c>
    </row>
    <row r="509" spans="1:14" ht="15" customHeight="1">
      <c r="A509" s="67" t="s">
        <v>1338</v>
      </c>
      <c r="B509" s="68" t="s">
        <v>1339</v>
      </c>
      <c r="C509" s="69"/>
      <c r="D509" s="69"/>
      <c r="E509" s="69"/>
      <c r="F509" s="69"/>
      <c r="G509" s="70" t="s">
        <v>553</v>
      </c>
      <c r="H509" s="71"/>
      <c r="I509" s="67" t="s">
        <v>533</v>
      </c>
      <c r="J509" s="72">
        <v>1.3100000000000001E-2</v>
      </c>
      <c r="K509" s="73"/>
      <c r="L509" s="74">
        <v>6257.76</v>
      </c>
      <c r="M509" s="73"/>
      <c r="N509" s="75">
        <v>81.97</v>
      </c>
    </row>
    <row r="510" spans="1:14" ht="15" customHeight="1">
      <c r="A510" s="55"/>
      <c r="B510" s="55"/>
      <c r="C510" s="55"/>
      <c r="D510" s="55"/>
      <c r="E510" s="55"/>
      <c r="F510" s="55"/>
      <c r="G510" s="55"/>
      <c r="H510" s="55"/>
      <c r="I510" s="55"/>
      <c r="J510" s="76" t="s">
        <v>405</v>
      </c>
      <c r="K510" s="77"/>
      <c r="L510" s="77"/>
      <c r="M510" s="77"/>
      <c r="N510" s="78">
        <v>81.97</v>
      </c>
    </row>
    <row r="511" spans="1:14" ht="9.9499999999999993" customHeight="1">
      <c r="A511" s="55"/>
      <c r="B511" s="55"/>
      <c r="C511" s="55"/>
      <c r="D511" s="55"/>
      <c r="E511" s="55"/>
      <c r="F511" s="55"/>
      <c r="G511" s="55"/>
      <c r="H511" s="55"/>
      <c r="I511" s="55"/>
      <c r="J511" s="79" t="s">
        <v>372</v>
      </c>
      <c r="K511" s="80"/>
      <c r="L511" s="80"/>
      <c r="M511" s="80"/>
      <c r="N511" s="48">
        <v>81.97</v>
      </c>
    </row>
    <row r="512" spans="1:14" ht="20.100000000000001" customHeight="1">
      <c r="A512" s="55"/>
      <c r="B512" s="55"/>
      <c r="C512" s="55"/>
      <c r="D512" s="55"/>
      <c r="E512" s="55"/>
      <c r="F512" s="55"/>
      <c r="G512" s="81" t="s">
        <v>357</v>
      </c>
      <c r="H512" s="82"/>
      <c r="I512" s="82"/>
      <c r="J512" s="55"/>
      <c r="K512" s="55"/>
      <c r="L512" s="55"/>
      <c r="M512" s="55"/>
      <c r="N512" s="55"/>
    </row>
    <row r="513" spans="1:14" ht="15" customHeight="1">
      <c r="A513" s="60" t="s">
        <v>1340</v>
      </c>
      <c r="B513" s="61"/>
      <c r="C513" s="61"/>
      <c r="D513" s="61"/>
      <c r="E513" s="61"/>
      <c r="F513" s="61"/>
      <c r="G513" s="61"/>
      <c r="H513" s="61"/>
      <c r="I513" s="61"/>
      <c r="J513" s="61"/>
      <c r="K513" s="61"/>
      <c r="L513" s="61"/>
      <c r="M513" s="61"/>
      <c r="N513" s="61"/>
    </row>
    <row r="514" spans="1:14" ht="20.100000000000001" customHeight="1">
      <c r="A514" s="62" t="s">
        <v>1341</v>
      </c>
      <c r="B514" s="63"/>
      <c r="C514" s="63"/>
      <c r="D514" s="63"/>
      <c r="E514" s="63"/>
      <c r="F514" s="63"/>
      <c r="G514" s="64" t="s">
        <v>360</v>
      </c>
      <c r="H514" s="65"/>
      <c r="I514" s="66" t="s">
        <v>361</v>
      </c>
      <c r="J514" s="64" t="s">
        <v>362</v>
      </c>
      <c r="K514" s="65"/>
      <c r="L514" s="64" t="s">
        <v>363</v>
      </c>
      <c r="M514" s="65"/>
      <c r="N514" s="66" t="s">
        <v>364</v>
      </c>
    </row>
    <row r="515" spans="1:14" ht="15" customHeight="1">
      <c r="A515" s="67" t="s">
        <v>1342</v>
      </c>
      <c r="B515" s="68" t="s">
        <v>1343</v>
      </c>
      <c r="C515" s="69"/>
      <c r="D515" s="69"/>
      <c r="E515" s="69"/>
      <c r="F515" s="69"/>
      <c r="G515" s="70" t="s">
        <v>553</v>
      </c>
      <c r="H515" s="71"/>
      <c r="I515" s="67" t="s">
        <v>533</v>
      </c>
      <c r="J515" s="72">
        <v>1</v>
      </c>
      <c r="K515" s="73"/>
      <c r="L515" s="74">
        <v>202.94</v>
      </c>
      <c r="M515" s="73"/>
      <c r="N515" s="75">
        <v>202.94</v>
      </c>
    </row>
    <row r="516" spans="1:14" ht="20.100000000000001" customHeight="1">
      <c r="A516" s="67" t="s">
        <v>1344</v>
      </c>
      <c r="B516" s="68" t="s">
        <v>1345</v>
      </c>
      <c r="C516" s="69"/>
      <c r="D516" s="69"/>
      <c r="E516" s="69"/>
      <c r="F516" s="69"/>
      <c r="G516" s="70" t="s">
        <v>553</v>
      </c>
      <c r="H516" s="71"/>
      <c r="I516" s="67" t="s">
        <v>533</v>
      </c>
      <c r="J516" s="72">
        <v>1</v>
      </c>
      <c r="K516" s="73"/>
      <c r="L516" s="74">
        <v>152.35</v>
      </c>
      <c r="M516" s="73"/>
      <c r="N516" s="75">
        <v>152.35</v>
      </c>
    </row>
    <row r="517" spans="1:14" ht="15" customHeight="1">
      <c r="A517" s="67" t="s">
        <v>1346</v>
      </c>
      <c r="B517" s="68" t="s">
        <v>1347</v>
      </c>
      <c r="C517" s="69"/>
      <c r="D517" s="69"/>
      <c r="E517" s="69"/>
      <c r="F517" s="69"/>
      <c r="G517" s="70" t="s">
        <v>553</v>
      </c>
      <c r="H517" s="71"/>
      <c r="I517" s="67" t="s">
        <v>533</v>
      </c>
      <c r="J517" s="72">
        <v>1</v>
      </c>
      <c r="K517" s="73"/>
      <c r="L517" s="74">
        <v>18.579999999999998</v>
      </c>
      <c r="M517" s="73"/>
      <c r="N517" s="75">
        <v>18.579999999999998</v>
      </c>
    </row>
    <row r="518" spans="1:14" ht="17.100000000000001" customHeight="1">
      <c r="A518" s="67" t="s">
        <v>1348</v>
      </c>
      <c r="B518" s="68" t="s">
        <v>1349</v>
      </c>
      <c r="C518" s="69"/>
      <c r="D518" s="69"/>
      <c r="E518" s="69"/>
      <c r="F518" s="69"/>
      <c r="G518" s="70" t="s">
        <v>553</v>
      </c>
      <c r="H518" s="71"/>
      <c r="I518" s="67" t="s">
        <v>533</v>
      </c>
      <c r="J518" s="72">
        <v>1</v>
      </c>
      <c r="K518" s="73"/>
      <c r="L518" s="74">
        <v>11.8</v>
      </c>
      <c r="M518" s="73"/>
      <c r="N518" s="75">
        <v>11.8</v>
      </c>
    </row>
    <row r="519" spans="1:14" ht="15" customHeight="1">
      <c r="A519" s="55"/>
      <c r="B519" s="55"/>
      <c r="C519" s="55"/>
      <c r="D519" s="55"/>
      <c r="E519" s="55"/>
      <c r="F519" s="55"/>
      <c r="G519" s="55"/>
      <c r="H519" s="55"/>
      <c r="I519" s="55"/>
      <c r="J519" s="76" t="s">
        <v>1350</v>
      </c>
      <c r="K519" s="77"/>
      <c r="L519" s="77"/>
      <c r="M519" s="77"/>
      <c r="N519" s="78">
        <v>385.67</v>
      </c>
    </row>
    <row r="520" spans="1:14" ht="15" customHeight="1">
      <c r="A520" s="62" t="s">
        <v>394</v>
      </c>
      <c r="B520" s="63"/>
      <c r="C520" s="63"/>
      <c r="D520" s="63"/>
      <c r="E520" s="63"/>
      <c r="F520" s="63"/>
      <c r="G520" s="64" t="s">
        <v>360</v>
      </c>
      <c r="H520" s="65"/>
      <c r="I520" s="66" t="s">
        <v>361</v>
      </c>
      <c r="J520" s="64" t="s">
        <v>362</v>
      </c>
      <c r="K520" s="65"/>
      <c r="L520" s="64" t="s">
        <v>363</v>
      </c>
      <c r="M520" s="65"/>
      <c r="N520" s="66" t="s">
        <v>364</v>
      </c>
    </row>
    <row r="521" spans="1:14" ht="15" customHeight="1">
      <c r="A521" s="67" t="s">
        <v>1338</v>
      </c>
      <c r="B521" s="68" t="s">
        <v>1339</v>
      </c>
      <c r="C521" s="69"/>
      <c r="D521" s="69"/>
      <c r="E521" s="69"/>
      <c r="F521" s="69"/>
      <c r="G521" s="70" t="s">
        <v>553</v>
      </c>
      <c r="H521" s="71"/>
      <c r="I521" s="67" t="s">
        <v>533</v>
      </c>
      <c r="J521" s="72">
        <v>1</v>
      </c>
      <c r="K521" s="73"/>
      <c r="L521" s="74">
        <v>6257.76</v>
      </c>
      <c r="M521" s="73"/>
      <c r="N521" s="75">
        <v>6257.76</v>
      </c>
    </row>
    <row r="522" spans="1:14" ht="15" customHeight="1">
      <c r="A522" s="55"/>
      <c r="B522" s="55"/>
      <c r="C522" s="55"/>
      <c r="D522" s="55"/>
      <c r="E522" s="55"/>
      <c r="F522" s="55"/>
      <c r="G522" s="55"/>
      <c r="H522" s="55"/>
      <c r="I522" s="55"/>
      <c r="J522" s="76" t="s">
        <v>405</v>
      </c>
      <c r="K522" s="77"/>
      <c r="L522" s="77"/>
      <c r="M522" s="77"/>
      <c r="N522" s="78">
        <v>6257.76</v>
      </c>
    </row>
    <row r="523" spans="1:14" ht="20.100000000000001" customHeight="1">
      <c r="A523" s="62" t="s">
        <v>359</v>
      </c>
      <c r="B523" s="63"/>
      <c r="C523" s="63"/>
      <c r="D523" s="63"/>
      <c r="E523" s="63"/>
      <c r="F523" s="63"/>
      <c r="G523" s="64" t="s">
        <v>360</v>
      </c>
      <c r="H523" s="65"/>
      <c r="I523" s="66" t="s">
        <v>361</v>
      </c>
      <c r="J523" s="64" t="s">
        <v>362</v>
      </c>
      <c r="K523" s="65"/>
      <c r="L523" s="64" t="s">
        <v>363</v>
      </c>
      <c r="M523" s="65"/>
      <c r="N523" s="66" t="s">
        <v>364</v>
      </c>
    </row>
    <row r="524" spans="1:14" ht="15" customHeight="1">
      <c r="A524" s="67" t="s">
        <v>1351</v>
      </c>
      <c r="B524" s="68" t="s">
        <v>1352</v>
      </c>
      <c r="C524" s="69"/>
      <c r="D524" s="69"/>
      <c r="E524" s="69"/>
      <c r="F524" s="69"/>
      <c r="G524" s="70" t="s">
        <v>553</v>
      </c>
      <c r="H524" s="71"/>
      <c r="I524" s="67" t="s">
        <v>533</v>
      </c>
      <c r="J524" s="72">
        <v>1</v>
      </c>
      <c r="K524" s="73"/>
      <c r="L524" s="74">
        <v>81.97</v>
      </c>
      <c r="M524" s="73"/>
      <c r="N524" s="75">
        <v>81.97</v>
      </c>
    </row>
    <row r="525" spans="1:14" ht="15" customHeight="1">
      <c r="A525" s="55"/>
      <c r="B525" s="55"/>
      <c r="C525" s="55"/>
      <c r="D525" s="55"/>
      <c r="E525" s="55"/>
      <c r="F525" s="55"/>
      <c r="G525" s="55"/>
      <c r="H525" s="55"/>
      <c r="I525" s="55"/>
      <c r="J525" s="76" t="s">
        <v>371</v>
      </c>
      <c r="K525" s="77"/>
      <c r="L525" s="77"/>
      <c r="M525" s="77"/>
      <c r="N525" s="78">
        <v>81.97</v>
      </c>
    </row>
    <row r="526" spans="1:14" ht="9.9499999999999993" customHeight="1">
      <c r="A526" s="55"/>
      <c r="B526" s="55"/>
      <c r="C526" s="55"/>
      <c r="D526" s="55"/>
      <c r="E526" s="55"/>
      <c r="F526" s="55"/>
      <c r="G526" s="55"/>
      <c r="H526" s="55"/>
      <c r="I526" s="55"/>
      <c r="J526" s="79" t="s">
        <v>372</v>
      </c>
      <c r="K526" s="80"/>
      <c r="L526" s="80"/>
      <c r="M526" s="80"/>
      <c r="N526" s="48">
        <v>6725.4</v>
      </c>
    </row>
    <row r="527" spans="1:14" ht="20.100000000000001" customHeight="1">
      <c r="A527" s="55"/>
      <c r="B527" s="55"/>
      <c r="C527" s="55"/>
      <c r="D527" s="55"/>
      <c r="E527" s="55"/>
      <c r="F527" s="55"/>
      <c r="G527" s="81" t="s">
        <v>357</v>
      </c>
      <c r="H527" s="82"/>
      <c r="I527" s="82"/>
      <c r="J527" s="55"/>
      <c r="K527" s="55"/>
      <c r="L527" s="55"/>
      <c r="M527" s="55"/>
      <c r="N527" s="55"/>
    </row>
    <row r="528" spans="1:14" ht="15" customHeight="1">
      <c r="A528" s="60" t="s">
        <v>1353</v>
      </c>
      <c r="B528" s="61"/>
      <c r="C528" s="61"/>
      <c r="D528" s="61"/>
      <c r="E528" s="61"/>
      <c r="F528" s="61"/>
      <c r="G528" s="61"/>
      <c r="H528" s="61"/>
      <c r="I528" s="61"/>
      <c r="J528" s="61"/>
      <c r="K528" s="61"/>
      <c r="L528" s="61"/>
      <c r="M528" s="61"/>
      <c r="N528" s="61"/>
    </row>
    <row r="529" spans="1:14" ht="15" customHeight="1">
      <c r="A529" s="62" t="s">
        <v>394</v>
      </c>
      <c r="B529" s="63"/>
      <c r="C529" s="63"/>
      <c r="D529" s="63"/>
      <c r="E529" s="63"/>
      <c r="F529" s="63"/>
      <c r="G529" s="64" t="s">
        <v>360</v>
      </c>
      <c r="H529" s="65"/>
      <c r="I529" s="66" t="s">
        <v>361</v>
      </c>
      <c r="J529" s="64" t="s">
        <v>362</v>
      </c>
      <c r="K529" s="65"/>
      <c r="L529" s="64" t="s">
        <v>363</v>
      </c>
      <c r="M529" s="65"/>
      <c r="N529" s="66" t="s">
        <v>364</v>
      </c>
    </row>
    <row r="530" spans="1:14" ht="15" customHeight="1">
      <c r="A530" s="67" t="s">
        <v>1354</v>
      </c>
      <c r="B530" s="68" t="s">
        <v>1355</v>
      </c>
      <c r="C530" s="69"/>
      <c r="D530" s="69"/>
      <c r="E530" s="69"/>
      <c r="F530" s="69"/>
      <c r="G530" s="70" t="s">
        <v>553</v>
      </c>
      <c r="H530" s="71"/>
      <c r="I530" s="67" t="s">
        <v>533</v>
      </c>
      <c r="J530" s="72">
        <v>9.1000000000000004E-3</v>
      </c>
      <c r="K530" s="73"/>
      <c r="L530" s="74">
        <v>19216.310000000001</v>
      </c>
      <c r="M530" s="73"/>
      <c r="N530" s="75">
        <v>174.86</v>
      </c>
    </row>
    <row r="531" spans="1:14" ht="15" customHeight="1">
      <c r="A531" s="55"/>
      <c r="B531" s="55"/>
      <c r="C531" s="55"/>
      <c r="D531" s="55"/>
      <c r="E531" s="55"/>
      <c r="F531" s="55"/>
      <c r="G531" s="55"/>
      <c r="H531" s="55"/>
      <c r="I531" s="55"/>
      <c r="J531" s="76" t="s">
        <v>405</v>
      </c>
      <c r="K531" s="77"/>
      <c r="L531" s="77"/>
      <c r="M531" s="77"/>
      <c r="N531" s="78">
        <v>174.86</v>
      </c>
    </row>
    <row r="532" spans="1:14" ht="9.9499999999999993" customHeight="1">
      <c r="A532" s="55"/>
      <c r="B532" s="55"/>
      <c r="C532" s="55"/>
      <c r="D532" s="55"/>
      <c r="E532" s="55"/>
      <c r="F532" s="55"/>
      <c r="G532" s="55"/>
      <c r="H532" s="55"/>
      <c r="I532" s="55"/>
      <c r="J532" s="79" t="s">
        <v>372</v>
      </c>
      <c r="K532" s="80"/>
      <c r="L532" s="80"/>
      <c r="M532" s="80"/>
      <c r="N532" s="48">
        <v>174.86</v>
      </c>
    </row>
    <row r="533" spans="1:14" ht="20.100000000000001" customHeight="1">
      <c r="A533" s="55"/>
      <c r="B533" s="55"/>
      <c r="C533" s="55"/>
      <c r="D533" s="55"/>
      <c r="E533" s="55"/>
      <c r="F533" s="55"/>
      <c r="G533" s="81" t="s">
        <v>357</v>
      </c>
      <c r="H533" s="82"/>
      <c r="I533" s="82"/>
      <c r="J533" s="55"/>
      <c r="K533" s="55"/>
      <c r="L533" s="55"/>
      <c r="M533" s="55"/>
      <c r="N533" s="55"/>
    </row>
    <row r="534" spans="1:14" ht="15" customHeight="1">
      <c r="A534" s="60" t="s">
        <v>1356</v>
      </c>
      <c r="B534" s="61"/>
      <c r="C534" s="61"/>
      <c r="D534" s="61"/>
      <c r="E534" s="61"/>
      <c r="F534" s="61"/>
      <c r="G534" s="61"/>
      <c r="H534" s="61"/>
      <c r="I534" s="61"/>
      <c r="J534" s="61"/>
      <c r="K534" s="61"/>
      <c r="L534" s="61"/>
      <c r="M534" s="61"/>
      <c r="N534" s="61"/>
    </row>
    <row r="535" spans="1:14" ht="20.100000000000001" customHeight="1">
      <c r="A535" s="62" t="s">
        <v>1341</v>
      </c>
      <c r="B535" s="63"/>
      <c r="C535" s="63"/>
      <c r="D535" s="63"/>
      <c r="E535" s="63"/>
      <c r="F535" s="63"/>
      <c r="G535" s="64" t="s">
        <v>360</v>
      </c>
      <c r="H535" s="65"/>
      <c r="I535" s="66" t="s">
        <v>361</v>
      </c>
      <c r="J535" s="64" t="s">
        <v>362</v>
      </c>
      <c r="K535" s="65"/>
      <c r="L535" s="64" t="s">
        <v>363</v>
      </c>
      <c r="M535" s="65"/>
      <c r="N535" s="66" t="s">
        <v>364</v>
      </c>
    </row>
    <row r="536" spans="1:14" ht="15" customHeight="1">
      <c r="A536" s="67" t="s">
        <v>1357</v>
      </c>
      <c r="B536" s="68" t="s">
        <v>1358</v>
      </c>
      <c r="C536" s="69"/>
      <c r="D536" s="69"/>
      <c r="E536" s="69"/>
      <c r="F536" s="69"/>
      <c r="G536" s="70" t="s">
        <v>553</v>
      </c>
      <c r="H536" s="71"/>
      <c r="I536" s="67" t="s">
        <v>533</v>
      </c>
      <c r="J536" s="72">
        <v>1</v>
      </c>
      <c r="K536" s="73"/>
      <c r="L536" s="74">
        <v>123.54</v>
      </c>
      <c r="M536" s="73"/>
      <c r="N536" s="75">
        <v>123.54</v>
      </c>
    </row>
    <row r="537" spans="1:14" ht="20.100000000000001" customHeight="1">
      <c r="A537" s="67" t="s">
        <v>1344</v>
      </c>
      <c r="B537" s="68" t="s">
        <v>1345</v>
      </c>
      <c r="C537" s="69"/>
      <c r="D537" s="69"/>
      <c r="E537" s="69"/>
      <c r="F537" s="69"/>
      <c r="G537" s="70" t="s">
        <v>553</v>
      </c>
      <c r="H537" s="71"/>
      <c r="I537" s="67" t="s">
        <v>533</v>
      </c>
      <c r="J537" s="72">
        <v>1</v>
      </c>
      <c r="K537" s="73"/>
      <c r="L537" s="74">
        <v>152.35</v>
      </c>
      <c r="M537" s="73"/>
      <c r="N537" s="75">
        <v>152.35</v>
      </c>
    </row>
    <row r="538" spans="1:14" ht="15" customHeight="1">
      <c r="A538" s="67" t="s">
        <v>1359</v>
      </c>
      <c r="B538" s="68" t="s">
        <v>1360</v>
      </c>
      <c r="C538" s="69"/>
      <c r="D538" s="69"/>
      <c r="E538" s="69"/>
      <c r="F538" s="69"/>
      <c r="G538" s="70" t="s">
        <v>553</v>
      </c>
      <c r="H538" s="71"/>
      <c r="I538" s="67" t="s">
        <v>533</v>
      </c>
      <c r="J538" s="72">
        <v>1</v>
      </c>
      <c r="K538" s="73"/>
      <c r="L538" s="74">
        <v>1.9</v>
      </c>
      <c r="M538" s="73"/>
      <c r="N538" s="75">
        <v>1.9</v>
      </c>
    </row>
    <row r="539" spans="1:14" ht="17.100000000000001" customHeight="1">
      <c r="A539" s="67" t="s">
        <v>1348</v>
      </c>
      <c r="B539" s="68" t="s">
        <v>1349</v>
      </c>
      <c r="C539" s="69"/>
      <c r="D539" s="69"/>
      <c r="E539" s="69"/>
      <c r="F539" s="69"/>
      <c r="G539" s="70" t="s">
        <v>553</v>
      </c>
      <c r="H539" s="71"/>
      <c r="I539" s="67" t="s">
        <v>533</v>
      </c>
      <c r="J539" s="72">
        <v>1</v>
      </c>
      <c r="K539" s="73"/>
      <c r="L539" s="74">
        <v>11.8</v>
      </c>
      <c r="M539" s="73"/>
      <c r="N539" s="75">
        <v>11.8</v>
      </c>
    </row>
    <row r="540" spans="1:14" ht="15" customHeight="1">
      <c r="A540" s="55"/>
      <c r="B540" s="55"/>
      <c r="C540" s="55"/>
      <c r="D540" s="55"/>
      <c r="E540" s="55"/>
      <c r="F540" s="55"/>
      <c r="G540" s="55"/>
      <c r="H540" s="55"/>
      <c r="I540" s="55"/>
      <c r="J540" s="76" t="s">
        <v>1350</v>
      </c>
      <c r="K540" s="77"/>
      <c r="L540" s="77"/>
      <c r="M540" s="77"/>
      <c r="N540" s="78">
        <v>289.58999999999997</v>
      </c>
    </row>
    <row r="541" spans="1:14" ht="15" customHeight="1">
      <c r="A541" s="62" t="s">
        <v>394</v>
      </c>
      <c r="B541" s="63"/>
      <c r="C541" s="63"/>
      <c r="D541" s="63"/>
      <c r="E541" s="63"/>
      <c r="F541" s="63"/>
      <c r="G541" s="64" t="s">
        <v>360</v>
      </c>
      <c r="H541" s="65"/>
      <c r="I541" s="66" t="s">
        <v>361</v>
      </c>
      <c r="J541" s="64" t="s">
        <v>362</v>
      </c>
      <c r="K541" s="65"/>
      <c r="L541" s="64" t="s">
        <v>363</v>
      </c>
      <c r="M541" s="65"/>
      <c r="N541" s="66" t="s">
        <v>364</v>
      </c>
    </row>
    <row r="542" spans="1:14" ht="15" customHeight="1">
      <c r="A542" s="67" t="s">
        <v>1354</v>
      </c>
      <c r="B542" s="68" t="s">
        <v>1355</v>
      </c>
      <c r="C542" s="69"/>
      <c r="D542" s="69"/>
      <c r="E542" s="69"/>
      <c r="F542" s="69"/>
      <c r="G542" s="70" t="s">
        <v>553</v>
      </c>
      <c r="H542" s="71"/>
      <c r="I542" s="67" t="s">
        <v>533</v>
      </c>
      <c r="J542" s="72">
        <v>1</v>
      </c>
      <c r="K542" s="73"/>
      <c r="L542" s="74">
        <v>19216.310000000001</v>
      </c>
      <c r="M542" s="73"/>
      <c r="N542" s="75">
        <v>19216.310000000001</v>
      </c>
    </row>
    <row r="543" spans="1:14" ht="15" customHeight="1">
      <c r="A543" s="55"/>
      <c r="B543" s="55"/>
      <c r="C543" s="55"/>
      <c r="D543" s="55"/>
      <c r="E543" s="55"/>
      <c r="F543" s="55"/>
      <c r="G543" s="55"/>
      <c r="H543" s="55"/>
      <c r="I543" s="55"/>
      <c r="J543" s="76" t="s">
        <v>405</v>
      </c>
      <c r="K543" s="77"/>
      <c r="L543" s="77"/>
      <c r="M543" s="77"/>
      <c r="N543" s="78">
        <v>19216.310000000001</v>
      </c>
    </row>
    <row r="544" spans="1:14" ht="20.100000000000001" customHeight="1">
      <c r="A544" s="62" t="s">
        <v>359</v>
      </c>
      <c r="B544" s="63"/>
      <c r="C544" s="63"/>
      <c r="D544" s="63"/>
      <c r="E544" s="63"/>
      <c r="F544" s="63"/>
      <c r="G544" s="64" t="s">
        <v>360</v>
      </c>
      <c r="H544" s="65"/>
      <c r="I544" s="66" t="s">
        <v>361</v>
      </c>
      <c r="J544" s="64" t="s">
        <v>362</v>
      </c>
      <c r="K544" s="65"/>
      <c r="L544" s="64" t="s">
        <v>363</v>
      </c>
      <c r="M544" s="65"/>
      <c r="N544" s="66" t="s">
        <v>364</v>
      </c>
    </row>
    <row r="545" spans="1:14" ht="15" customHeight="1">
      <c r="A545" s="67" t="s">
        <v>1361</v>
      </c>
      <c r="B545" s="68" t="s">
        <v>1362</v>
      </c>
      <c r="C545" s="69"/>
      <c r="D545" s="69"/>
      <c r="E545" s="69"/>
      <c r="F545" s="69"/>
      <c r="G545" s="70" t="s">
        <v>553</v>
      </c>
      <c r="H545" s="71"/>
      <c r="I545" s="67" t="s">
        <v>533</v>
      </c>
      <c r="J545" s="72">
        <v>1</v>
      </c>
      <c r="K545" s="73"/>
      <c r="L545" s="74">
        <v>174.86</v>
      </c>
      <c r="M545" s="73"/>
      <c r="N545" s="75">
        <v>174.86</v>
      </c>
    </row>
    <row r="546" spans="1:14" ht="15" customHeight="1">
      <c r="A546" s="55"/>
      <c r="B546" s="55"/>
      <c r="C546" s="55"/>
      <c r="D546" s="55"/>
      <c r="E546" s="55"/>
      <c r="F546" s="55"/>
      <c r="G546" s="55"/>
      <c r="H546" s="55"/>
      <c r="I546" s="55"/>
      <c r="J546" s="76" t="s">
        <v>371</v>
      </c>
      <c r="K546" s="77"/>
      <c r="L546" s="77"/>
      <c r="M546" s="77"/>
      <c r="N546" s="78">
        <v>174.86</v>
      </c>
    </row>
    <row r="547" spans="1:14" ht="9.9499999999999993" customHeight="1">
      <c r="A547" s="55"/>
      <c r="B547" s="55"/>
      <c r="C547" s="55"/>
      <c r="D547" s="55"/>
      <c r="E547" s="55"/>
      <c r="F547" s="55"/>
      <c r="G547" s="55"/>
      <c r="H547" s="55"/>
      <c r="I547" s="55"/>
      <c r="J547" s="79" t="s">
        <v>372</v>
      </c>
      <c r="K547" s="80"/>
      <c r="L547" s="80"/>
      <c r="M547" s="80"/>
      <c r="N547" s="48">
        <v>19680.759999999998</v>
      </c>
    </row>
    <row r="548" spans="1:14" ht="20.100000000000001" customHeight="1">
      <c r="A548" s="55"/>
      <c r="B548" s="55"/>
      <c r="C548" s="55"/>
      <c r="D548" s="55"/>
      <c r="E548" s="55"/>
      <c r="F548" s="55"/>
      <c r="G548" s="81" t="s">
        <v>357</v>
      </c>
      <c r="H548" s="82"/>
      <c r="I548" s="82"/>
      <c r="J548" s="55"/>
      <c r="K548" s="55"/>
      <c r="L548" s="55"/>
      <c r="M548" s="55"/>
      <c r="N548" s="55"/>
    </row>
    <row r="549" spans="1:14" ht="15" customHeight="1">
      <c r="A549" s="60" t="s">
        <v>1363</v>
      </c>
      <c r="B549" s="61"/>
      <c r="C549" s="61"/>
      <c r="D549" s="61"/>
      <c r="E549" s="61"/>
      <c r="F549" s="61"/>
      <c r="G549" s="61"/>
      <c r="H549" s="61"/>
      <c r="I549" s="61"/>
      <c r="J549" s="61"/>
      <c r="K549" s="61"/>
      <c r="L549" s="61"/>
      <c r="M549" s="61"/>
      <c r="N549" s="61"/>
    </row>
    <row r="550" spans="1:14" ht="15" customHeight="1">
      <c r="A550" s="62" t="s">
        <v>394</v>
      </c>
      <c r="B550" s="63"/>
      <c r="C550" s="63"/>
      <c r="D550" s="63"/>
      <c r="E550" s="63"/>
      <c r="F550" s="63"/>
      <c r="G550" s="64" t="s">
        <v>360</v>
      </c>
      <c r="H550" s="65"/>
      <c r="I550" s="66" t="s">
        <v>361</v>
      </c>
      <c r="J550" s="64" t="s">
        <v>362</v>
      </c>
      <c r="K550" s="65"/>
      <c r="L550" s="64" t="s">
        <v>363</v>
      </c>
      <c r="M550" s="65"/>
      <c r="N550" s="66" t="s">
        <v>364</v>
      </c>
    </row>
    <row r="551" spans="1:14" ht="15" customHeight="1">
      <c r="A551" s="67" t="s">
        <v>1364</v>
      </c>
      <c r="B551" s="68" t="s">
        <v>1365</v>
      </c>
      <c r="C551" s="69"/>
      <c r="D551" s="69"/>
      <c r="E551" s="69"/>
      <c r="F551" s="69"/>
      <c r="G551" s="70" t="s">
        <v>553</v>
      </c>
      <c r="H551" s="71"/>
      <c r="I551" s="67" t="s">
        <v>533</v>
      </c>
      <c r="J551" s="72">
        <v>1.11E-2</v>
      </c>
      <c r="K551" s="73"/>
      <c r="L551" s="74">
        <v>5251.53</v>
      </c>
      <c r="M551" s="73"/>
      <c r="N551" s="75">
        <v>58.29</v>
      </c>
    </row>
    <row r="552" spans="1:14" ht="15" customHeight="1">
      <c r="A552" s="55"/>
      <c r="B552" s="55"/>
      <c r="C552" s="55"/>
      <c r="D552" s="55"/>
      <c r="E552" s="55"/>
      <c r="F552" s="55"/>
      <c r="G552" s="55"/>
      <c r="H552" s="55"/>
      <c r="I552" s="55"/>
      <c r="J552" s="76" t="s">
        <v>405</v>
      </c>
      <c r="K552" s="77"/>
      <c r="L552" s="77"/>
      <c r="M552" s="77"/>
      <c r="N552" s="78">
        <v>58.29</v>
      </c>
    </row>
    <row r="553" spans="1:14" ht="9.9499999999999993" customHeight="1">
      <c r="A553" s="55"/>
      <c r="B553" s="55"/>
      <c r="C553" s="55"/>
      <c r="D553" s="55"/>
      <c r="E553" s="55"/>
      <c r="F553" s="55"/>
      <c r="G553" s="55"/>
      <c r="H553" s="55"/>
      <c r="I553" s="55"/>
      <c r="J553" s="79" t="s">
        <v>372</v>
      </c>
      <c r="K553" s="80"/>
      <c r="L553" s="80"/>
      <c r="M553" s="80"/>
      <c r="N553" s="48">
        <v>58.29</v>
      </c>
    </row>
    <row r="554" spans="1:14" ht="20.100000000000001" customHeight="1">
      <c r="A554" s="55"/>
      <c r="B554" s="55"/>
      <c r="C554" s="55"/>
      <c r="D554" s="55"/>
      <c r="E554" s="55"/>
      <c r="F554" s="55"/>
      <c r="G554" s="81" t="s">
        <v>357</v>
      </c>
      <c r="H554" s="82"/>
      <c r="I554" s="82"/>
      <c r="J554" s="55"/>
      <c r="K554" s="55"/>
      <c r="L554" s="55"/>
      <c r="M554" s="55"/>
      <c r="N554" s="55"/>
    </row>
    <row r="555" spans="1:14" ht="15" customHeight="1">
      <c r="A555" s="60" t="s">
        <v>1366</v>
      </c>
      <c r="B555" s="61"/>
      <c r="C555" s="61"/>
      <c r="D555" s="61"/>
      <c r="E555" s="61"/>
      <c r="F555" s="61"/>
      <c r="G555" s="61"/>
      <c r="H555" s="61"/>
      <c r="I555" s="61"/>
      <c r="J555" s="61"/>
      <c r="K555" s="61"/>
      <c r="L555" s="61"/>
      <c r="M555" s="61"/>
      <c r="N555" s="61"/>
    </row>
    <row r="556" spans="1:14" ht="20.100000000000001" customHeight="1">
      <c r="A556" s="62" t="s">
        <v>1341</v>
      </c>
      <c r="B556" s="63"/>
      <c r="C556" s="63"/>
      <c r="D556" s="63"/>
      <c r="E556" s="63"/>
      <c r="F556" s="63"/>
      <c r="G556" s="64" t="s">
        <v>360</v>
      </c>
      <c r="H556" s="65"/>
      <c r="I556" s="66" t="s">
        <v>361</v>
      </c>
      <c r="J556" s="64" t="s">
        <v>362</v>
      </c>
      <c r="K556" s="65"/>
      <c r="L556" s="64" t="s">
        <v>363</v>
      </c>
      <c r="M556" s="65"/>
      <c r="N556" s="66" t="s">
        <v>364</v>
      </c>
    </row>
    <row r="557" spans="1:14" ht="15" customHeight="1">
      <c r="A557" s="67" t="s">
        <v>1367</v>
      </c>
      <c r="B557" s="68" t="s">
        <v>1368</v>
      </c>
      <c r="C557" s="69"/>
      <c r="D557" s="69"/>
      <c r="E557" s="69"/>
      <c r="F557" s="69"/>
      <c r="G557" s="70" t="s">
        <v>553</v>
      </c>
      <c r="H557" s="71"/>
      <c r="I557" s="67" t="s">
        <v>533</v>
      </c>
      <c r="J557" s="72">
        <v>1</v>
      </c>
      <c r="K557" s="73"/>
      <c r="L557" s="74">
        <v>130.43</v>
      </c>
      <c r="M557" s="73"/>
      <c r="N557" s="75">
        <v>130.43</v>
      </c>
    </row>
    <row r="558" spans="1:14" ht="20.100000000000001" customHeight="1">
      <c r="A558" s="67" t="s">
        <v>1344</v>
      </c>
      <c r="B558" s="68" t="s">
        <v>1345</v>
      </c>
      <c r="C558" s="69"/>
      <c r="D558" s="69"/>
      <c r="E558" s="69"/>
      <c r="F558" s="69"/>
      <c r="G558" s="70" t="s">
        <v>553</v>
      </c>
      <c r="H558" s="71"/>
      <c r="I558" s="67" t="s">
        <v>533</v>
      </c>
      <c r="J558" s="72">
        <v>1</v>
      </c>
      <c r="K558" s="73"/>
      <c r="L558" s="74">
        <v>152.35</v>
      </c>
      <c r="M558" s="73"/>
      <c r="N558" s="75">
        <v>152.35</v>
      </c>
    </row>
    <row r="559" spans="1:14" ht="15" customHeight="1">
      <c r="A559" s="67" t="s">
        <v>1369</v>
      </c>
      <c r="B559" s="68" t="s">
        <v>1370</v>
      </c>
      <c r="C559" s="69"/>
      <c r="D559" s="69"/>
      <c r="E559" s="69"/>
      <c r="F559" s="69"/>
      <c r="G559" s="70" t="s">
        <v>553</v>
      </c>
      <c r="H559" s="71"/>
      <c r="I559" s="67" t="s">
        <v>533</v>
      </c>
      <c r="J559" s="72">
        <v>1</v>
      </c>
      <c r="K559" s="73"/>
      <c r="L559" s="74">
        <v>9.2100000000000009</v>
      </c>
      <c r="M559" s="73"/>
      <c r="N559" s="75">
        <v>9.2100000000000009</v>
      </c>
    </row>
    <row r="560" spans="1:14" ht="17.100000000000001" customHeight="1">
      <c r="A560" s="67" t="s">
        <v>1348</v>
      </c>
      <c r="B560" s="68" t="s">
        <v>1349</v>
      </c>
      <c r="C560" s="69"/>
      <c r="D560" s="69"/>
      <c r="E560" s="69"/>
      <c r="F560" s="69"/>
      <c r="G560" s="70" t="s">
        <v>553</v>
      </c>
      <c r="H560" s="71"/>
      <c r="I560" s="67" t="s">
        <v>533</v>
      </c>
      <c r="J560" s="72">
        <v>1</v>
      </c>
      <c r="K560" s="73"/>
      <c r="L560" s="74">
        <v>11.8</v>
      </c>
      <c r="M560" s="73"/>
      <c r="N560" s="75">
        <v>11.8</v>
      </c>
    </row>
    <row r="561" spans="1:14" ht="15" customHeight="1">
      <c r="A561" s="55"/>
      <c r="B561" s="55"/>
      <c r="C561" s="55"/>
      <c r="D561" s="55"/>
      <c r="E561" s="55"/>
      <c r="F561" s="55"/>
      <c r="G561" s="55"/>
      <c r="H561" s="55"/>
      <c r="I561" s="55"/>
      <c r="J561" s="76" t="s">
        <v>1350</v>
      </c>
      <c r="K561" s="77"/>
      <c r="L561" s="77"/>
      <c r="M561" s="77"/>
      <c r="N561" s="78">
        <v>303.79000000000002</v>
      </c>
    </row>
    <row r="562" spans="1:14" ht="15" customHeight="1">
      <c r="A562" s="62" t="s">
        <v>394</v>
      </c>
      <c r="B562" s="63"/>
      <c r="C562" s="63"/>
      <c r="D562" s="63"/>
      <c r="E562" s="63"/>
      <c r="F562" s="63"/>
      <c r="G562" s="64" t="s">
        <v>360</v>
      </c>
      <c r="H562" s="65"/>
      <c r="I562" s="66" t="s">
        <v>361</v>
      </c>
      <c r="J562" s="64" t="s">
        <v>362</v>
      </c>
      <c r="K562" s="65"/>
      <c r="L562" s="64" t="s">
        <v>363</v>
      </c>
      <c r="M562" s="65"/>
      <c r="N562" s="66" t="s">
        <v>364</v>
      </c>
    </row>
    <row r="563" spans="1:14" ht="15" customHeight="1">
      <c r="A563" s="67" t="s">
        <v>1364</v>
      </c>
      <c r="B563" s="68" t="s">
        <v>1365</v>
      </c>
      <c r="C563" s="69"/>
      <c r="D563" s="69"/>
      <c r="E563" s="69"/>
      <c r="F563" s="69"/>
      <c r="G563" s="70" t="s">
        <v>553</v>
      </c>
      <c r="H563" s="71"/>
      <c r="I563" s="67" t="s">
        <v>533</v>
      </c>
      <c r="J563" s="72">
        <v>1</v>
      </c>
      <c r="K563" s="73"/>
      <c r="L563" s="74">
        <v>5251.53</v>
      </c>
      <c r="M563" s="73"/>
      <c r="N563" s="75">
        <v>5251.53</v>
      </c>
    </row>
    <row r="564" spans="1:14" ht="15" customHeight="1">
      <c r="A564" s="55"/>
      <c r="B564" s="55"/>
      <c r="C564" s="55"/>
      <c r="D564" s="55"/>
      <c r="E564" s="55"/>
      <c r="F564" s="55"/>
      <c r="G564" s="55"/>
      <c r="H564" s="55"/>
      <c r="I564" s="55"/>
      <c r="J564" s="76" t="s">
        <v>405</v>
      </c>
      <c r="K564" s="77"/>
      <c r="L564" s="77"/>
      <c r="M564" s="77"/>
      <c r="N564" s="78">
        <v>5251.53</v>
      </c>
    </row>
    <row r="565" spans="1:14" ht="20.100000000000001" customHeight="1">
      <c r="A565" s="62" t="s">
        <v>359</v>
      </c>
      <c r="B565" s="63"/>
      <c r="C565" s="63"/>
      <c r="D565" s="63"/>
      <c r="E565" s="63"/>
      <c r="F565" s="63"/>
      <c r="G565" s="64" t="s">
        <v>360</v>
      </c>
      <c r="H565" s="65"/>
      <c r="I565" s="66" t="s">
        <v>361</v>
      </c>
      <c r="J565" s="64" t="s">
        <v>362</v>
      </c>
      <c r="K565" s="65"/>
      <c r="L565" s="64" t="s">
        <v>363</v>
      </c>
      <c r="M565" s="65"/>
      <c r="N565" s="66" t="s">
        <v>364</v>
      </c>
    </row>
    <row r="566" spans="1:14" ht="15" customHeight="1">
      <c r="A566" s="67" t="s">
        <v>1371</v>
      </c>
      <c r="B566" s="68" t="s">
        <v>1372</v>
      </c>
      <c r="C566" s="69"/>
      <c r="D566" s="69"/>
      <c r="E566" s="69"/>
      <c r="F566" s="69"/>
      <c r="G566" s="70" t="s">
        <v>553</v>
      </c>
      <c r="H566" s="71"/>
      <c r="I566" s="67" t="s">
        <v>533</v>
      </c>
      <c r="J566" s="72">
        <v>1</v>
      </c>
      <c r="K566" s="73"/>
      <c r="L566" s="74">
        <v>58.29</v>
      </c>
      <c r="M566" s="73"/>
      <c r="N566" s="75">
        <v>58.29</v>
      </c>
    </row>
    <row r="567" spans="1:14" ht="15" customHeight="1">
      <c r="A567" s="55"/>
      <c r="B567" s="55"/>
      <c r="C567" s="55"/>
      <c r="D567" s="55"/>
      <c r="E567" s="55"/>
      <c r="F567" s="55"/>
      <c r="G567" s="55"/>
      <c r="H567" s="55"/>
      <c r="I567" s="55"/>
      <c r="J567" s="76" t="s">
        <v>371</v>
      </c>
      <c r="K567" s="77"/>
      <c r="L567" s="77"/>
      <c r="M567" s="77"/>
      <c r="N567" s="78">
        <v>58.29</v>
      </c>
    </row>
    <row r="568" spans="1:14" ht="9.9499999999999993" customHeight="1">
      <c r="A568" s="55"/>
      <c r="B568" s="55"/>
      <c r="C568" s="55"/>
      <c r="D568" s="55"/>
      <c r="E568" s="55"/>
      <c r="F568" s="55"/>
      <c r="G568" s="55"/>
      <c r="H568" s="55"/>
      <c r="I568" s="55"/>
      <c r="J568" s="79" t="s">
        <v>372</v>
      </c>
      <c r="K568" s="80"/>
      <c r="L568" s="80"/>
      <c r="M568" s="80"/>
      <c r="N568" s="48">
        <v>5613.61</v>
      </c>
    </row>
    <row r="569" spans="1:14" ht="20.100000000000001" customHeight="1">
      <c r="A569" s="55"/>
      <c r="B569" s="55"/>
      <c r="C569" s="55"/>
      <c r="D569" s="55"/>
      <c r="E569" s="55"/>
      <c r="F569" s="55"/>
      <c r="G569" s="81" t="s">
        <v>357</v>
      </c>
      <c r="H569" s="82"/>
      <c r="I569" s="82"/>
      <c r="J569" s="55"/>
      <c r="K569" s="55"/>
      <c r="L569" s="55"/>
      <c r="M569" s="55"/>
      <c r="N569" s="55"/>
    </row>
    <row r="570" spans="1:14" ht="15" customHeight="1">
      <c r="A570" s="60" t="s">
        <v>1373</v>
      </c>
      <c r="B570" s="61"/>
      <c r="C570" s="61"/>
      <c r="D570" s="61"/>
      <c r="E570" s="61"/>
      <c r="F570" s="61"/>
      <c r="G570" s="61"/>
      <c r="H570" s="61"/>
      <c r="I570" s="61"/>
      <c r="J570" s="61"/>
      <c r="K570" s="61"/>
      <c r="L570" s="61"/>
      <c r="M570" s="61"/>
      <c r="N570" s="61"/>
    </row>
    <row r="571" spans="1:14" ht="15" customHeight="1">
      <c r="A571" s="62" t="s">
        <v>394</v>
      </c>
      <c r="B571" s="63"/>
      <c r="C571" s="63"/>
      <c r="D571" s="63"/>
      <c r="E571" s="63"/>
      <c r="F571" s="63"/>
      <c r="G571" s="64" t="s">
        <v>360</v>
      </c>
      <c r="H571" s="65"/>
      <c r="I571" s="66" t="s">
        <v>361</v>
      </c>
      <c r="J571" s="64" t="s">
        <v>362</v>
      </c>
      <c r="K571" s="65"/>
      <c r="L571" s="64" t="s">
        <v>363</v>
      </c>
      <c r="M571" s="65"/>
      <c r="N571" s="66" t="s">
        <v>364</v>
      </c>
    </row>
    <row r="572" spans="1:14" ht="15" customHeight="1">
      <c r="A572" s="67" t="s">
        <v>1374</v>
      </c>
      <c r="B572" s="68" t="s">
        <v>1375</v>
      </c>
      <c r="C572" s="69"/>
      <c r="D572" s="69"/>
      <c r="E572" s="69"/>
      <c r="F572" s="69"/>
      <c r="G572" s="70" t="s">
        <v>553</v>
      </c>
      <c r="H572" s="71"/>
      <c r="I572" s="67" t="s">
        <v>398</v>
      </c>
      <c r="J572" s="72">
        <v>4.1000000000000003E-3</v>
      </c>
      <c r="K572" s="73"/>
      <c r="L572" s="74">
        <v>13.08</v>
      </c>
      <c r="M572" s="73"/>
      <c r="N572" s="75">
        <v>0.05</v>
      </c>
    </row>
    <row r="573" spans="1:14" ht="15" customHeight="1">
      <c r="A573" s="55"/>
      <c r="B573" s="55"/>
      <c r="C573" s="55"/>
      <c r="D573" s="55"/>
      <c r="E573" s="55"/>
      <c r="F573" s="55"/>
      <c r="G573" s="55"/>
      <c r="H573" s="55"/>
      <c r="I573" s="55"/>
      <c r="J573" s="76" t="s">
        <v>405</v>
      </c>
      <c r="K573" s="77"/>
      <c r="L573" s="77"/>
      <c r="M573" s="77"/>
      <c r="N573" s="78">
        <v>0.05</v>
      </c>
    </row>
    <row r="574" spans="1:14" ht="9.9499999999999993" customHeight="1">
      <c r="A574" s="55"/>
      <c r="B574" s="55"/>
      <c r="C574" s="55"/>
      <c r="D574" s="55"/>
      <c r="E574" s="55"/>
      <c r="F574" s="55"/>
      <c r="G574" s="55"/>
      <c r="H574" s="55"/>
      <c r="I574" s="55"/>
      <c r="J574" s="79" t="s">
        <v>372</v>
      </c>
      <c r="K574" s="80"/>
      <c r="L574" s="80"/>
      <c r="M574" s="80"/>
      <c r="N574" s="48">
        <v>0.05</v>
      </c>
    </row>
    <row r="575" spans="1:14" ht="20.100000000000001" customHeight="1">
      <c r="A575" s="55"/>
      <c r="B575" s="55"/>
      <c r="C575" s="55"/>
      <c r="D575" s="55"/>
      <c r="E575" s="55"/>
      <c r="F575" s="55"/>
      <c r="G575" s="81" t="s">
        <v>357</v>
      </c>
      <c r="H575" s="82"/>
      <c r="I575" s="82"/>
      <c r="J575" s="55"/>
      <c r="K575" s="55"/>
      <c r="L575" s="55"/>
      <c r="M575" s="55"/>
      <c r="N575" s="55"/>
    </row>
    <row r="576" spans="1:14" ht="15" customHeight="1">
      <c r="A576" s="60" t="s">
        <v>1376</v>
      </c>
      <c r="B576" s="61"/>
      <c r="C576" s="61"/>
      <c r="D576" s="61"/>
      <c r="E576" s="61"/>
      <c r="F576" s="61"/>
      <c r="G576" s="61"/>
      <c r="H576" s="61"/>
      <c r="I576" s="61"/>
      <c r="J576" s="61"/>
      <c r="K576" s="61"/>
      <c r="L576" s="61"/>
      <c r="M576" s="61"/>
      <c r="N576" s="61"/>
    </row>
    <row r="577" spans="1:14" ht="15" customHeight="1">
      <c r="A577" s="62" t="s">
        <v>1341</v>
      </c>
      <c r="B577" s="63"/>
      <c r="C577" s="63"/>
      <c r="D577" s="63"/>
      <c r="E577" s="63"/>
      <c r="F577" s="63"/>
      <c r="G577" s="64" t="s">
        <v>360</v>
      </c>
      <c r="H577" s="65"/>
      <c r="I577" s="66" t="s">
        <v>361</v>
      </c>
      <c r="J577" s="64" t="s">
        <v>362</v>
      </c>
      <c r="K577" s="65"/>
      <c r="L577" s="64" t="s">
        <v>363</v>
      </c>
      <c r="M577" s="65"/>
      <c r="N577" s="66" t="s">
        <v>364</v>
      </c>
    </row>
    <row r="578" spans="1:14" ht="20.100000000000001" customHeight="1">
      <c r="A578" s="67" t="s">
        <v>1377</v>
      </c>
      <c r="B578" s="68" t="s">
        <v>1378</v>
      </c>
      <c r="C578" s="69"/>
      <c r="D578" s="69"/>
      <c r="E578" s="69"/>
      <c r="F578" s="69"/>
      <c r="G578" s="70" t="s">
        <v>553</v>
      </c>
      <c r="H578" s="71"/>
      <c r="I578" s="67" t="s">
        <v>398</v>
      </c>
      <c r="J578" s="72">
        <v>1</v>
      </c>
      <c r="K578" s="73"/>
      <c r="L578" s="74">
        <v>1.41</v>
      </c>
      <c r="M578" s="73"/>
      <c r="N578" s="75">
        <v>1.41</v>
      </c>
    </row>
    <row r="579" spans="1:14" ht="15" customHeight="1">
      <c r="A579" s="67" t="s">
        <v>1379</v>
      </c>
      <c r="B579" s="68" t="s">
        <v>1380</v>
      </c>
      <c r="C579" s="69"/>
      <c r="D579" s="69"/>
      <c r="E579" s="69"/>
      <c r="F579" s="69"/>
      <c r="G579" s="70" t="s">
        <v>553</v>
      </c>
      <c r="H579" s="71"/>
      <c r="I579" s="67" t="s">
        <v>398</v>
      </c>
      <c r="J579" s="72">
        <v>1</v>
      </c>
      <c r="K579" s="73"/>
      <c r="L579" s="74">
        <v>1.1499999999999999</v>
      </c>
      <c r="M579" s="73"/>
      <c r="N579" s="75">
        <v>1.1499999999999999</v>
      </c>
    </row>
    <row r="580" spans="1:14" ht="20.100000000000001" customHeight="1">
      <c r="A580" s="67" t="s">
        <v>1381</v>
      </c>
      <c r="B580" s="68" t="s">
        <v>1382</v>
      </c>
      <c r="C580" s="69"/>
      <c r="D580" s="69"/>
      <c r="E580" s="69"/>
      <c r="F580" s="69"/>
      <c r="G580" s="70" t="s">
        <v>553</v>
      </c>
      <c r="H580" s="71"/>
      <c r="I580" s="67" t="s">
        <v>398</v>
      </c>
      <c r="J580" s="72">
        <v>1</v>
      </c>
      <c r="K580" s="73"/>
      <c r="L580" s="74">
        <v>0.81</v>
      </c>
      <c r="M580" s="73"/>
      <c r="N580" s="75">
        <v>0.81</v>
      </c>
    </row>
    <row r="581" spans="1:14" ht="15" customHeight="1">
      <c r="A581" s="67" t="s">
        <v>1383</v>
      </c>
      <c r="B581" s="68" t="s">
        <v>1384</v>
      </c>
      <c r="C581" s="69"/>
      <c r="D581" s="69"/>
      <c r="E581" s="69"/>
      <c r="F581" s="69"/>
      <c r="G581" s="70" t="s">
        <v>553</v>
      </c>
      <c r="H581" s="71"/>
      <c r="I581" s="67" t="s">
        <v>398</v>
      </c>
      <c r="J581" s="72">
        <v>1</v>
      </c>
      <c r="K581" s="73"/>
      <c r="L581" s="74">
        <v>0.56000000000000005</v>
      </c>
      <c r="M581" s="73"/>
      <c r="N581" s="75">
        <v>0.56000000000000005</v>
      </c>
    </row>
    <row r="582" spans="1:14" ht="15" customHeight="1">
      <c r="A582" s="67" t="s">
        <v>1385</v>
      </c>
      <c r="B582" s="68" t="s">
        <v>1386</v>
      </c>
      <c r="C582" s="69"/>
      <c r="D582" s="69"/>
      <c r="E582" s="69"/>
      <c r="F582" s="69"/>
      <c r="G582" s="70" t="s">
        <v>553</v>
      </c>
      <c r="H582" s="71"/>
      <c r="I582" s="67" t="s">
        <v>398</v>
      </c>
      <c r="J582" s="72">
        <v>1</v>
      </c>
      <c r="K582" s="73"/>
      <c r="L582" s="74">
        <v>0.06</v>
      </c>
      <c r="M582" s="73"/>
      <c r="N582" s="75">
        <v>0.06</v>
      </c>
    </row>
    <row r="583" spans="1:14" ht="17.100000000000001" customHeight="1">
      <c r="A583" s="67" t="s">
        <v>1387</v>
      </c>
      <c r="B583" s="68" t="s">
        <v>1388</v>
      </c>
      <c r="C583" s="69"/>
      <c r="D583" s="69"/>
      <c r="E583" s="69"/>
      <c r="F583" s="69"/>
      <c r="G583" s="70" t="s">
        <v>553</v>
      </c>
      <c r="H583" s="71"/>
      <c r="I583" s="67" t="s">
        <v>398</v>
      </c>
      <c r="J583" s="72">
        <v>1</v>
      </c>
      <c r="K583" s="73"/>
      <c r="L583" s="74">
        <v>0.77</v>
      </c>
      <c r="M583" s="73"/>
      <c r="N583" s="75">
        <v>0.77</v>
      </c>
    </row>
    <row r="584" spans="1:14" ht="15" customHeight="1">
      <c r="A584" s="55"/>
      <c r="B584" s="55"/>
      <c r="C584" s="55"/>
      <c r="D584" s="55"/>
      <c r="E584" s="55"/>
      <c r="F584" s="55"/>
      <c r="G584" s="55"/>
      <c r="H584" s="55"/>
      <c r="I584" s="55"/>
      <c r="J584" s="76" t="s">
        <v>1350</v>
      </c>
      <c r="K584" s="77"/>
      <c r="L584" s="77"/>
      <c r="M584" s="77"/>
      <c r="N584" s="78">
        <v>4.76</v>
      </c>
    </row>
    <row r="585" spans="1:14" ht="15" customHeight="1">
      <c r="A585" s="62" t="s">
        <v>394</v>
      </c>
      <c r="B585" s="63"/>
      <c r="C585" s="63"/>
      <c r="D585" s="63"/>
      <c r="E585" s="63"/>
      <c r="F585" s="63"/>
      <c r="G585" s="64" t="s">
        <v>360</v>
      </c>
      <c r="H585" s="65"/>
      <c r="I585" s="66" t="s">
        <v>361</v>
      </c>
      <c r="J585" s="64" t="s">
        <v>362</v>
      </c>
      <c r="K585" s="65"/>
      <c r="L585" s="64" t="s">
        <v>363</v>
      </c>
      <c r="M585" s="65"/>
      <c r="N585" s="66" t="s">
        <v>364</v>
      </c>
    </row>
    <row r="586" spans="1:14" ht="15" customHeight="1">
      <c r="A586" s="67" t="s">
        <v>1374</v>
      </c>
      <c r="B586" s="68" t="s">
        <v>1375</v>
      </c>
      <c r="C586" s="69"/>
      <c r="D586" s="69"/>
      <c r="E586" s="69"/>
      <c r="F586" s="69"/>
      <c r="G586" s="70" t="s">
        <v>553</v>
      </c>
      <c r="H586" s="71"/>
      <c r="I586" s="67" t="s">
        <v>398</v>
      </c>
      <c r="J586" s="72">
        <v>1</v>
      </c>
      <c r="K586" s="73"/>
      <c r="L586" s="74">
        <v>13.08</v>
      </c>
      <c r="M586" s="73"/>
      <c r="N586" s="75">
        <v>13.08</v>
      </c>
    </row>
    <row r="587" spans="1:14" ht="15" customHeight="1">
      <c r="A587" s="55"/>
      <c r="B587" s="55"/>
      <c r="C587" s="55"/>
      <c r="D587" s="55"/>
      <c r="E587" s="55"/>
      <c r="F587" s="55"/>
      <c r="G587" s="55"/>
      <c r="H587" s="55"/>
      <c r="I587" s="55"/>
      <c r="J587" s="76" t="s">
        <v>405</v>
      </c>
      <c r="K587" s="77"/>
      <c r="L587" s="77"/>
      <c r="M587" s="77"/>
      <c r="N587" s="78">
        <v>13.08</v>
      </c>
    </row>
    <row r="588" spans="1:14" ht="20.100000000000001" customHeight="1">
      <c r="A588" s="62" t="s">
        <v>359</v>
      </c>
      <c r="B588" s="63"/>
      <c r="C588" s="63"/>
      <c r="D588" s="63"/>
      <c r="E588" s="63"/>
      <c r="F588" s="63"/>
      <c r="G588" s="64" t="s">
        <v>360</v>
      </c>
      <c r="H588" s="65"/>
      <c r="I588" s="66" t="s">
        <v>361</v>
      </c>
      <c r="J588" s="64" t="s">
        <v>362</v>
      </c>
      <c r="K588" s="65"/>
      <c r="L588" s="64" t="s">
        <v>363</v>
      </c>
      <c r="M588" s="65"/>
      <c r="N588" s="66" t="s">
        <v>364</v>
      </c>
    </row>
    <row r="589" spans="1:14" ht="15" customHeight="1">
      <c r="A589" s="67" t="s">
        <v>1389</v>
      </c>
      <c r="B589" s="68" t="s">
        <v>1390</v>
      </c>
      <c r="C589" s="69"/>
      <c r="D589" s="69"/>
      <c r="E589" s="69"/>
      <c r="F589" s="69"/>
      <c r="G589" s="70" t="s">
        <v>553</v>
      </c>
      <c r="H589" s="71"/>
      <c r="I589" s="67" t="s">
        <v>398</v>
      </c>
      <c r="J589" s="72">
        <v>1</v>
      </c>
      <c r="K589" s="73"/>
      <c r="L589" s="74">
        <v>0.05</v>
      </c>
      <c r="M589" s="73"/>
      <c r="N589" s="75">
        <v>0.05</v>
      </c>
    </row>
    <row r="590" spans="1:14" ht="15" customHeight="1">
      <c r="A590" s="55"/>
      <c r="B590" s="55"/>
      <c r="C590" s="55"/>
      <c r="D590" s="55"/>
      <c r="E590" s="55"/>
      <c r="F590" s="55"/>
      <c r="G590" s="55"/>
      <c r="H590" s="55"/>
      <c r="I590" s="55"/>
      <c r="J590" s="76" t="s">
        <v>371</v>
      </c>
      <c r="K590" s="77"/>
      <c r="L590" s="77"/>
      <c r="M590" s="77"/>
      <c r="N590" s="78">
        <v>0.05</v>
      </c>
    </row>
    <row r="591" spans="1:14" ht="9.9499999999999993" customHeight="1">
      <c r="A591" s="55"/>
      <c r="B591" s="55"/>
      <c r="C591" s="55"/>
      <c r="D591" s="55"/>
      <c r="E591" s="55"/>
      <c r="F591" s="55"/>
      <c r="G591" s="55"/>
      <c r="H591" s="55"/>
      <c r="I591" s="55"/>
      <c r="J591" s="79" t="s">
        <v>372</v>
      </c>
      <c r="K591" s="80"/>
      <c r="L591" s="80"/>
      <c r="M591" s="80"/>
      <c r="N591" s="48">
        <v>17.89</v>
      </c>
    </row>
    <row r="592" spans="1:14" ht="20.100000000000001" customHeight="1">
      <c r="A592" s="55"/>
      <c r="B592" s="55"/>
      <c r="C592" s="55"/>
      <c r="D592" s="55"/>
      <c r="E592" s="55"/>
      <c r="F592" s="55"/>
      <c r="G592" s="81" t="s">
        <v>357</v>
      </c>
      <c r="H592" s="82"/>
      <c r="I592" s="82"/>
      <c r="J592" s="55"/>
      <c r="K592" s="55"/>
      <c r="L592" s="55"/>
      <c r="M592" s="55"/>
      <c r="N592" s="55"/>
    </row>
    <row r="593" spans="1:14" ht="15" customHeight="1">
      <c r="A593" s="60" t="s">
        <v>1391</v>
      </c>
      <c r="B593" s="61"/>
      <c r="C593" s="61"/>
      <c r="D593" s="61"/>
      <c r="E593" s="61"/>
      <c r="F593" s="61"/>
      <c r="G593" s="61"/>
      <c r="H593" s="61"/>
      <c r="I593" s="61"/>
      <c r="J593" s="61"/>
      <c r="K593" s="61"/>
      <c r="L593" s="61"/>
      <c r="M593" s="61"/>
      <c r="N593" s="61"/>
    </row>
    <row r="594" spans="1:14" ht="20.100000000000001" customHeight="1">
      <c r="A594" s="62" t="s">
        <v>394</v>
      </c>
      <c r="B594" s="63"/>
      <c r="C594" s="63"/>
      <c r="D594" s="63"/>
      <c r="E594" s="63"/>
      <c r="F594" s="63"/>
      <c r="G594" s="64" t="s">
        <v>360</v>
      </c>
      <c r="H594" s="65"/>
      <c r="I594" s="66" t="s">
        <v>361</v>
      </c>
      <c r="J594" s="64" t="s">
        <v>362</v>
      </c>
      <c r="K594" s="65"/>
      <c r="L594" s="64" t="s">
        <v>363</v>
      </c>
      <c r="M594" s="65"/>
      <c r="N594" s="66" t="s">
        <v>364</v>
      </c>
    </row>
    <row r="595" spans="1:14" ht="15" customHeight="1">
      <c r="A595" s="67" t="s">
        <v>1392</v>
      </c>
      <c r="B595" s="68" t="s">
        <v>1393</v>
      </c>
      <c r="C595" s="69"/>
      <c r="D595" s="69"/>
      <c r="E595" s="69"/>
      <c r="F595" s="69"/>
      <c r="G595" s="70" t="s">
        <v>553</v>
      </c>
      <c r="H595" s="71"/>
      <c r="I595" s="67" t="s">
        <v>398</v>
      </c>
      <c r="J595" s="72">
        <v>4.1000000000000003E-3</v>
      </c>
      <c r="K595" s="73"/>
      <c r="L595" s="74">
        <v>18.46</v>
      </c>
      <c r="M595" s="73"/>
      <c r="N595" s="75">
        <v>7.0000000000000007E-2</v>
      </c>
    </row>
    <row r="596" spans="1:14" ht="15" customHeight="1">
      <c r="A596" s="55"/>
      <c r="B596" s="55"/>
      <c r="C596" s="55"/>
      <c r="D596" s="55"/>
      <c r="E596" s="55"/>
      <c r="F596" s="55"/>
      <c r="G596" s="55"/>
      <c r="H596" s="55"/>
      <c r="I596" s="55"/>
      <c r="J596" s="76" t="s">
        <v>405</v>
      </c>
      <c r="K596" s="77"/>
      <c r="L596" s="77"/>
      <c r="M596" s="77"/>
      <c r="N596" s="78">
        <v>7.0000000000000007E-2</v>
      </c>
    </row>
    <row r="597" spans="1:14" ht="9.9499999999999993" customHeight="1">
      <c r="A597" s="55"/>
      <c r="B597" s="55"/>
      <c r="C597" s="55"/>
      <c r="D597" s="55"/>
      <c r="E597" s="55"/>
      <c r="F597" s="55"/>
      <c r="G597" s="55"/>
      <c r="H597" s="55"/>
      <c r="I597" s="55"/>
      <c r="J597" s="79" t="s">
        <v>372</v>
      </c>
      <c r="K597" s="80"/>
      <c r="L597" s="80"/>
      <c r="M597" s="80"/>
      <c r="N597" s="48">
        <v>7.0000000000000007E-2</v>
      </c>
    </row>
    <row r="598" spans="1:14" ht="20.100000000000001" customHeight="1">
      <c r="A598" s="55"/>
      <c r="B598" s="55"/>
      <c r="C598" s="55"/>
      <c r="D598" s="55"/>
      <c r="E598" s="55"/>
      <c r="F598" s="55"/>
      <c r="G598" s="81" t="s">
        <v>357</v>
      </c>
      <c r="H598" s="82"/>
      <c r="I598" s="82"/>
      <c r="J598" s="55"/>
      <c r="K598" s="55"/>
      <c r="L598" s="55"/>
      <c r="M598" s="55"/>
      <c r="N598" s="55"/>
    </row>
    <row r="599" spans="1:14" ht="15" customHeight="1">
      <c r="A599" s="60" t="s">
        <v>1394</v>
      </c>
      <c r="B599" s="61"/>
      <c r="C599" s="61"/>
      <c r="D599" s="61"/>
      <c r="E599" s="61"/>
      <c r="F599" s="61"/>
      <c r="G599" s="61"/>
      <c r="H599" s="61"/>
      <c r="I599" s="61"/>
      <c r="J599" s="61"/>
      <c r="K599" s="61"/>
      <c r="L599" s="61"/>
      <c r="M599" s="61"/>
      <c r="N599" s="61"/>
    </row>
    <row r="600" spans="1:14" ht="15" customHeight="1">
      <c r="A600" s="62" t="s">
        <v>1341</v>
      </c>
      <c r="B600" s="63"/>
      <c r="C600" s="63"/>
      <c r="D600" s="63"/>
      <c r="E600" s="63"/>
      <c r="F600" s="63"/>
      <c r="G600" s="64" t="s">
        <v>360</v>
      </c>
      <c r="H600" s="65"/>
      <c r="I600" s="66" t="s">
        <v>361</v>
      </c>
      <c r="J600" s="64" t="s">
        <v>362</v>
      </c>
      <c r="K600" s="65"/>
      <c r="L600" s="64" t="s">
        <v>363</v>
      </c>
      <c r="M600" s="65"/>
      <c r="N600" s="66" t="s">
        <v>364</v>
      </c>
    </row>
    <row r="601" spans="1:14" ht="20.100000000000001" customHeight="1">
      <c r="A601" s="67" t="s">
        <v>1377</v>
      </c>
      <c r="B601" s="68" t="s">
        <v>1378</v>
      </c>
      <c r="C601" s="69"/>
      <c r="D601" s="69"/>
      <c r="E601" s="69"/>
      <c r="F601" s="69"/>
      <c r="G601" s="70" t="s">
        <v>553</v>
      </c>
      <c r="H601" s="71"/>
      <c r="I601" s="67" t="s">
        <v>398</v>
      </c>
      <c r="J601" s="72">
        <v>1</v>
      </c>
      <c r="K601" s="73"/>
      <c r="L601" s="74">
        <v>1.41</v>
      </c>
      <c r="M601" s="73"/>
      <c r="N601" s="75">
        <v>1.41</v>
      </c>
    </row>
    <row r="602" spans="1:14" ht="15" customHeight="1">
      <c r="A602" s="67" t="s">
        <v>1379</v>
      </c>
      <c r="B602" s="68" t="s">
        <v>1380</v>
      </c>
      <c r="C602" s="69"/>
      <c r="D602" s="69"/>
      <c r="E602" s="69"/>
      <c r="F602" s="69"/>
      <c r="G602" s="70" t="s">
        <v>553</v>
      </c>
      <c r="H602" s="71"/>
      <c r="I602" s="67" t="s">
        <v>398</v>
      </c>
      <c r="J602" s="72">
        <v>1</v>
      </c>
      <c r="K602" s="73"/>
      <c r="L602" s="74">
        <v>1.1499999999999999</v>
      </c>
      <c r="M602" s="73"/>
      <c r="N602" s="75">
        <v>1.1499999999999999</v>
      </c>
    </row>
    <row r="603" spans="1:14" ht="20.100000000000001" customHeight="1">
      <c r="A603" s="67" t="s">
        <v>1381</v>
      </c>
      <c r="B603" s="68" t="s">
        <v>1382</v>
      </c>
      <c r="C603" s="69"/>
      <c r="D603" s="69"/>
      <c r="E603" s="69"/>
      <c r="F603" s="69"/>
      <c r="G603" s="70" t="s">
        <v>553</v>
      </c>
      <c r="H603" s="71"/>
      <c r="I603" s="67" t="s">
        <v>398</v>
      </c>
      <c r="J603" s="72">
        <v>1</v>
      </c>
      <c r="K603" s="73"/>
      <c r="L603" s="74">
        <v>0.81</v>
      </c>
      <c r="M603" s="73"/>
      <c r="N603" s="75">
        <v>0.81</v>
      </c>
    </row>
    <row r="604" spans="1:14" ht="15" customHeight="1">
      <c r="A604" s="67" t="s">
        <v>1383</v>
      </c>
      <c r="B604" s="68" t="s">
        <v>1384</v>
      </c>
      <c r="C604" s="69"/>
      <c r="D604" s="69"/>
      <c r="E604" s="69"/>
      <c r="F604" s="69"/>
      <c r="G604" s="70" t="s">
        <v>553</v>
      </c>
      <c r="H604" s="71"/>
      <c r="I604" s="67" t="s">
        <v>398</v>
      </c>
      <c r="J604" s="72">
        <v>1</v>
      </c>
      <c r="K604" s="73"/>
      <c r="L604" s="74">
        <v>0.56000000000000005</v>
      </c>
      <c r="M604" s="73"/>
      <c r="N604" s="75">
        <v>0.56000000000000005</v>
      </c>
    </row>
    <row r="605" spans="1:14" ht="15" customHeight="1">
      <c r="A605" s="67" t="s">
        <v>1385</v>
      </c>
      <c r="B605" s="68" t="s">
        <v>1386</v>
      </c>
      <c r="C605" s="69"/>
      <c r="D605" s="69"/>
      <c r="E605" s="69"/>
      <c r="F605" s="69"/>
      <c r="G605" s="70" t="s">
        <v>553</v>
      </c>
      <c r="H605" s="71"/>
      <c r="I605" s="67" t="s">
        <v>398</v>
      </c>
      <c r="J605" s="72">
        <v>1</v>
      </c>
      <c r="K605" s="73"/>
      <c r="L605" s="74">
        <v>0.06</v>
      </c>
      <c r="M605" s="73"/>
      <c r="N605" s="75">
        <v>0.06</v>
      </c>
    </row>
    <row r="606" spans="1:14" ht="17.100000000000001" customHeight="1">
      <c r="A606" s="67" t="s">
        <v>1387</v>
      </c>
      <c r="B606" s="68" t="s">
        <v>1388</v>
      </c>
      <c r="C606" s="69"/>
      <c r="D606" s="69"/>
      <c r="E606" s="69"/>
      <c r="F606" s="69"/>
      <c r="G606" s="70" t="s">
        <v>553</v>
      </c>
      <c r="H606" s="71"/>
      <c r="I606" s="67" t="s">
        <v>398</v>
      </c>
      <c r="J606" s="72">
        <v>1</v>
      </c>
      <c r="K606" s="73"/>
      <c r="L606" s="74">
        <v>0.77</v>
      </c>
      <c r="M606" s="73"/>
      <c r="N606" s="75">
        <v>0.77</v>
      </c>
    </row>
    <row r="607" spans="1:14" ht="15" customHeight="1">
      <c r="A607" s="55"/>
      <c r="B607" s="55"/>
      <c r="C607" s="55"/>
      <c r="D607" s="55"/>
      <c r="E607" s="55"/>
      <c r="F607" s="55"/>
      <c r="G607" s="55"/>
      <c r="H607" s="55"/>
      <c r="I607" s="55"/>
      <c r="J607" s="76" t="s">
        <v>1350</v>
      </c>
      <c r="K607" s="77"/>
      <c r="L607" s="77"/>
      <c r="M607" s="77"/>
      <c r="N607" s="78">
        <v>4.76</v>
      </c>
    </row>
    <row r="608" spans="1:14" ht="20.100000000000001" customHeight="1">
      <c r="A608" s="62" t="s">
        <v>394</v>
      </c>
      <c r="B608" s="63"/>
      <c r="C608" s="63"/>
      <c r="D608" s="63"/>
      <c r="E608" s="63"/>
      <c r="F608" s="63"/>
      <c r="G608" s="64" t="s">
        <v>360</v>
      </c>
      <c r="H608" s="65"/>
      <c r="I608" s="66" t="s">
        <v>361</v>
      </c>
      <c r="J608" s="64" t="s">
        <v>362</v>
      </c>
      <c r="K608" s="65"/>
      <c r="L608" s="64" t="s">
        <v>363</v>
      </c>
      <c r="M608" s="65"/>
      <c r="N608" s="66" t="s">
        <v>364</v>
      </c>
    </row>
    <row r="609" spans="1:14" ht="15" customHeight="1">
      <c r="A609" s="67" t="s">
        <v>1392</v>
      </c>
      <c r="B609" s="68" t="s">
        <v>1393</v>
      </c>
      <c r="C609" s="69"/>
      <c r="D609" s="69"/>
      <c r="E609" s="69"/>
      <c r="F609" s="69"/>
      <c r="G609" s="70" t="s">
        <v>553</v>
      </c>
      <c r="H609" s="71"/>
      <c r="I609" s="67" t="s">
        <v>398</v>
      </c>
      <c r="J609" s="72">
        <v>1</v>
      </c>
      <c r="K609" s="73"/>
      <c r="L609" s="74">
        <v>18.46</v>
      </c>
      <c r="M609" s="73"/>
      <c r="N609" s="75">
        <v>18.46</v>
      </c>
    </row>
    <row r="610" spans="1:14" ht="15" customHeight="1">
      <c r="A610" s="55"/>
      <c r="B610" s="55"/>
      <c r="C610" s="55"/>
      <c r="D610" s="55"/>
      <c r="E610" s="55"/>
      <c r="F610" s="55"/>
      <c r="G610" s="55"/>
      <c r="H610" s="55"/>
      <c r="I610" s="55"/>
      <c r="J610" s="76" t="s">
        <v>405</v>
      </c>
      <c r="K610" s="77"/>
      <c r="L610" s="77"/>
      <c r="M610" s="77"/>
      <c r="N610" s="78">
        <v>18.46</v>
      </c>
    </row>
    <row r="611" spans="1:14" ht="20.100000000000001" customHeight="1">
      <c r="A611" s="62" t="s">
        <v>359</v>
      </c>
      <c r="B611" s="63"/>
      <c r="C611" s="63"/>
      <c r="D611" s="63"/>
      <c r="E611" s="63"/>
      <c r="F611" s="63"/>
      <c r="G611" s="64" t="s">
        <v>360</v>
      </c>
      <c r="H611" s="65"/>
      <c r="I611" s="66" t="s">
        <v>361</v>
      </c>
      <c r="J611" s="64" t="s">
        <v>362</v>
      </c>
      <c r="K611" s="65"/>
      <c r="L611" s="64" t="s">
        <v>363</v>
      </c>
      <c r="M611" s="65"/>
      <c r="N611" s="66" t="s">
        <v>364</v>
      </c>
    </row>
    <row r="612" spans="1:14" ht="15" customHeight="1">
      <c r="A612" s="67" t="s">
        <v>1395</v>
      </c>
      <c r="B612" s="68" t="s">
        <v>1396</v>
      </c>
      <c r="C612" s="69"/>
      <c r="D612" s="69"/>
      <c r="E612" s="69"/>
      <c r="F612" s="69"/>
      <c r="G612" s="70" t="s">
        <v>553</v>
      </c>
      <c r="H612" s="71"/>
      <c r="I612" s="67" t="s">
        <v>398</v>
      </c>
      <c r="J612" s="72">
        <v>1</v>
      </c>
      <c r="K612" s="73"/>
      <c r="L612" s="74">
        <v>7.0000000000000007E-2</v>
      </c>
      <c r="M612" s="73"/>
      <c r="N612" s="75">
        <v>7.0000000000000007E-2</v>
      </c>
    </row>
    <row r="613" spans="1:14" ht="15" customHeight="1">
      <c r="A613" s="55"/>
      <c r="B613" s="55"/>
      <c r="C613" s="55"/>
      <c r="D613" s="55"/>
      <c r="E613" s="55"/>
      <c r="F613" s="55"/>
      <c r="G613" s="55"/>
      <c r="H613" s="55"/>
      <c r="I613" s="55"/>
      <c r="J613" s="76" t="s">
        <v>371</v>
      </c>
      <c r="K613" s="77"/>
      <c r="L613" s="77"/>
      <c r="M613" s="77"/>
      <c r="N613" s="78">
        <v>7.0000000000000007E-2</v>
      </c>
    </row>
    <row r="614" spans="1:14" ht="9.9499999999999993" customHeight="1">
      <c r="A614" s="55"/>
      <c r="B614" s="55"/>
      <c r="C614" s="55"/>
      <c r="D614" s="55"/>
      <c r="E614" s="55"/>
      <c r="F614" s="55"/>
      <c r="G614" s="55"/>
      <c r="H614" s="55"/>
      <c r="I614" s="55"/>
      <c r="J614" s="79" t="s">
        <v>372</v>
      </c>
      <c r="K614" s="80"/>
      <c r="L614" s="80"/>
      <c r="M614" s="80"/>
      <c r="N614" s="48">
        <v>23.29</v>
      </c>
    </row>
    <row r="615" spans="1:14" ht="20.100000000000001" customHeight="1">
      <c r="A615" s="55"/>
      <c r="B615" s="55"/>
      <c r="C615" s="55"/>
      <c r="D615" s="55"/>
      <c r="E615" s="55"/>
      <c r="F615" s="55"/>
      <c r="G615" s="81" t="s">
        <v>357</v>
      </c>
      <c r="H615" s="82"/>
      <c r="I615" s="82"/>
      <c r="J615" s="55"/>
      <c r="K615" s="55"/>
      <c r="L615" s="55"/>
      <c r="M615" s="55"/>
      <c r="N615" s="55"/>
    </row>
    <row r="616" spans="1:14" ht="15" customHeight="1">
      <c r="A616" s="60" t="s">
        <v>1397</v>
      </c>
      <c r="B616" s="61"/>
      <c r="C616" s="61"/>
      <c r="D616" s="61"/>
      <c r="E616" s="61"/>
      <c r="F616" s="61"/>
      <c r="G616" s="61"/>
      <c r="H616" s="61"/>
      <c r="I616" s="61"/>
      <c r="J616" s="61"/>
      <c r="K616" s="61"/>
      <c r="L616" s="61"/>
      <c r="M616" s="61"/>
      <c r="N616" s="61"/>
    </row>
    <row r="617" spans="1:14" ht="20.100000000000001" customHeight="1">
      <c r="A617" s="62" t="s">
        <v>530</v>
      </c>
      <c r="B617" s="63"/>
      <c r="C617" s="63"/>
      <c r="D617" s="63"/>
      <c r="E617" s="63"/>
      <c r="F617" s="63"/>
      <c r="G617" s="64" t="s">
        <v>360</v>
      </c>
      <c r="H617" s="65"/>
      <c r="I617" s="66" t="s">
        <v>361</v>
      </c>
      <c r="J617" s="64" t="s">
        <v>362</v>
      </c>
      <c r="K617" s="65"/>
      <c r="L617" s="64" t="s">
        <v>363</v>
      </c>
      <c r="M617" s="65"/>
      <c r="N617" s="66" t="s">
        <v>364</v>
      </c>
    </row>
    <row r="618" spans="1:14" ht="15" customHeight="1">
      <c r="A618" s="67" t="s">
        <v>1398</v>
      </c>
      <c r="B618" s="68" t="s">
        <v>1399</v>
      </c>
      <c r="C618" s="69"/>
      <c r="D618" s="69"/>
      <c r="E618" s="69"/>
      <c r="F618" s="69"/>
      <c r="G618" s="70" t="s">
        <v>397</v>
      </c>
      <c r="H618" s="71"/>
      <c r="I618" s="67" t="s">
        <v>408</v>
      </c>
      <c r="J618" s="72">
        <v>1.4999999999999999E-4</v>
      </c>
      <c r="K618" s="73"/>
      <c r="L618" s="74">
        <v>67632.289199999999</v>
      </c>
      <c r="M618" s="73"/>
      <c r="N618" s="75">
        <v>10.14</v>
      </c>
    </row>
    <row r="619" spans="1:14" ht="15" customHeight="1">
      <c r="A619" s="55"/>
      <c r="B619" s="55"/>
      <c r="C619" s="55"/>
      <c r="D619" s="55"/>
      <c r="E619" s="55"/>
      <c r="F619" s="55"/>
      <c r="G619" s="55"/>
      <c r="H619" s="55"/>
      <c r="I619" s="55"/>
      <c r="J619" s="76" t="s">
        <v>534</v>
      </c>
      <c r="K619" s="77"/>
      <c r="L619" s="77"/>
      <c r="M619" s="77"/>
      <c r="N619" s="78">
        <v>10.14</v>
      </c>
    </row>
    <row r="620" spans="1:14" ht="15" customHeight="1">
      <c r="A620" s="62" t="s">
        <v>394</v>
      </c>
      <c r="B620" s="63"/>
      <c r="C620" s="63"/>
      <c r="D620" s="63"/>
      <c r="E620" s="63"/>
      <c r="F620" s="63"/>
      <c r="G620" s="64" t="s">
        <v>360</v>
      </c>
      <c r="H620" s="65"/>
      <c r="I620" s="66" t="s">
        <v>361</v>
      </c>
      <c r="J620" s="64" t="s">
        <v>362</v>
      </c>
      <c r="K620" s="65"/>
      <c r="L620" s="64" t="s">
        <v>363</v>
      </c>
      <c r="M620" s="65"/>
      <c r="N620" s="66" t="s">
        <v>364</v>
      </c>
    </row>
    <row r="621" spans="1:14" ht="15" customHeight="1">
      <c r="A621" s="67" t="s">
        <v>1400</v>
      </c>
      <c r="B621" s="68" t="s">
        <v>1401</v>
      </c>
      <c r="C621" s="69"/>
      <c r="D621" s="69"/>
      <c r="E621" s="69"/>
      <c r="F621" s="69"/>
      <c r="G621" s="70" t="s">
        <v>397</v>
      </c>
      <c r="H621" s="71"/>
      <c r="I621" s="67" t="s">
        <v>398</v>
      </c>
      <c r="J621" s="72">
        <v>1</v>
      </c>
      <c r="K621" s="73"/>
      <c r="L621" s="74">
        <v>19.73</v>
      </c>
      <c r="M621" s="73"/>
      <c r="N621" s="75">
        <v>19.73</v>
      </c>
    </row>
    <row r="622" spans="1:14" ht="15" customHeight="1">
      <c r="A622" s="55"/>
      <c r="B622" s="55"/>
      <c r="C622" s="55"/>
      <c r="D622" s="55"/>
      <c r="E622" s="55"/>
      <c r="F622" s="55"/>
      <c r="G622" s="55"/>
      <c r="H622" s="55"/>
      <c r="I622" s="55"/>
      <c r="J622" s="76" t="s">
        <v>405</v>
      </c>
      <c r="K622" s="77"/>
      <c r="L622" s="77"/>
      <c r="M622" s="77"/>
      <c r="N622" s="78">
        <v>19.73</v>
      </c>
    </row>
    <row r="623" spans="1:14" ht="15" customHeight="1">
      <c r="A623" s="62" t="s">
        <v>374</v>
      </c>
      <c r="B623" s="63"/>
      <c r="C623" s="63"/>
      <c r="D623" s="63"/>
      <c r="E623" s="63"/>
      <c r="F623" s="63"/>
      <c r="G623" s="64" t="s">
        <v>360</v>
      </c>
      <c r="H623" s="65"/>
      <c r="I623" s="66" t="s">
        <v>361</v>
      </c>
      <c r="J623" s="64" t="s">
        <v>362</v>
      </c>
      <c r="K623" s="65"/>
      <c r="L623" s="64" t="s">
        <v>363</v>
      </c>
      <c r="M623" s="65"/>
      <c r="N623" s="66" t="s">
        <v>364</v>
      </c>
    </row>
    <row r="624" spans="1:14" ht="15" customHeight="1">
      <c r="A624" s="67" t="s">
        <v>1402</v>
      </c>
      <c r="B624" s="68" t="s">
        <v>1403</v>
      </c>
      <c r="C624" s="69"/>
      <c r="D624" s="69"/>
      <c r="E624" s="69"/>
      <c r="F624" s="69"/>
      <c r="G624" s="70" t="s">
        <v>397</v>
      </c>
      <c r="H624" s="71"/>
      <c r="I624" s="67" t="s">
        <v>547</v>
      </c>
      <c r="J624" s="72">
        <v>14</v>
      </c>
      <c r="K624" s="73"/>
      <c r="L624" s="74">
        <v>4.59</v>
      </c>
      <c r="M624" s="73"/>
      <c r="N624" s="75">
        <v>64.260000000000005</v>
      </c>
    </row>
    <row r="625" spans="1:14" ht="15" customHeight="1">
      <c r="A625" s="55"/>
      <c r="B625" s="55"/>
      <c r="C625" s="55"/>
      <c r="D625" s="55"/>
      <c r="E625" s="55"/>
      <c r="F625" s="55"/>
      <c r="G625" s="55"/>
      <c r="H625" s="55"/>
      <c r="I625" s="55"/>
      <c r="J625" s="76" t="s">
        <v>378</v>
      </c>
      <c r="K625" s="77"/>
      <c r="L625" s="77"/>
      <c r="M625" s="77"/>
      <c r="N625" s="78">
        <v>64.260000000000005</v>
      </c>
    </row>
    <row r="626" spans="1:14" ht="9.9499999999999993" customHeight="1">
      <c r="A626" s="55"/>
      <c r="B626" s="55"/>
      <c r="C626" s="55"/>
      <c r="D626" s="55"/>
      <c r="E626" s="55"/>
      <c r="F626" s="55"/>
      <c r="G626" s="55"/>
      <c r="H626" s="55"/>
      <c r="I626" s="55"/>
      <c r="J626" s="79" t="s">
        <v>372</v>
      </c>
      <c r="K626" s="80"/>
      <c r="L626" s="80"/>
      <c r="M626" s="80"/>
      <c r="N626" s="48">
        <v>94.13</v>
      </c>
    </row>
    <row r="627" spans="1:14" ht="20.100000000000001" customHeight="1">
      <c r="A627" s="55"/>
      <c r="B627" s="55"/>
      <c r="C627" s="55"/>
      <c r="D627" s="55"/>
      <c r="E627" s="55"/>
      <c r="F627" s="55"/>
      <c r="G627" s="81" t="s">
        <v>357</v>
      </c>
      <c r="H627" s="82"/>
      <c r="I627" s="82"/>
      <c r="J627" s="55"/>
      <c r="K627" s="55"/>
      <c r="L627" s="55"/>
      <c r="M627" s="55"/>
      <c r="N627" s="55"/>
    </row>
    <row r="628" spans="1:14" ht="15" customHeight="1">
      <c r="A628" s="60" t="s">
        <v>1404</v>
      </c>
      <c r="B628" s="61"/>
      <c r="C628" s="61"/>
      <c r="D628" s="61"/>
      <c r="E628" s="61"/>
      <c r="F628" s="61"/>
      <c r="G628" s="61"/>
      <c r="H628" s="61"/>
      <c r="I628" s="61"/>
      <c r="J628" s="61"/>
      <c r="K628" s="61"/>
      <c r="L628" s="61"/>
      <c r="M628" s="61"/>
      <c r="N628" s="61"/>
    </row>
    <row r="629" spans="1:14" ht="20.100000000000001" customHeight="1">
      <c r="A629" s="62" t="s">
        <v>530</v>
      </c>
      <c r="B629" s="63"/>
      <c r="C629" s="63"/>
      <c r="D629" s="63"/>
      <c r="E629" s="63"/>
      <c r="F629" s="63"/>
      <c r="G629" s="64" t="s">
        <v>360</v>
      </c>
      <c r="H629" s="65"/>
      <c r="I629" s="66" t="s">
        <v>361</v>
      </c>
      <c r="J629" s="64" t="s">
        <v>362</v>
      </c>
      <c r="K629" s="65"/>
      <c r="L629" s="64" t="s">
        <v>363</v>
      </c>
      <c r="M629" s="65"/>
      <c r="N629" s="66" t="s">
        <v>364</v>
      </c>
    </row>
    <row r="630" spans="1:14" ht="15" customHeight="1">
      <c r="A630" s="67" t="s">
        <v>1405</v>
      </c>
      <c r="B630" s="68" t="s">
        <v>1406</v>
      </c>
      <c r="C630" s="69"/>
      <c r="D630" s="69"/>
      <c r="E630" s="69"/>
      <c r="F630" s="69"/>
      <c r="G630" s="70" t="s">
        <v>397</v>
      </c>
      <c r="H630" s="71"/>
      <c r="I630" s="67" t="s">
        <v>408</v>
      </c>
      <c r="J630" s="72">
        <v>2.7E-4</v>
      </c>
      <c r="K630" s="73"/>
      <c r="L630" s="74">
        <v>8819.9076000000005</v>
      </c>
      <c r="M630" s="73"/>
      <c r="N630" s="75">
        <v>2.38</v>
      </c>
    </row>
    <row r="631" spans="1:14" ht="15" customHeight="1">
      <c r="A631" s="55"/>
      <c r="B631" s="55"/>
      <c r="C631" s="55"/>
      <c r="D631" s="55"/>
      <c r="E631" s="55"/>
      <c r="F631" s="55"/>
      <c r="G631" s="55"/>
      <c r="H631" s="55"/>
      <c r="I631" s="55"/>
      <c r="J631" s="76" t="s">
        <v>534</v>
      </c>
      <c r="K631" s="77"/>
      <c r="L631" s="77"/>
      <c r="M631" s="77"/>
      <c r="N631" s="78">
        <v>2.38</v>
      </c>
    </row>
    <row r="632" spans="1:14" ht="15" customHeight="1">
      <c r="A632" s="62" t="s">
        <v>394</v>
      </c>
      <c r="B632" s="63"/>
      <c r="C632" s="63"/>
      <c r="D632" s="63"/>
      <c r="E632" s="63"/>
      <c r="F632" s="63"/>
      <c r="G632" s="64" t="s">
        <v>360</v>
      </c>
      <c r="H632" s="65"/>
      <c r="I632" s="66" t="s">
        <v>361</v>
      </c>
      <c r="J632" s="64" t="s">
        <v>362</v>
      </c>
      <c r="K632" s="65"/>
      <c r="L632" s="64" t="s">
        <v>363</v>
      </c>
      <c r="M632" s="65"/>
      <c r="N632" s="66" t="s">
        <v>364</v>
      </c>
    </row>
    <row r="633" spans="1:14" ht="15" customHeight="1">
      <c r="A633" s="67" t="s">
        <v>1407</v>
      </c>
      <c r="B633" s="68" t="s">
        <v>1408</v>
      </c>
      <c r="C633" s="69"/>
      <c r="D633" s="69"/>
      <c r="E633" s="69"/>
      <c r="F633" s="69"/>
      <c r="G633" s="70" t="s">
        <v>397</v>
      </c>
      <c r="H633" s="71"/>
      <c r="I633" s="67" t="s">
        <v>398</v>
      </c>
      <c r="J633" s="72">
        <v>1</v>
      </c>
      <c r="K633" s="73"/>
      <c r="L633" s="74">
        <v>16.13</v>
      </c>
      <c r="M633" s="73"/>
      <c r="N633" s="75">
        <v>16.13</v>
      </c>
    </row>
    <row r="634" spans="1:14" ht="15" customHeight="1">
      <c r="A634" s="55"/>
      <c r="B634" s="55"/>
      <c r="C634" s="55"/>
      <c r="D634" s="55"/>
      <c r="E634" s="55"/>
      <c r="F634" s="55"/>
      <c r="G634" s="55"/>
      <c r="H634" s="55"/>
      <c r="I634" s="55"/>
      <c r="J634" s="76" t="s">
        <v>405</v>
      </c>
      <c r="K634" s="77"/>
      <c r="L634" s="77"/>
      <c r="M634" s="77"/>
      <c r="N634" s="78">
        <v>16.13</v>
      </c>
    </row>
    <row r="635" spans="1:14" ht="9.9499999999999993" customHeight="1">
      <c r="A635" s="55"/>
      <c r="B635" s="55"/>
      <c r="C635" s="55"/>
      <c r="D635" s="55"/>
      <c r="E635" s="55"/>
      <c r="F635" s="55"/>
      <c r="G635" s="55"/>
      <c r="H635" s="55"/>
      <c r="I635" s="55"/>
      <c r="J635" s="79" t="s">
        <v>372</v>
      </c>
      <c r="K635" s="80"/>
      <c r="L635" s="80"/>
      <c r="M635" s="80"/>
      <c r="N635" s="48">
        <v>18.510000000000002</v>
      </c>
    </row>
    <row r="636" spans="1:14" ht="20.100000000000001" customHeight="1">
      <c r="A636" s="55"/>
      <c r="B636" s="55"/>
      <c r="C636" s="55"/>
      <c r="D636" s="55"/>
      <c r="E636" s="55"/>
      <c r="F636" s="55"/>
      <c r="G636" s="81" t="s">
        <v>357</v>
      </c>
      <c r="H636" s="82"/>
      <c r="I636" s="82"/>
      <c r="J636" s="55"/>
      <c r="K636" s="55"/>
      <c r="L636" s="55"/>
      <c r="M636" s="55"/>
      <c r="N636" s="55"/>
    </row>
    <row r="637" spans="1:14" ht="15" customHeight="1">
      <c r="A637" s="60" t="s">
        <v>1409</v>
      </c>
      <c r="B637" s="61"/>
      <c r="C637" s="61"/>
      <c r="D637" s="61"/>
      <c r="E637" s="61"/>
      <c r="F637" s="61"/>
      <c r="G637" s="61"/>
      <c r="H637" s="61"/>
      <c r="I637" s="61"/>
      <c r="J637" s="61"/>
      <c r="K637" s="61"/>
      <c r="L637" s="61"/>
      <c r="M637" s="61"/>
      <c r="N637" s="61"/>
    </row>
    <row r="638" spans="1:14" ht="20.100000000000001" customHeight="1">
      <c r="A638" s="62" t="s">
        <v>530</v>
      </c>
      <c r="B638" s="63"/>
      <c r="C638" s="63"/>
      <c r="D638" s="63"/>
      <c r="E638" s="63"/>
      <c r="F638" s="63"/>
      <c r="G638" s="64" t="s">
        <v>360</v>
      </c>
      <c r="H638" s="65"/>
      <c r="I638" s="66" t="s">
        <v>361</v>
      </c>
      <c r="J638" s="64" t="s">
        <v>362</v>
      </c>
      <c r="K638" s="65"/>
      <c r="L638" s="64" t="s">
        <v>363</v>
      </c>
      <c r="M638" s="65"/>
      <c r="N638" s="66" t="s">
        <v>364</v>
      </c>
    </row>
    <row r="639" spans="1:14" ht="15" customHeight="1">
      <c r="A639" s="67" t="s">
        <v>1410</v>
      </c>
      <c r="B639" s="68" t="s">
        <v>1411</v>
      </c>
      <c r="C639" s="69"/>
      <c r="D639" s="69"/>
      <c r="E639" s="69"/>
      <c r="F639" s="69"/>
      <c r="G639" s="70" t="s">
        <v>397</v>
      </c>
      <c r="H639" s="71"/>
      <c r="I639" s="67" t="s">
        <v>408</v>
      </c>
      <c r="J639" s="72">
        <v>1.4999999999999999E-4</v>
      </c>
      <c r="K639" s="73"/>
      <c r="L639" s="74">
        <v>359369.39640000003</v>
      </c>
      <c r="M639" s="73"/>
      <c r="N639" s="75">
        <v>53.9</v>
      </c>
    </row>
    <row r="640" spans="1:14" ht="15" customHeight="1">
      <c r="A640" s="55"/>
      <c r="B640" s="55"/>
      <c r="C640" s="55"/>
      <c r="D640" s="55"/>
      <c r="E640" s="55"/>
      <c r="F640" s="55"/>
      <c r="G640" s="55"/>
      <c r="H640" s="55"/>
      <c r="I640" s="55"/>
      <c r="J640" s="76" t="s">
        <v>534</v>
      </c>
      <c r="K640" s="77"/>
      <c r="L640" s="77"/>
      <c r="M640" s="77"/>
      <c r="N640" s="78">
        <v>53.9</v>
      </c>
    </row>
    <row r="641" spans="1:14" ht="15" customHeight="1">
      <c r="A641" s="62" t="s">
        <v>394</v>
      </c>
      <c r="B641" s="63"/>
      <c r="C641" s="63"/>
      <c r="D641" s="63"/>
      <c r="E641" s="63"/>
      <c r="F641" s="63"/>
      <c r="G641" s="64" t="s">
        <v>360</v>
      </c>
      <c r="H641" s="65"/>
      <c r="I641" s="66" t="s">
        <v>361</v>
      </c>
      <c r="J641" s="64" t="s">
        <v>362</v>
      </c>
      <c r="K641" s="65"/>
      <c r="L641" s="64" t="s">
        <v>363</v>
      </c>
      <c r="M641" s="65"/>
      <c r="N641" s="66" t="s">
        <v>364</v>
      </c>
    </row>
    <row r="642" spans="1:14" ht="15" customHeight="1">
      <c r="A642" s="67" t="s">
        <v>1412</v>
      </c>
      <c r="B642" s="68" t="s">
        <v>1413</v>
      </c>
      <c r="C642" s="69"/>
      <c r="D642" s="69"/>
      <c r="E642" s="69"/>
      <c r="F642" s="69"/>
      <c r="G642" s="70" t="s">
        <v>397</v>
      </c>
      <c r="H642" s="71"/>
      <c r="I642" s="67" t="s">
        <v>398</v>
      </c>
      <c r="J642" s="72">
        <v>1</v>
      </c>
      <c r="K642" s="73"/>
      <c r="L642" s="74">
        <v>23.44</v>
      </c>
      <c r="M642" s="73"/>
      <c r="N642" s="75">
        <v>23.44</v>
      </c>
    </row>
    <row r="643" spans="1:14" ht="15" customHeight="1">
      <c r="A643" s="55"/>
      <c r="B643" s="55"/>
      <c r="C643" s="55"/>
      <c r="D643" s="55"/>
      <c r="E643" s="55"/>
      <c r="F643" s="55"/>
      <c r="G643" s="55"/>
      <c r="H643" s="55"/>
      <c r="I643" s="55"/>
      <c r="J643" s="76" t="s">
        <v>405</v>
      </c>
      <c r="K643" s="77"/>
      <c r="L643" s="77"/>
      <c r="M643" s="77"/>
      <c r="N643" s="78">
        <v>23.44</v>
      </c>
    </row>
    <row r="644" spans="1:14" ht="15" customHeight="1">
      <c r="A644" s="62" t="s">
        <v>374</v>
      </c>
      <c r="B644" s="63"/>
      <c r="C644" s="63"/>
      <c r="D644" s="63"/>
      <c r="E644" s="63"/>
      <c r="F644" s="63"/>
      <c r="G644" s="64" t="s">
        <v>360</v>
      </c>
      <c r="H644" s="65"/>
      <c r="I644" s="66" t="s">
        <v>361</v>
      </c>
      <c r="J644" s="64" t="s">
        <v>362</v>
      </c>
      <c r="K644" s="65"/>
      <c r="L644" s="64" t="s">
        <v>363</v>
      </c>
      <c r="M644" s="65"/>
      <c r="N644" s="66" t="s">
        <v>364</v>
      </c>
    </row>
    <row r="645" spans="1:14" ht="15" customHeight="1">
      <c r="A645" s="67" t="s">
        <v>1402</v>
      </c>
      <c r="B645" s="68" t="s">
        <v>1403</v>
      </c>
      <c r="C645" s="69"/>
      <c r="D645" s="69"/>
      <c r="E645" s="69"/>
      <c r="F645" s="69"/>
      <c r="G645" s="70" t="s">
        <v>397</v>
      </c>
      <c r="H645" s="71"/>
      <c r="I645" s="67" t="s">
        <v>547</v>
      </c>
      <c r="J645" s="72">
        <v>15.6</v>
      </c>
      <c r="K645" s="73"/>
      <c r="L645" s="74">
        <v>4.59</v>
      </c>
      <c r="M645" s="73"/>
      <c r="N645" s="75">
        <v>71.599999999999994</v>
      </c>
    </row>
    <row r="646" spans="1:14" ht="15" customHeight="1">
      <c r="A646" s="55"/>
      <c r="B646" s="55"/>
      <c r="C646" s="55"/>
      <c r="D646" s="55"/>
      <c r="E646" s="55"/>
      <c r="F646" s="55"/>
      <c r="G646" s="55"/>
      <c r="H646" s="55"/>
      <c r="I646" s="55"/>
      <c r="J646" s="76" t="s">
        <v>378</v>
      </c>
      <c r="K646" s="77"/>
      <c r="L646" s="77"/>
      <c r="M646" s="77"/>
      <c r="N646" s="78">
        <v>71.599999999999994</v>
      </c>
    </row>
    <row r="647" spans="1:14" ht="9.9499999999999993" customHeight="1">
      <c r="A647" s="55"/>
      <c r="B647" s="55"/>
      <c r="C647" s="55"/>
      <c r="D647" s="55"/>
      <c r="E647" s="55"/>
      <c r="F647" s="55"/>
      <c r="G647" s="55"/>
      <c r="H647" s="55"/>
      <c r="I647" s="55"/>
      <c r="J647" s="79" t="s">
        <v>372</v>
      </c>
      <c r="K647" s="80"/>
      <c r="L647" s="80"/>
      <c r="M647" s="80"/>
      <c r="N647" s="48">
        <v>148.94</v>
      </c>
    </row>
    <row r="648" spans="1:14" ht="20.100000000000001" customHeight="1">
      <c r="A648" s="55"/>
      <c r="B648" s="55"/>
      <c r="C648" s="55"/>
      <c r="D648" s="55"/>
      <c r="E648" s="55"/>
      <c r="F648" s="55"/>
      <c r="G648" s="81" t="s">
        <v>357</v>
      </c>
      <c r="H648" s="82"/>
      <c r="I648" s="82"/>
      <c r="J648" s="55"/>
      <c r="K648" s="55"/>
      <c r="L648" s="55"/>
      <c r="M648" s="55"/>
      <c r="N648" s="55"/>
    </row>
    <row r="649" spans="1:14" ht="15" customHeight="1">
      <c r="A649" s="60" t="s">
        <v>1414</v>
      </c>
      <c r="B649" s="61"/>
      <c r="C649" s="61"/>
      <c r="D649" s="61"/>
      <c r="E649" s="61"/>
      <c r="F649" s="61"/>
      <c r="G649" s="61"/>
      <c r="H649" s="61"/>
      <c r="I649" s="61"/>
      <c r="J649" s="61"/>
      <c r="K649" s="61"/>
      <c r="L649" s="61"/>
      <c r="M649" s="61"/>
      <c r="N649" s="61"/>
    </row>
    <row r="650" spans="1:14" ht="36" customHeight="1">
      <c r="A650" s="62" t="s">
        <v>530</v>
      </c>
      <c r="B650" s="63"/>
      <c r="C650" s="63"/>
      <c r="D650" s="63"/>
      <c r="E650" s="63"/>
      <c r="F650" s="63"/>
      <c r="G650" s="64" t="s">
        <v>360</v>
      </c>
      <c r="H650" s="65"/>
      <c r="I650" s="66" t="s">
        <v>361</v>
      </c>
      <c r="J650" s="64" t="s">
        <v>362</v>
      </c>
      <c r="K650" s="65"/>
      <c r="L650" s="64" t="s">
        <v>363</v>
      </c>
      <c r="M650" s="65"/>
      <c r="N650" s="66" t="s">
        <v>364</v>
      </c>
    </row>
    <row r="651" spans="1:14" ht="15" customHeight="1">
      <c r="A651" s="67" t="s">
        <v>1415</v>
      </c>
      <c r="B651" s="68" t="s">
        <v>1416</v>
      </c>
      <c r="C651" s="69"/>
      <c r="D651" s="69"/>
      <c r="E651" s="69"/>
      <c r="F651" s="69"/>
      <c r="G651" s="70" t="s">
        <v>397</v>
      </c>
      <c r="H651" s="71"/>
      <c r="I651" s="67" t="s">
        <v>408</v>
      </c>
      <c r="J651" s="72">
        <v>9.0000000000000006E-5</v>
      </c>
      <c r="K651" s="73"/>
      <c r="L651" s="74">
        <v>238155.204</v>
      </c>
      <c r="M651" s="73"/>
      <c r="N651" s="75">
        <v>21.43</v>
      </c>
    </row>
    <row r="652" spans="1:14" ht="15" customHeight="1">
      <c r="A652" s="55"/>
      <c r="B652" s="55"/>
      <c r="C652" s="55"/>
      <c r="D652" s="55"/>
      <c r="E652" s="55"/>
      <c r="F652" s="55"/>
      <c r="G652" s="55"/>
      <c r="H652" s="55"/>
      <c r="I652" s="55"/>
      <c r="J652" s="76" t="s">
        <v>534</v>
      </c>
      <c r="K652" s="77"/>
      <c r="L652" s="77"/>
      <c r="M652" s="77"/>
      <c r="N652" s="78">
        <v>21.43</v>
      </c>
    </row>
    <row r="653" spans="1:14" ht="15" customHeight="1">
      <c r="A653" s="62" t="s">
        <v>394</v>
      </c>
      <c r="B653" s="63"/>
      <c r="C653" s="63"/>
      <c r="D653" s="63"/>
      <c r="E653" s="63"/>
      <c r="F653" s="63"/>
      <c r="G653" s="64" t="s">
        <v>360</v>
      </c>
      <c r="H653" s="65"/>
      <c r="I653" s="66" t="s">
        <v>361</v>
      </c>
      <c r="J653" s="64" t="s">
        <v>362</v>
      </c>
      <c r="K653" s="65"/>
      <c r="L653" s="64" t="s">
        <v>363</v>
      </c>
      <c r="M653" s="65"/>
      <c r="N653" s="66" t="s">
        <v>364</v>
      </c>
    </row>
    <row r="654" spans="1:14" ht="15" customHeight="1">
      <c r="A654" s="67" t="s">
        <v>1417</v>
      </c>
      <c r="B654" s="68" t="s">
        <v>1418</v>
      </c>
      <c r="C654" s="69"/>
      <c r="D654" s="69"/>
      <c r="E654" s="69"/>
      <c r="F654" s="69"/>
      <c r="G654" s="70" t="s">
        <v>397</v>
      </c>
      <c r="H654" s="71"/>
      <c r="I654" s="67" t="s">
        <v>398</v>
      </c>
      <c r="J654" s="72">
        <v>1</v>
      </c>
      <c r="K654" s="73"/>
      <c r="L654" s="74">
        <v>20.100000000000001</v>
      </c>
      <c r="M654" s="73"/>
      <c r="N654" s="75">
        <v>20.100000000000001</v>
      </c>
    </row>
    <row r="655" spans="1:14" ht="15" customHeight="1">
      <c r="A655" s="55"/>
      <c r="B655" s="55"/>
      <c r="C655" s="55"/>
      <c r="D655" s="55"/>
      <c r="E655" s="55"/>
      <c r="F655" s="55"/>
      <c r="G655" s="55"/>
      <c r="H655" s="55"/>
      <c r="I655" s="55"/>
      <c r="J655" s="76" t="s">
        <v>405</v>
      </c>
      <c r="K655" s="77"/>
      <c r="L655" s="77"/>
      <c r="M655" s="77"/>
      <c r="N655" s="78">
        <v>20.100000000000001</v>
      </c>
    </row>
    <row r="656" spans="1:14" ht="15" customHeight="1">
      <c r="A656" s="62" t="s">
        <v>374</v>
      </c>
      <c r="B656" s="63"/>
      <c r="C656" s="63"/>
      <c r="D656" s="63"/>
      <c r="E656" s="63"/>
      <c r="F656" s="63"/>
      <c r="G656" s="64" t="s">
        <v>360</v>
      </c>
      <c r="H656" s="65"/>
      <c r="I656" s="66" t="s">
        <v>361</v>
      </c>
      <c r="J656" s="64" t="s">
        <v>362</v>
      </c>
      <c r="K656" s="65"/>
      <c r="L656" s="64" t="s">
        <v>363</v>
      </c>
      <c r="M656" s="65"/>
      <c r="N656" s="66" t="s">
        <v>364</v>
      </c>
    </row>
    <row r="657" spans="1:14" ht="15" customHeight="1">
      <c r="A657" s="67" t="s">
        <v>1419</v>
      </c>
      <c r="B657" s="68" t="s">
        <v>1420</v>
      </c>
      <c r="C657" s="69"/>
      <c r="D657" s="69"/>
      <c r="E657" s="69"/>
      <c r="F657" s="69"/>
      <c r="G657" s="70" t="s">
        <v>397</v>
      </c>
      <c r="H657" s="71"/>
      <c r="I657" s="67" t="s">
        <v>408</v>
      </c>
      <c r="J657" s="72">
        <v>9.0000000000000006E-5</v>
      </c>
      <c r="K657" s="73"/>
      <c r="L657" s="74">
        <v>29722.31</v>
      </c>
      <c r="M657" s="73"/>
      <c r="N657" s="75">
        <v>2.67</v>
      </c>
    </row>
    <row r="658" spans="1:14" ht="15" customHeight="1">
      <c r="A658" s="55"/>
      <c r="B658" s="55"/>
      <c r="C658" s="55"/>
      <c r="D658" s="55"/>
      <c r="E658" s="55"/>
      <c r="F658" s="55"/>
      <c r="G658" s="55"/>
      <c r="H658" s="55"/>
      <c r="I658" s="55"/>
      <c r="J658" s="76" t="s">
        <v>378</v>
      </c>
      <c r="K658" s="77"/>
      <c r="L658" s="77"/>
      <c r="M658" s="77"/>
      <c r="N658" s="78">
        <v>2.67</v>
      </c>
    </row>
    <row r="659" spans="1:14" ht="9.9499999999999993" customHeight="1">
      <c r="A659" s="55"/>
      <c r="B659" s="55"/>
      <c r="C659" s="55"/>
      <c r="D659" s="55"/>
      <c r="E659" s="55"/>
      <c r="F659" s="55"/>
      <c r="G659" s="55"/>
      <c r="H659" s="55"/>
      <c r="I659" s="55"/>
      <c r="J659" s="79" t="s">
        <v>372</v>
      </c>
      <c r="K659" s="80"/>
      <c r="L659" s="80"/>
      <c r="M659" s="80"/>
      <c r="N659" s="48">
        <v>44.2</v>
      </c>
    </row>
    <row r="660" spans="1:14" ht="20.100000000000001" customHeight="1">
      <c r="A660" s="55"/>
      <c r="B660" s="55"/>
      <c r="C660" s="55"/>
      <c r="D660" s="55"/>
      <c r="E660" s="55"/>
      <c r="F660" s="55"/>
      <c r="G660" s="81" t="s">
        <v>357</v>
      </c>
      <c r="H660" s="82"/>
      <c r="I660" s="82"/>
      <c r="J660" s="55"/>
      <c r="K660" s="55"/>
      <c r="L660" s="55"/>
      <c r="M660" s="55"/>
      <c r="N660" s="55"/>
    </row>
    <row r="661" spans="1:14" ht="15" customHeight="1">
      <c r="A661" s="60" t="s">
        <v>1421</v>
      </c>
      <c r="B661" s="61"/>
      <c r="C661" s="61"/>
      <c r="D661" s="61"/>
      <c r="E661" s="61"/>
      <c r="F661" s="61"/>
      <c r="G661" s="61"/>
      <c r="H661" s="61"/>
      <c r="I661" s="61"/>
      <c r="J661" s="61"/>
      <c r="K661" s="61"/>
      <c r="L661" s="61"/>
      <c r="M661" s="61"/>
      <c r="N661" s="61"/>
    </row>
    <row r="662" spans="1:14" ht="36" customHeight="1">
      <c r="A662" s="62" t="s">
        <v>530</v>
      </c>
      <c r="B662" s="63"/>
      <c r="C662" s="63"/>
      <c r="D662" s="63"/>
      <c r="E662" s="63"/>
      <c r="F662" s="63"/>
      <c r="G662" s="64" t="s">
        <v>360</v>
      </c>
      <c r="H662" s="65"/>
      <c r="I662" s="66" t="s">
        <v>361</v>
      </c>
      <c r="J662" s="64" t="s">
        <v>362</v>
      </c>
      <c r="K662" s="65"/>
      <c r="L662" s="64" t="s">
        <v>363</v>
      </c>
      <c r="M662" s="65"/>
      <c r="N662" s="66" t="s">
        <v>364</v>
      </c>
    </row>
    <row r="663" spans="1:14" ht="15" customHeight="1">
      <c r="A663" s="67" t="s">
        <v>1415</v>
      </c>
      <c r="B663" s="68" t="s">
        <v>1416</v>
      </c>
      <c r="C663" s="69"/>
      <c r="D663" s="69"/>
      <c r="E663" s="69"/>
      <c r="F663" s="69"/>
      <c r="G663" s="70" t="s">
        <v>397</v>
      </c>
      <c r="H663" s="71"/>
      <c r="I663" s="67" t="s">
        <v>408</v>
      </c>
      <c r="J663" s="72">
        <v>1.3999999999999999E-4</v>
      </c>
      <c r="K663" s="73"/>
      <c r="L663" s="74">
        <v>238155.204</v>
      </c>
      <c r="M663" s="73"/>
      <c r="N663" s="75">
        <v>33.340000000000003</v>
      </c>
    </row>
    <row r="664" spans="1:14" ht="15" customHeight="1">
      <c r="A664" s="55"/>
      <c r="B664" s="55"/>
      <c r="C664" s="55"/>
      <c r="D664" s="55"/>
      <c r="E664" s="55"/>
      <c r="F664" s="55"/>
      <c r="G664" s="55"/>
      <c r="H664" s="55"/>
      <c r="I664" s="55"/>
      <c r="J664" s="76" t="s">
        <v>534</v>
      </c>
      <c r="K664" s="77"/>
      <c r="L664" s="77"/>
      <c r="M664" s="77"/>
      <c r="N664" s="78">
        <v>33.340000000000003</v>
      </c>
    </row>
    <row r="665" spans="1:14" ht="15" customHeight="1">
      <c r="A665" s="62" t="s">
        <v>394</v>
      </c>
      <c r="B665" s="63"/>
      <c r="C665" s="63"/>
      <c r="D665" s="63"/>
      <c r="E665" s="63"/>
      <c r="F665" s="63"/>
      <c r="G665" s="64" t="s">
        <v>360</v>
      </c>
      <c r="H665" s="65"/>
      <c r="I665" s="66" t="s">
        <v>361</v>
      </c>
      <c r="J665" s="64" t="s">
        <v>362</v>
      </c>
      <c r="K665" s="65"/>
      <c r="L665" s="64" t="s">
        <v>363</v>
      </c>
      <c r="M665" s="65"/>
      <c r="N665" s="66" t="s">
        <v>364</v>
      </c>
    </row>
    <row r="666" spans="1:14" ht="15" customHeight="1">
      <c r="A666" s="67" t="s">
        <v>1417</v>
      </c>
      <c r="B666" s="68" t="s">
        <v>1418</v>
      </c>
      <c r="C666" s="69"/>
      <c r="D666" s="69"/>
      <c r="E666" s="69"/>
      <c r="F666" s="69"/>
      <c r="G666" s="70" t="s">
        <v>397</v>
      </c>
      <c r="H666" s="71"/>
      <c r="I666" s="67" t="s">
        <v>398</v>
      </c>
      <c r="J666" s="72">
        <v>1</v>
      </c>
      <c r="K666" s="73"/>
      <c r="L666" s="74">
        <v>20.100000000000001</v>
      </c>
      <c r="M666" s="73"/>
      <c r="N666" s="75">
        <v>20.100000000000001</v>
      </c>
    </row>
    <row r="667" spans="1:14" ht="15" customHeight="1">
      <c r="A667" s="55"/>
      <c r="B667" s="55"/>
      <c r="C667" s="55"/>
      <c r="D667" s="55"/>
      <c r="E667" s="55"/>
      <c r="F667" s="55"/>
      <c r="G667" s="55"/>
      <c r="H667" s="55"/>
      <c r="I667" s="55"/>
      <c r="J667" s="76" t="s">
        <v>405</v>
      </c>
      <c r="K667" s="77"/>
      <c r="L667" s="77"/>
      <c r="M667" s="77"/>
      <c r="N667" s="78">
        <v>20.100000000000001</v>
      </c>
    </row>
    <row r="668" spans="1:14" ht="15" customHeight="1">
      <c r="A668" s="62" t="s">
        <v>374</v>
      </c>
      <c r="B668" s="63"/>
      <c r="C668" s="63"/>
      <c r="D668" s="63"/>
      <c r="E668" s="63"/>
      <c r="F668" s="63"/>
      <c r="G668" s="64" t="s">
        <v>360</v>
      </c>
      <c r="H668" s="65"/>
      <c r="I668" s="66" t="s">
        <v>361</v>
      </c>
      <c r="J668" s="64" t="s">
        <v>362</v>
      </c>
      <c r="K668" s="65"/>
      <c r="L668" s="64" t="s">
        <v>363</v>
      </c>
      <c r="M668" s="65"/>
      <c r="N668" s="66" t="s">
        <v>364</v>
      </c>
    </row>
    <row r="669" spans="1:14" ht="15" customHeight="1">
      <c r="A669" s="67" t="s">
        <v>1419</v>
      </c>
      <c r="B669" s="68" t="s">
        <v>1420</v>
      </c>
      <c r="C669" s="69"/>
      <c r="D669" s="69"/>
      <c r="E669" s="69"/>
      <c r="F669" s="69"/>
      <c r="G669" s="70" t="s">
        <v>397</v>
      </c>
      <c r="H669" s="71"/>
      <c r="I669" s="67" t="s">
        <v>408</v>
      </c>
      <c r="J669" s="72">
        <v>1.3999999999999999E-4</v>
      </c>
      <c r="K669" s="73"/>
      <c r="L669" s="74">
        <v>29722.31</v>
      </c>
      <c r="M669" s="73"/>
      <c r="N669" s="75">
        <v>4.16</v>
      </c>
    </row>
    <row r="670" spans="1:14" ht="15" customHeight="1">
      <c r="A670" s="67" t="s">
        <v>1402</v>
      </c>
      <c r="B670" s="68" t="s">
        <v>1403</v>
      </c>
      <c r="C670" s="69"/>
      <c r="D670" s="69"/>
      <c r="E670" s="69"/>
      <c r="F670" s="69"/>
      <c r="G670" s="70" t="s">
        <v>397</v>
      </c>
      <c r="H670" s="71"/>
      <c r="I670" s="67" t="s">
        <v>547</v>
      </c>
      <c r="J670" s="72">
        <v>8.6300000000000008</v>
      </c>
      <c r="K670" s="73"/>
      <c r="L670" s="74">
        <v>4.59</v>
      </c>
      <c r="M670" s="73"/>
      <c r="N670" s="75">
        <v>39.61</v>
      </c>
    </row>
    <row r="671" spans="1:14" ht="15" customHeight="1">
      <c r="A671" s="55"/>
      <c r="B671" s="55"/>
      <c r="C671" s="55"/>
      <c r="D671" s="55"/>
      <c r="E671" s="55"/>
      <c r="F671" s="55"/>
      <c r="G671" s="55"/>
      <c r="H671" s="55"/>
      <c r="I671" s="55"/>
      <c r="J671" s="76" t="s">
        <v>378</v>
      </c>
      <c r="K671" s="77"/>
      <c r="L671" s="77"/>
      <c r="M671" s="77"/>
      <c r="N671" s="78">
        <v>43.77</v>
      </c>
    </row>
    <row r="672" spans="1:14" ht="9.9499999999999993" customHeight="1">
      <c r="A672" s="55"/>
      <c r="B672" s="55"/>
      <c r="C672" s="55"/>
      <c r="D672" s="55"/>
      <c r="E672" s="55"/>
      <c r="F672" s="55"/>
      <c r="G672" s="55"/>
      <c r="H672" s="55"/>
      <c r="I672" s="55"/>
      <c r="J672" s="79" t="s">
        <v>372</v>
      </c>
      <c r="K672" s="80"/>
      <c r="L672" s="80"/>
      <c r="M672" s="80"/>
      <c r="N672" s="48">
        <v>97.21</v>
      </c>
    </row>
    <row r="673" spans="1:14" ht="20.100000000000001" customHeight="1">
      <c r="A673" s="55"/>
      <c r="B673" s="55"/>
      <c r="C673" s="55"/>
      <c r="D673" s="55"/>
      <c r="E673" s="55"/>
      <c r="F673" s="55"/>
      <c r="G673" s="81" t="s">
        <v>357</v>
      </c>
      <c r="H673" s="82"/>
      <c r="I673" s="82"/>
      <c r="J673" s="55"/>
      <c r="K673" s="55"/>
      <c r="L673" s="55"/>
      <c r="M673" s="55"/>
      <c r="N673" s="55"/>
    </row>
    <row r="674" spans="1:14" ht="15" customHeight="1">
      <c r="A674" s="60" t="s">
        <v>1422</v>
      </c>
      <c r="B674" s="61"/>
      <c r="C674" s="61"/>
      <c r="D674" s="61"/>
      <c r="E674" s="61"/>
      <c r="F674" s="61"/>
      <c r="G674" s="61"/>
      <c r="H674" s="61"/>
      <c r="I674" s="61"/>
      <c r="J674" s="61"/>
      <c r="K674" s="61"/>
      <c r="L674" s="61"/>
      <c r="M674" s="61"/>
      <c r="N674" s="61"/>
    </row>
    <row r="675" spans="1:14" ht="20.100000000000001" customHeight="1">
      <c r="A675" s="62" t="s">
        <v>530</v>
      </c>
      <c r="B675" s="63"/>
      <c r="C675" s="63"/>
      <c r="D675" s="63"/>
      <c r="E675" s="63"/>
      <c r="F675" s="63"/>
      <c r="G675" s="64" t="s">
        <v>360</v>
      </c>
      <c r="H675" s="65"/>
      <c r="I675" s="66" t="s">
        <v>361</v>
      </c>
      <c r="J675" s="64" t="s">
        <v>362</v>
      </c>
      <c r="K675" s="65"/>
      <c r="L675" s="64" t="s">
        <v>363</v>
      </c>
      <c r="M675" s="65"/>
      <c r="N675" s="66" t="s">
        <v>364</v>
      </c>
    </row>
    <row r="676" spans="1:14" ht="15" customHeight="1">
      <c r="A676" s="67" t="s">
        <v>1423</v>
      </c>
      <c r="B676" s="68" t="s">
        <v>1424</v>
      </c>
      <c r="C676" s="69"/>
      <c r="D676" s="69"/>
      <c r="E676" s="69"/>
      <c r="F676" s="69"/>
      <c r="G676" s="70" t="s">
        <v>397</v>
      </c>
      <c r="H676" s="71"/>
      <c r="I676" s="67" t="s">
        <v>408</v>
      </c>
      <c r="J676" s="72">
        <v>1.2E-4</v>
      </c>
      <c r="K676" s="73"/>
      <c r="L676" s="74">
        <v>1653.8592000000001</v>
      </c>
      <c r="M676" s="73"/>
      <c r="N676" s="75">
        <v>0.19</v>
      </c>
    </row>
    <row r="677" spans="1:14" ht="15" customHeight="1">
      <c r="A677" s="55"/>
      <c r="B677" s="55"/>
      <c r="C677" s="55"/>
      <c r="D677" s="55"/>
      <c r="E677" s="55"/>
      <c r="F677" s="55"/>
      <c r="G677" s="55"/>
      <c r="H677" s="55"/>
      <c r="I677" s="55"/>
      <c r="J677" s="76" t="s">
        <v>534</v>
      </c>
      <c r="K677" s="77"/>
      <c r="L677" s="77"/>
      <c r="M677" s="77"/>
      <c r="N677" s="78">
        <v>0.19</v>
      </c>
    </row>
    <row r="678" spans="1:14" ht="15" customHeight="1">
      <c r="A678" s="62" t="s">
        <v>394</v>
      </c>
      <c r="B678" s="63"/>
      <c r="C678" s="63"/>
      <c r="D678" s="63"/>
      <c r="E678" s="63"/>
      <c r="F678" s="63"/>
      <c r="G678" s="64" t="s">
        <v>360</v>
      </c>
      <c r="H678" s="65"/>
      <c r="I678" s="66" t="s">
        <v>361</v>
      </c>
      <c r="J678" s="64" t="s">
        <v>362</v>
      </c>
      <c r="K678" s="65"/>
      <c r="L678" s="64" t="s">
        <v>363</v>
      </c>
      <c r="M678" s="65"/>
      <c r="N678" s="66" t="s">
        <v>364</v>
      </c>
    </row>
    <row r="679" spans="1:14" ht="15" customHeight="1">
      <c r="A679" s="67" t="s">
        <v>1425</v>
      </c>
      <c r="B679" s="68" t="s">
        <v>1426</v>
      </c>
      <c r="C679" s="69"/>
      <c r="D679" s="69"/>
      <c r="E679" s="69"/>
      <c r="F679" s="69"/>
      <c r="G679" s="70" t="s">
        <v>397</v>
      </c>
      <c r="H679" s="71"/>
      <c r="I679" s="67" t="s">
        <v>398</v>
      </c>
      <c r="J679" s="72">
        <v>1</v>
      </c>
      <c r="K679" s="73"/>
      <c r="L679" s="74">
        <v>20.07</v>
      </c>
      <c r="M679" s="73"/>
      <c r="N679" s="75">
        <v>20.07</v>
      </c>
    </row>
    <row r="680" spans="1:14" ht="15" customHeight="1">
      <c r="A680" s="55"/>
      <c r="B680" s="55"/>
      <c r="C680" s="55"/>
      <c r="D680" s="55"/>
      <c r="E680" s="55"/>
      <c r="F680" s="55"/>
      <c r="G680" s="55"/>
      <c r="H680" s="55"/>
      <c r="I680" s="55"/>
      <c r="J680" s="76" t="s">
        <v>405</v>
      </c>
      <c r="K680" s="77"/>
      <c r="L680" s="77"/>
      <c r="M680" s="77"/>
      <c r="N680" s="78">
        <v>20.07</v>
      </c>
    </row>
    <row r="681" spans="1:14" ht="9.9499999999999993" customHeight="1">
      <c r="A681" s="55"/>
      <c r="B681" s="55"/>
      <c r="C681" s="55"/>
      <c r="D681" s="55"/>
      <c r="E681" s="55"/>
      <c r="F681" s="55"/>
      <c r="G681" s="55"/>
      <c r="H681" s="55"/>
      <c r="I681" s="55"/>
      <c r="J681" s="79" t="s">
        <v>372</v>
      </c>
      <c r="K681" s="80"/>
      <c r="L681" s="80"/>
      <c r="M681" s="80"/>
      <c r="N681" s="48">
        <v>20.260000000000002</v>
      </c>
    </row>
    <row r="682" spans="1:14" ht="20.100000000000001" customHeight="1">
      <c r="A682" s="55"/>
      <c r="B682" s="55"/>
      <c r="C682" s="55"/>
      <c r="D682" s="55"/>
      <c r="E682" s="55"/>
      <c r="F682" s="55"/>
      <c r="G682" s="81" t="s">
        <v>357</v>
      </c>
      <c r="H682" s="82"/>
      <c r="I682" s="82"/>
      <c r="J682" s="55"/>
      <c r="K682" s="55"/>
      <c r="L682" s="55"/>
      <c r="M682" s="55"/>
      <c r="N682" s="55"/>
    </row>
    <row r="683" spans="1:14" ht="15" customHeight="1">
      <c r="A683" s="60" t="s">
        <v>1427</v>
      </c>
      <c r="B683" s="61"/>
      <c r="C683" s="61"/>
      <c r="D683" s="61"/>
      <c r="E683" s="61"/>
      <c r="F683" s="61"/>
      <c r="G683" s="61"/>
      <c r="H683" s="61"/>
      <c r="I683" s="61"/>
      <c r="J683" s="61"/>
      <c r="K683" s="61"/>
      <c r="L683" s="61"/>
      <c r="M683" s="61"/>
      <c r="N683" s="61"/>
    </row>
    <row r="684" spans="1:14" ht="20.100000000000001" customHeight="1">
      <c r="A684" s="62" t="s">
        <v>530</v>
      </c>
      <c r="B684" s="63"/>
      <c r="C684" s="63"/>
      <c r="D684" s="63"/>
      <c r="E684" s="63"/>
      <c r="F684" s="63"/>
      <c r="G684" s="64" t="s">
        <v>360</v>
      </c>
      <c r="H684" s="65"/>
      <c r="I684" s="66" t="s">
        <v>361</v>
      </c>
      <c r="J684" s="64" t="s">
        <v>362</v>
      </c>
      <c r="K684" s="65"/>
      <c r="L684" s="64" t="s">
        <v>363</v>
      </c>
      <c r="M684" s="65"/>
      <c r="N684" s="66" t="s">
        <v>364</v>
      </c>
    </row>
    <row r="685" spans="1:14" ht="15" customHeight="1">
      <c r="A685" s="67" t="s">
        <v>1423</v>
      </c>
      <c r="B685" s="68" t="s">
        <v>1424</v>
      </c>
      <c r="C685" s="69"/>
      <c r="D685" s="69"/>
      <c r="E685" s="69"/>
      <c r="F685" s="69"/>
      <c r="G685" s="70" t="s">
        <v>397</v>
      </c>
      <c r="H685" s="71"/>
      <c r="I685" s="67" t="s">
        <v>408</v>
      </c>
      <c r="J685" s="72">
        <v>1.7000000000000001E-4</v>
      </c>
      <c r="K685" s="73"/>
      <c r="L685" s="74">
        <v>1653.8592000000001</v>
      </c>
      <c r="M685" s="73"/>
      <c r="N685" s="75">
        <v>0.28000000000000003</v>
      </c>
    </row>
    <row r="686" spans="1:14" ht="15" customHeight="1">
      <c r="A686" s="55"/>
      <c r="B686" s="55"/>
      <c r="C686" s="55"/>
      <c r="D686" s="55"/>
      <c r="E686" s="55"/>
      <c r="F686" s="55"/>
      <c r="G686" s="55"/>
      <c r="H686" s="55"/>
      <c r="I686" s="55"/>
      <c r="J686" s="76" t="s">
        <v>534</v>
      </c>
      <c r="K686" s="77"/>
      <c r="L686" s="77"/>
      <c r="M686" s="77"/>
      <c r="N686" s="78">
        <v>0.28000000000000003</v>
      </c>
    </row>
    <row r="687" spans="1:14" ht="15" customHeight="1">
      <c r="A687" s="62" t="s">
        <v>394</v>
      </c>
      <c r="B687" s="63"/>
      <c r="C687" s="63"/>
      <c r="D687" s="63"/>
      <c r="E687" s="63"/>
      <c r="F687" s="63"/>
      <c r="G687" s="64" t="s">
        <v>360</v>
      </c>
      <c r="H687" s="65"/>
      <c r="I687" s="66" t="s">
        <v>361</v>
      </c>
      <c r="J687" s="64" t="s">
        <v>362</v>
      </c>
      <c r="K687" s="65"/>
      <c r="L687" s="64" t="s">
        <v>363</v>
      </c>
      <c r="M687" s="65"/>
      <c r="N687" s="66" t="s">
        <v>364</v>
      </c>
    </row>
    <row r="688" spans="1:14" ht="15" customHeight="1">
      <c r="A688" s="67" t="s">
        <v>1425</v>
      </c>
      <c r="B688" s="68" t="s">
        <v>1426</v>
      </c>
      <c r="C688" s="69"/>
      <c r="D688" s="69"/>
      <c r="E688" s="69"/>
      <c r="F688" s="69"/>
      <c r="G688" s="70" t="s">
        <v>397</v>
      </c>
      <c r="H688" s="71"/>
      <c r="I688" s="67" t="s">
        <v>398</v>
      </c>
      <c r="J688" s="72">
        <v>1</v>
      </c>
      <c r="K688" s="73"/>
      <c r="L688" s="74">
        <v>20.07</v>
      </c>
      <c r="M688" s="73"/>
      <c r="N688" s="75">
        <v>20.07</v>
      </c>
    </row>
    <row r="689" spans="1:14" ht="15" customHeight="1">
      <c r="A689" s="55"/>
      <c r="B689" s="55"/>
      <c r="C689" s="55"/>
      <c r="D689" s="55"/>
      <c r="E689" s="55"/>
      <c r="F689" s="55"/>
      <c r="G689" s="55"/>
      <c r="H689" s="55"/>
      <c r="I689" s="55"/>
      <c r="J689" s="76" t="s">
        <v>405</v>
      </c>
      <c r="K689" s="77"/>
      <c r="L689" s="77"/>
      <c r="M689" s="77"/>
      <c r="N689" s="78">
        <v>20.07</v>
      </c>
    </row>
    <row r="690" spans="1:14" ht="15" customHeight="1">
      <c r="A690" s="62" t="s">
        <v>374</v>
      </c>
      <c r="B690" s="63"/>
      <c r="C690" s="63"/>
      <c r="D690" s="63"/>
      <c r="E690" s="63"/>
      <c r="F690" s="63"/>
      <c r="G690" s="64" t="s">
        <v>360</v>
      </c>
      <c r="H690" s="65"/>
      <c r="I690" s="66" t="s">
        <v>361</v>
      </c>
      <c r="J690" s="64" t="s">
        <v>362</v>
      </c>
      <c r="K690" s="65"/>
      <c r="L690" s="64" t="s">
        <v>363</v>
      </c>
      <c r="M690" s="65"/>
      <c r="N690" s="66" t="s">
        <v>364</v>
      </c>
    </row>
    <row r="691" spans="1:14" ht="15" customHeight="1">
      <c r="A691" s="67" t="s">
        <v>548</v>
      </c>
      <c r="B691" s="68" t="s">
        <v>549</v>
      </c>
      <c r="C691" s="69"/>
      <c r="D691" s="69"/>
      <c r="E691" s="69"/>
      <c r="F691" s="69"/>
      <c r="G691" s="70" t="s">
        <v>397</v>
      </c>
      <c r="H691" s="71"/>
      <c r="I691" s="67" t="s">
        <v>547</v>
      </c>
      <c r="J691" s="72">
        <v>1.103</v>
      </c>
      <c r="K691" s="73"/>
      <c r="L691" s="74">
        <v>5.77</v>
      </c>
      <c r="M691" s="73"/>
      <c r="N691" s="75">
        <v>6.36</v>
      </c>
    </row>
    <row r="692" spans="1:14" ht="15" customHeight="1">
      <c r="A692" s="55"/>
      <c r="B692" s="55"/>
      <c r="C692" s="55"/>
      <c r="D692" s="55"/>
      <c r="E692" s="55"/>
      <c r="F692" s="55"/>
      <c r="G692" s="55"/>
      <c r="H692" s="55"/>
      <c r="I692" s="55"/>
      <c r="J692" s="76" t="s">
        <v>378</v>
      </c>
      <c r="K692" s="77"/>
      <c r="L692" s="77"/>
      <c r="M692" s="77"/>
      <c r="N692" s="78">
        <v>6.36</v>
      </c>
    </row>
    <row r="693" spans="1:14" ht="9.9499999999999993" customHeight="1">
      <c r="A693" s="55"/>
      <c r="B693" s="55"/>
      <c r="C693" s="55"/>
      <c r="D693" s="55"/>
      <c r="E693" s="55"/>
      <c r="F693" s="55"/>
      <c r="G693" s="55"/>
      <c r="H693" s="55"/>
      <c r="I693" s="55"/>
      <c r="J693" s="79" t="s">
        <v>372</v>
      </c>
      <c r="K693" s="80"/>
      <c r="L693" s="80"/>
      <c r="M693" s="80"/>
      <c r="N693" s="48">
        <v>26.71</v>
      </c>
    </row>
    <row r="694" spans="1:14" ht="24" customHeight="1">
      <c r="A694" s="55"/>
      <c r="B694" s="55"/>
      <c r="C694" s="55"/>
      <c r="D694" s="55"/>
      <c r="E694" s="55"/>
      <c r="F694" s="55"/>
      <c r="G694" s="81" t="s">
        <v>357</v>
      </c>
      <c r="H694" s="82"/>
      <c r="I694" s="82"/>
      <c r="J694" s="55"/>
      <c r="K694" s="55"/>
      <c r="L694" s="55"/>
      <c r="M694" s="55"/>
      <c r="N694" s="55"/>
    </row>
    <row r="695" spans="1:14" ht="15" customHeight="1">
      <c r="A695" s="60" t="s">
        <v>1428</v>
      </c>
      <c r="B695" s="61"/>
      <c r="C695" s="61"/>
      <c r="D695" s="61"/>
      <c r="E695" s="61"/>
      <c r="F695" s="61"/>
      <c r="G695" s="61"/>
      <c r="H695" s="61"/>
      <c r="I695" s="61"/>
      <c r="J695" s="61"/>
      <c r="K695" s="61"/>
      <c r="L695" s="61"/>
      <c r="M695" s="61"/>
      <c r="N695" s="61"/>
    </row>
    <row r="696" spans="1:14" ht="27.95" customHeight="1">
      <c r="A696" s="62" t="s">
        <v>530</v>
      </c>
      <c r="B696" s="63"/>
      <c r="C696" s="63"/>
      <c r="D696" s="63"/>
      <c r="E696" s="63"/>
      <c r="F696" s="63"/>
      <c r="G696" s="64" t="s">
        <v>360</v>
      </c>
      <c r="H696" s="65"/>
      <c r="I696" s="66" t="s">
        <v>361</v>
      </c>
      <c r="J696" s="64" t="s">
        <v>362</v>
      </c>
      <c r="K696" s="65"/>
      <c r="L696" s="64" t="s">
        <v>363</v>
      </c>
      <c r="M696" s="65"/>
      <c r="N696" s="66" t="s">
        <v>364</v>
      </c>
    </row>
    <row r="697" spans="1:14" ht="15" customHeight="1">
      <c r="A697" s="67" t="s">
        <v>1429</v>
      </c>
      <c r="B697" s="68" t="s">
        <v>1430</v>
      </c>
      <c r="C697" s="69"/>
      <c r="D697" s="69"/>
      <c r="E697" s="69"/>
      <c r="F697" s="69"/>
      <c r="G697" s="70" t="s">
        <v>397</v>
      </c>
      <c r="H697" s="71"/>
      <c r="I697" s="67" t="s">
        <v>408</v>
      </c>
      <c r="J697" s="72">
        <v>1.2999999999999999E-4</v>
      </c>
      <c r="K697" s="73"/>
      <c r="L697" s="74">
        <v>799743.14280000003</v>
      </c>
      <c r="M697" s="73"/>
      <c r="N697" s="75">
        <v>103.96</v>
      </c>
    </row>
    <row r="698" spans="1:14" ht="15" customHeight="1">
      <c r="A698" s="55"/>
      <c r="B698" s="55"/>
      <c r="C698" s="55"/>
      <c r="D698" s="55"/>
      <c r="E698" s="55"/>
      <c r="F698" s="55"/>
      <c r="G698" s="55"/>
      <c r="H698" s="55"/>
      <c r="I698" s="55"/>
      <c r="J698" s="76" t="s">
        <v>534</v>
      </c>
      <c r="K698" s="77"/>
      <c r="L698" s="77"/>
      <c r="M698" s="77"/>
      <c r="N698" s="78">
        <v>103.96</v>
      </c>
    </row>
    <row r="699" spans="1:14" ht="15" customHeight="1">
      <c r="A699" s="62" t="s">
        <v>394</v>
      </c>
      <c r="B699" s="63"/>
      <c r="C699" s="63"/>
      <c r="D699" s="63"/>
      <c r="E699" s="63"/>
      <c r="F699" s="63"/>
      <c r="G699" s="64" t="s">
        <v>360</v>
      </c>
      <c r="H699" s="65"/>
      <c r="I699" s="66" t="s">
        <v>361</v>
      </c>
      <c r="J699" s="64" t="s">
        <v>362</v>
      </c>
      <c r="K699" s="65"/>
      <c r="L699" s="64" t="s">
        <v>363</v>
      </c>
      <c r="M699" s="65"/>
      <c r="N699" s="66" t="s">
        <v>364</v>
      </c>
    </row>
    <row r="700" spans="1:14" ht="15" customHeight="1">
      <c r="A700" s="67" t="s">
        <v>1431</v>
      </c>
      <c r="B700" s="68" t="s">
        <v>1432</v>
      </c>
      <c r="C700" s="69"/>
      <c r="D700" s="69"/>
      <c r="E700" s="69"/>
      <c r="F700" s="69"/>
      <c r="G700" s="70" t="s">
        <v>397</v>
      </c>
      <c r="H700" s="71"/>
      <c r="I700" s="67" t="s">
        <v>398</v>
      </c>
      <c r="J700" s="72">
        <v>1</v>
      </c>
      <c r="K700" s="73"/>
      <c r="L700" s="74">
        <v>21.91</v>
      </c>
      <c r="M700" s="73"/>
      <c r="N700" s="75">
        <v>21.91</v>
      </c>
    </row>
    <row r="701" spans="1:14" ht="15" customHeight="1">
      <c r="A701" s="55"/>
      <c r="B701" s="55"/>
      <c r="C701" s="55"/>
      <c r="D701" s="55"/>
      <c r="E701" s="55"/>
      <c r="F701" s="55"/>
      <c r="G701" s="55"/>
      <c r="H701" s="55"/>
      <c r="I701" s="55"/>
      <c r="J701" s="76" t="s">
        <v>405</v>
      </c>
      <c r="K701" s="77"/>
      <c r="L701" s="77"/>
      <c r="M701" s="77"/>
      <c r="N701" s="78">
        <v>21.91</v>
      </c>
    </row>
    <row r="702" spans="1:14" ht="15" customHeight="1">
      <c r="A702" s="62" t="s">
        <v>374</v>
      </c>
      <c r="B702" s="63"/>
      <c r="C702" s="63"/>
      <c r="D702" s="63"/>
      <c r="E702" s="63"/>
      <c r="F702" s="63"/>
      <c r="G702" s="64" t="s">
        <v>360</v>
      </c>
      <c r="H702" s="65"/>
      <c r="I702" s="66" t="s">
        <v>361</v>
      </c>
      <c r="J702" s="64" t="s">
        <v>362</v>
      </c>
      <c r="K702" s="65"/>
      <c r="L702" s="64" t="s">
        <v>363</v>
      </c>
      <c r="M702" s="65"/>
      <c r="N702" s="66" t="s">
        <v>364</v>
      </c>
    </row>
    <row r="703" spans="1:14" ht="15" customHeight="1">
      <c r="A703" s="67" t="s">
        <v>1402</v>
      </c>
      <c r="B703" s="68" t="s">
        <v>1403</v>
      </c>
      <c r="C703" s="69"/>
      <c r="D703" s="69"/>
      <c r="E703" s="69"/>
      <c r="F703" s="69"/>
      <c r="G703" s="70" t="s">
        <v>397</v>
      </c>
      <c r="H703" s="71"/>
      <c r="I703" s="67" t="s">
        <v>547</v>
      </c>
      <c r="J703" s="72">
        <v>21.6</v>
      </c>
      <c r="K703" s="73"/>
      <c r="L703" s="74">
        <v>4.59</v>
      </c>
      <c r="M703" s="73"/>
      <c r="N703" s="75">
        <v>99.14</v>
      </c>
    </row>
    <row r="704" spans="1:14" ht="15" customHeight="1">
      <c r="A704" s="55"/>
      <c r="B704" s="55"/>
      <c r="C704" s="55"/>
      <c r="D704" s="55"/>
      <c r="E704" s="55"/>
      <c r="F704" s="55"/>
      <c r="G704" s="55"/>
      <c r="H704" s="55"/>
      <c r="I704" s="55"/>
      <c r="J704" s="76" t="s">
        <v>378</v>
      </c>
      <c r="K704" s="77"/>
      <c r="L704" s="77"/>
      <c r="M704" s="77"/>
      <c r="N704" s="78">
        <v>99.14</v>
      </c>
    </row>
    <row r="705" spans="1:14" ht="9.9499999999999993" customHeight="1">
      <c r="A705" s="55"/>
      <c r="B705" s="55"/>
      <c r="C705" s="55"/>
      <c r="D705" s="55"/>
      <c r="E705" s="55"/>
      <c r="F705" s="55"/>
      <c r="G705" s="55"/>
      <c r="H705" s="55"/>
      <c r="I705" s="55"/>
      <c r="J705" s="79" t="s">
        <v>372</v>
      </c>
      <c r="K705" s="80"/>
      <c r="L705" s="80"/>
      <c r="M705" s="80"/>
      <c r="N705" s="48">
        <v>225.01</v>
      </c>
    </row>
    <row r="706" spans="1:14" ht="20.100000000000001" customHeight="1">
      <c r="A706" s="55"/>
      <c r="B706" s="55"/>
      <c r="C706" s="55"/>
      <c r="D706" s="55"/>
      <c r="E706" s="55"/>
      <c r="F706" s="55"/>
      <c r="G706" s="81" t="s">
        <v>357</v>
      </c>
      <c r="H706" s="82"/>
      <c r="I706" s="82"/>
      <c r="J706" s="55"/>
      <c r="K706" s="55"/>
      <c r="L706" s="55"/>
      <c r="M706" s="55"/>
      <c r="N706" s="55"/>
    </row>
    <row r="707" spans="1:14" ht="15" customHeight="1">
      <c r="A707" s="60" t="s">
        <v>1433</v>
      </c>
      <c r="B707" s="61"/>
      <c r="C707" s="61"/>
      <c r="D707" s="61"/>
      <c r="E707" s="61"/>
      <c r="F707" s="61"/>
      <c r="G707" s="61"/>
      <c r="H707" s="61"/>
      <c r="I707" s="61"/>
      <c r="J707" s="61"/>
      <c r="K707" s="61"/>
      <c r="L707" s="61"/>
      <c r="M707" s="61"/>
      <c r="N707" s="61"/>
    </row>
    <row r="708" spans="1:14" ht="20.100000000000001" customHeight="1">
      <c r="A708" s="62" t="s">
        <v>530</v>
      </c>
      <c r="B708" s="63"/>
      <c r="C708" s="63"/>
      <c r="D708" s="63"/>
      <c r="E708" s="63"/>
      <c r="F708" s="63"/>
      <c r="G708" s="64" t="s">
        <v>360</v>
      </c>
      <c r="H708" s="65"/>
      <c r="I708" s="66" t="s">
        <v>361</v>
      </c>
      <c r="J708" s="64" t="s">
        <v>362</v>
      </c>
      <c r="K708" s="65"/>
      <c r="L708" s="64" t="s">
        <v>363</v>
      </c>
      <c r="M708" s="65"/>
      <c r="N708" s="66" t="s">
        <v>364</v>
      </c>
    </row>
    <row r="709" spans="1:14" ht="15" customHeight="1">
      <c r="A709" s="67" t="s">
        <v>1410</v>
      </c>
      <c r="B709" s="68" t="s">
        <v>1411</v>
      </c>
      <c r="C709" s="69"/>
      <c r="D709" s="69"/>
      <c r="E709" s="69"/>
      <c r="F709" s="69"/>
      <c r="G709" s="70" t="s">
        <v>397</v>
      </c>
      <c r="H709" s="71"/>
      <c r="I709" s="67" t="s">
        <v>408</v>
      </c>
      <c r="J709" s="72">
        <v>9.0000000000000006E-5</v>
      </c>
      <c r="K709" s="73"/>
      <c r="L709" s="74">
        <v>359369.39640000003</v>
      </c>
      <c r="M709" s="73"/>
      <c r="N709" s="75">
        <v>32.340000000000003</v>
      </c>
    </row>
    <row r="710" spans="1:14" ht="15" customHeight="1">
      <c r="A710" s="55"/>
      <c r="B710" s="55"/>
      <c r="C710" s="55"/>
      <c r="D710" s="55"/>
      <c r="E710" s="55"/>
      <c r="F710" s="55"/>
      <c r="G710" s="55"/>
      <c r="H710" s="55"/>
      <c r="I710" s="55"/>
      <c r="J710" s="76" t="s">
        <v>534</v>
      </c>
      <c r="K710" s="77"/>
      <c r="L710" s="77"/>
      <c r="M710" s="77"/>
      <c r="N710" s="78">
        <v>32.340000000000003</v>
      </c>
    </row>
    <row r="711" spans="1:14" ht="15" customHeight="1">
      <c r="A711" s="62" t="s">
        <v>394</v>
      </c>
      <c r="B711" s="63"/>
      <c r="C711" s="63"/>
      <c r="D711" s="63"/>
      <c r="E711" s="63"/>
      <c r="F711" s="63"/>
      <c r="G711" s="64" t="s">
        <v>360</v>
      </c>
      <c r="H711" s="65"/>
      <c r="I711" s="66" t="s">
        <v>361</v>
      </c>
      <c r="J711" s="64" t="s">
        <v>362</v>
      </c>
      <c r="K711" s="65"/>
      <c r="L711" s="64" t="s">
        <v>363</v>
      </c>
      <c r="M711" s="65"/>
      <c r="N711" s="66" t="s">
        <v>364</v>
      </c>
    </row>
    <row r="712" spans="1:14" ht="15" customHeight="1">
      <c r="A712" s="67" t="s">
        <v>1412</v>
      </c>
      <c r="B712" s="68" t="s">
        <v>1413</v>
      </c>
      <c r="C712" s="69"/>
      <c r="D712" s="69"/>
      <c r="E712" s="69"/>
      <c r="F712" s="69"/>
      <c r="G712" s="70" t="s">
        <v>397</v>
      </c>
      <c r="H712" s="71"/>
      <c r="I712" s="67" t="s">
        <v>398</v>
      </c>
      <c r="J712" s="72">
        <v>1</v>
      </c>
      <c r="K712" s="73"/>
      <c r="L712" s="74">
        <v>23.44</v>
      </c>
      <c r="M712" s="73"/>
      <c r="N712" s="75">
        <v>23.44</v>
      </c>
    </row>
    <row r="713" spans="1:14" ht="15" customHeight="1">
      <c r="A713" s="55"/>
      <c r="B713" s="55"/>
      <c r="C713" s="55"/>
      <c r="D713" s="55"/>
      <c r="E713" s="55"/>
      <c r="F713" s="55"/>
      <c r="G713" s="55"/>
      <c r="H713" s="55"/>
      <c r="I713" s="55"/>
      <c r="J713" s="76" t="s">
        <v>405</v>
      </c>
      <c r="K713" s="77"/>
      <c r="L713" s="77"/>
      <c r="M713" s="77"/>
      <c r="N713" s="78">
        <v>23.44</v>
      </c>
    </row>
    <row r="714" spans="1:14" ht="9.9499999999999993" customHeight="1">
      <c r="A714" s="55"/>
      <c r="B714" s="55"/>
      <c r="C714" s="55"/>
      <c r="D714" s="55"/>
      <c r="E714" s="55"/>
      <c r="F714" s="55"/>
      <c r="G714" s="55"/>
      <c r="H714" s="55"/>
      <c r="I714" s="55"/>
      <c r="J714" s="79" t="s">
        <v>372</v>
      </c>
      <c r="K714" s="80"/>
      <c r="L714" s="80"/>
      <c r="M714" s="80"/>
      <c r="N714" s="48">
        <v>55.78</v>
      </c>
    </row>
    <row r="715" spans="1:14" ht="30" customHeight="1">
      <c r="A715" s="55"/>
      <c r="B715" s="55"/>
      <c r="C715" s="55"/>
      <c r="D715" s="55"/>
      <c r="E715" s="55"/>
      <c r="F715" s="55"/>
      <c r="G715" s="81" t="s">
        <v>357</v>
      </c>
      <c r="H715" s="82"/>
      <c r="I715" s="82"/>
      <c r="J715" s="55"/>
      <c r="K715" s="55"/>
      <c r="L715" s="55"/>
      <c r="M715" s="55"/>
      <c r="N715" s="55"/>
    </row>
    <row r="716" spans="1:14" ht="15" customHeight="1">
      <c r="A716" s="60" t="s">
        <v>1434</v>
      </c>
      <c r="B716" s="61"/>
      <c r="C716" s="61"/>
      <c r="D716" s="61"/>
      <c r="E716" s="61"/>
      <c r="F716" s="61"/>
      <c r="G716" s="61"/>
      <c r="H716" s="61"/>
      <c r="I716" s="61"/>
      <c r="J716" s="61"/>
      <c r="K716" s="61"/>
      <c r="L716" s="61"/>
      <c r="M716" s="61"/>
      <c r="N716" s="61"/>
    </row>
    <row r="717" spans="1:14" ht="20.100000000000001" customHeight="1">
      <c r="A717" s="62" t="s">
        <v>530</v>
      </c>
      <c r="B717" s="63"/>
      <c r="C717" s="63"/>
      <c r="D717" s="63"/>
      <c r="E717" s="63"/>
      <c r="F717" s="63"/>
      <c r="G717" s="64" t="s">
        <v>360</v>
      </c>
      <c r="H717" s="65"/>
      <c r="I717" s="66" t="s">
        <v>361</v>
      </c>
      <c r="J717" s="64" t="s">
        <v>362</v>
      </c>
      <c r="K717" s="65"/>
      <c r="L717" s="64" t="s">
        <v>363</v>
      </c>
      <c r="M717" s="65"/>
      <c r="N717" s="66" t="s">
        <v>364</v>
      </c>
    </row>
    <row r="718" spans="1:14" ht="36" customHeight="1">
      <c r="A718" s="67" t="s">
        <v>1435</v>
      </c>
      <c r="B718" s="68" t="s">
        <v>1436</v>
      </c>
      <c r="C718" s="69"/>
      <c r="D718" s="69"/>
      <c r="E718" s="69"/>
      <c r="F718" s="69"/>
      <c r="G718" s="70" t="s">
        <v>553</v>
      </c>
      <c r="H718" s="71"/>
      <c r="I718" s="67" t="s">
        <v>408</v>
      </c>
      <c r="J718" s="72">
        <v>6.0300000000000002E-5</v>
      </c>
      <c r="K718" s="73"/>
      <c r="L718" s="74">
        <v>57660.413999999997</v>
      </c>
      <c r="M718" s="73"/>
      <c r="N718" s="75">
        <v>3.47</v>
      </c>
    </row>
    <row r="719" spans="1:14" ht="15" customHeight="1">
      <c r="A719" s="67" t="s">
        <v>1437</v>
      </c>
      <c r="B719" s="68" t="s">
        <v>1438</v>
      </c>
      <c r="C719" s="69"/>
      <c r="D719" s="69"/>
      <c r="E719" s="69"/>
      <c r="F719" s="69"/>
      <c r="G719" s="70" t="s">
        <v>553</v>
      </c>
      <c r="H719" s="71"/>
      <c r="I719" s="67" t="s">
        <v>408</v>
      </c>
      <c r="J719" s="72">
        <v>3.4199999999999998E-5</v>
      </c>
      <c r="K719" s="73"/>
      <c r="L719" s="74">
        <v>417872.85960000003</v>
      </c>
      <c r="M719" s="73"/>
      <c r="N719" s="75">
        <v>14.29</v>
      </c>
    </row>
    <row r="720" spans="1:14" ht="15" customHeight="1">
      <c r="A720" s="55"/>
      <c r="B720" s="55"/>
      <c r="C720" s="55"/>
      <c r="D720" s="55"/>
      <c r="E720" s="55"/>
      <c r="F720" s="55"/>
      <c r="G720" s="55"/>
      <c r="H720" s="55"/>
      <c r="I720" s="55"/>
      <c r="J720" s="76" t="s">
        <v>534</v>
      </c>
      <c r="K720" s="77"/>
      <c r="L720" s="77"/>
      <c r="M720" s="77"/>
      <c r="N720" s="78">
        <v>17.760000000000002</v>
      </c>
    </row>
    <row r="721" spans="1:14" ht="9.9499999999999993" customHeight="1">
      <c r="A721" s="55"/>
      <c r="B721" s="55"/>
      <c r="C721" s="55"/>
      <c r="D721" s="55"/>
      <c r="E721" s="55"/>
      <c r="F721" s="55"/>
      <c r="G721" s="55"/>
      <c r="H721" s="55"/>
      <c r="I721" s="55"/>
      <c r="J721" s="79" t="s">
        <v>372</v>
      </c>
      <c r="K721" s="80"/>
      <c r="L721" s="80"/>
      <c r="M721" s="80"/>
      <c r="N721" s="48">
        <v>17.760000000000002</v>
      </c>
    </row>
    <row r="722" spans="1:14" ht="26.25" customHeight="1">
      <c r="A722" s="55"/>
      <c r="B722" s="55"/>
      <c r="C722" s="55"/>
      <c r="D722" s="55"/>
      <c r="E722" s="55"/>
      <c r="F722" s="55"/>
      <c r="G722" s="81" t="s">
        <v>357</v>
      </c>
      <c r="H722" s="82"/>
      <c r="I722" s="82"/>
      <c r="J722" s="55"/>
      <c r="K722" s="55"/>
      <c r="L722" s="55"/>
      <c r="M722" s="55"/>
      <c r="N722" s="55"/>
    </row>
    <row r="723" spans="1:14" ht="15" customHeight="1">
      <c r="A723" s="60" t="s">
        <v>1439</v>
      </c>
      <c r="B723" s="61"/>
      <c r="C723" s="61"/>
      <c r="D723" s="61"/>
      <c r="E723" s="61"/>
      <c r="F723" s="61"/>
      <c r="G723" s="61"/>
      <c r="H723" s="61"/>
      <c r="I723" s="61"/>
      <c r="J723" s="61"/>
      <c r="K723" s="61"/>
      <c r="L723" s="61"/>
      <c r="M723" s="61"/>
      <c r="N723" s="61"/>
    </row>
    <row r="724" spans="1:14" ht="20.100000000000001" customHeight="1">
      <c r="A724" s="62" t="s">
        <v>530</v>
      </c>
      <c r="B724" s="63"/>
      <c r="C724" s="63"/>
      <c r="D724" s="63"/>
      <c r="E724" s="63"/>
      <c r="F724" s="63"/>
      <c r="G724" s="64" t="s">
        <v>360</v>
      </c>
      <c r="H724" s="65"/>
      <c r="I724" s="66" t="s">
        <v>361</v>
      </c>
      <c r="J724" s="64" t="s">
        <v>362</v>
      </c>
      <c r="K724" s="65"/>
      <c r="L724" s="64" t="s">
        <v>363</v>
      </c>
      <c r="M724" s="65"/>
      <c r="N724" s="66" t="s">
        <v>364</v>
      </c>
    </row>
    <row r="725" spans="1:14" ht="36" customHeight="1">
      <c r="A725" s="67" t="s">
        <v>1435</v>
      </c>
      <c r="B725" s="68" t="s">
        <v>1436</v>
      </c>
      <c r="C725" s="69"/>
      <c r="D725" s="69"/>
      <c r="E725" s="69"/>
      <c r="F725" s="69"/>
      <c r="G725" s="70" t="s">
        <v>553</v>
      </c>
      <c r="H725" s="71"/>
      <c r="I725" s="67" t="s">
        <v>408</v>
      </c>
      <c r="J725" s="72">
        <v>5.9000000000000003E-6</v>
      </c>
      <c r="K725" s="73"/>
      <c r="L725" s="74">
        <v>57660.413999999997</v>
      </c>
      <c r="M725" s="73"/>
      <c r="N725" s="75">
        <v>0.34</v>
      </c>
    </row>
    <row r="726" spans="1:14" ht="15" customHeight="1">
      <c r="A726" s="67" t="s">
        <v>1437</v>
      </c>
      <c r="B726" s="68" t="s">
        <v>1438</v>
      </c>
      <c r="C726" s="69"/>
      <c r="D726" s="69"/>
      <c r="E726" s="69"/>
      <c r="F726" s="69"/>
      <c r="G726" s="70" t="s">
        <v>553</v>
      </c>
      <c r="H726" s="71"/>
      <c r="I726" s="67" t="s">
        <v>408</v>
      </c>
      <c r="J726" s="72">
        <v>5.6999999999999996E-6</v>
      </c>
      <c r="K726" s="73"/>
      <c r="L726" s="74">
        <v>417872.85960000003</v>
      </c>
      <c r="M726" s="73"/>
      <c r="N726" s="75">
        <v>2.38</v>
      </c>
    </row>
    <row r="727" spans="1:14" ht="15" customHeight="1">
      <c r="A727" s="55"/>
      <c r="B727" s="55"/>
      <c r="C727" s="55"/>
      <c r="D727" s="55"/>
      <c r="E727" s="55"/>
      <c r="F727" s="55"/>
      <c r="G727" s="55"/>
      <c r="H727" s="55"/>
      <c r="I727" s="55"/>
      <c r="J727" s="76" t="s">
        <v>534</v>
      </c>
      <c r="K727" s="77"/>
      <c r="L727" s="77"/>
      <c r="M727" s="77"/>
      <c r="N727" s="78">
        <v>2.72</v>
      </c>
    </row>
    <row r="728" spans="1:14" ht="9.9499999999999993" customHeight="1">
      <c r="A728" s="55"/>
      <c r="B728" s="55"/>
      <c r="C728" s="55"/>
      <c r="D728" s="55"/>
      <c r="E728" s="55"/>
      <c r="F728" s="55"/>
      <c r="G728" s="55"/>
      <c r="H728" s="55"/>
      <c r="I728" s="55"/>
      <c r="J728" s="79" t="s">
        <v>372</v>
      </c>
      <c r="K728" s="80"/>
      <c r="L728" s="80"/>
      <c r="M728" s="80"/>
      <c r="N728" s="48">
        <v>2.72</v>
      </c>
    </row>
    <row r="729" spans="1:14" ht="27.75" customHeight="1">
      <c r="A729" s="55"/>
      <c r="B729" s="55"/>
      <c r="C729" s="55"/>
      <c r="D729" s="55"/>
      <c r="E729" s="55"/>
      <c r="F729" s="55"/>
      <c r="G729" s="81" t="s">
        <v>357</v>
      </c>
      <c r="H729" s="82"/>
      <c r="I729" s="82"/>
      <c r="J729" s="55"/>
      <c r="K729" s="55"/>
      <c r="L729" s="55"/>
      <c r="M729" s="55"/>
      <c r="N729" s="55"/>
    </row>
    <row r="730" spans="1:14" ht="15" customHeight="1">
      <c r="A730" s="60" t="s">
        <v>1440</v>
      </c>
      <c r="B730" s="61"/>
      <c r="C730" s="61"/>
      <c r="D730" s="61"/>
      <c r="E730" s="61"/>
      <c r="F730" s="61"/>
      <c r="G730" s="61"/>
      <c r="H730" s="61"/>
      <c r="I730" s="61"/>
      <c r="J730" s="61"/>
      <c r="K730" s="61"/>
      <c r="L730" s="61"/>
      <c r="M730" s="61"/>
      <c r="N730" s="61"/>
    </row>
    <row r="731" spans="1:14" ht="20.100000000000001" customHeight="1">
      <c r="A731" s="62" t="s">
        <v>530</v>
      </c>
      <c r="B731" s="63"/>
      <c r="C731" s="63"/>
      <c r="D731" s="63"/>
      <c r="E731" s="63"/>
      <c r="F731" s="63"/>
      <c r="G731" s="64" t="s">
        <v>360</v>
      </c>
      <c r="H731" s="65"/>
      <c r="I731" s="66" t="s">
        <v>361</v>
      </c>
      <c r="J731" s="64" t="s">
        <v>362</v>
      </c>
      <c r="K731" s="65"/>
      <c r="L731" s="64" t="s">
        <v>363</v>
      </c>
      <c r="M731" s="65"/>
      <c r="N731" s="66" t="s">
        <v>364</v>
      </c>
    </row>
    <row r="732" spans="1:14" ht="36" customHeight="1">
      <c r="A732" s="67" t="s">
        <v>1435</v>
      </c>
      <c r="B732" s="68" t="s">
        <v>1436</v>
      </c>
      <c r="C732" s="69"/>
      <c r="D732" s="69"/>
      <c r="E732" s="69"/>
      <c r="F732" s="69"/>
      <c r="G732" s="70" t="s">
        <v>553</v>
      </c>
      <c r="H732" s="71"/>
      <c r="I732" s="67" t="s">
        <v>408</v>
      </c>
      <c r="J732" s="72">
        <v>7.4000000000000003E-6</v>
      </c>
      <c r="K732" s="73"/>
      <c r="L732" s="74">
        <v>57660.413999999997</v>
      </c>
      <c r="M732" s="73"/>
      <c r="N732" s="75">
        <v>0.42</v>
      </c>
    </row>
    <row r="733" spans="1:14" ht="15" customHeight="1">
      <c r="A733" s="67" t="s">
        <v>1437</v>
      </c>
      <c r="B733" s="68" t="s">
        <v>1438</v>
      </c>
      <c r="C733" s="69"/>
      <c r="D733" s="69"/>
      <c r="E733" s="69"/>
      <c r="F733" s="69"/>
      <c r="G733" s="70" t="s">
        <v>553</v>
      </c>
      <c r="H733" s="71"/>
      <c r="I733" s="67" t="s">
        <v>408</v>
      </c>
      <c r="J733" s="72">
        <v>7.1999999999999997E-6</v>
      </c>
      <c r="K733" s="73"/>
      <c r="L733" s="74">
        <v>417872.85960000003</v>
      </c>
      <c r="M733" s="73"/>
      <c r="N733" s="75">
        <v>3</v>
      </c>
    </row>
    <row r="734" spans="1:14" ht="15" customHeight="1">
      <c r="A734" s="55"/>
      <c r="B734" s="55"/>
      <c r="C734" s="55"/>
      <c r="D734" s="55"/>
      <c r="E734" s="55"/>
      <c r="F734" s="55"/>
      <c r="G734" s="55"/>
      <c r="H734" s="55"/>
      <c r="I734" s="55"/>
      <c r="J734" s="76" t="s">
        <v>534</v>
      </c>
      <c r="K734" s="77"/>
      <c r="L734" s="77"/>
      <c r="M734" s="77"/>
      <c r="N734" s="78">
        <v>3.42</v>
      </c>
    </row>
    <row r="735" spans="1:14" ht="9.9499999999999993" customHeight="1">
      <c r="A735" s="55"/>
      <c r="B735" s="55"/>
      <c r="C735" s="55"/>
      <c r="D735" s="55"/>
      <c r="E735" s="55"/>
      <c r="F735" s="55"/>
      <c r="G735" s="55"/>
      <c r="H735" s="55"/>
      <c r="I735" s="55"/>
      <c r="J735" s="79" t="s">
        <v>372</v>
      </c>
      <c r="K735" s="80"/>
      <c r="L735" s="80"/>
      <c r="M735" s="80"/>
      <c r="N735" s="48">
        <v>3.42</v>
      </c>
    </row>
    <row r="736" spans="1:14" ht="20.100000000000001" customHeight="1">
      <c r="A736" s="55"/>
      <c r="B736" s="55"/>
      <c r="C736" s="55"/>
      <c r="D736" s="55"/>
      <c r="E736" s="55"/>
      <c r="F736" s="55"/>
      <c r="G736" s="81" t="s">
        <v>357</v>
      </c>
      <c r="H736" s="82"/>
      <c r="I736" s="82"/>
      <c r="J736" s="55"/>
      <c r="K736" s="55"/>
      <c r="L736" s="55"/>
      <c r="M736" s="55"/>
      <c r="N736" s="55"/>
    </row>
    <row r="737" spans="1:14" ht="15" customHeight="1">
      <c r="A737" s="60" t="s">
        <v>1441</v>
      </c>
      <c r="B737" s="61"/>
      <c r="C737" s="61"/>
      <c r="D737" s="61"/>
      <c r="E737" s="61"/>
      <c r="F737" s="61"/>
      <c r="G737" s="61"/>
      <c r="H737" s="61"/>
      <c r="I737" s="61"/>
      <c r="J737" s="61"/>
      <c r="K737" s="61"/>
      <c r="L737" s="61"/>
      <c r="M737" s="61"/>
      <c r="N737" s="61"/>
    </row>
    <row r="738" spans="1:14" ht="15" customHeight="1">
      <c r="A738" s="62" t="s">
        <v>394</v>
      </c>
      <c r="B738" s="63"/>
      <c r="C738" s="63"/>
      <c r="D738" s="63"/>
      <c r="E738" s="63"/>
      <c r="F738" s="63"/>
      <c r="G738" s="64" t="s">
        <v>360</v>
      </c>
      <c r="H738" s="65"/>
      <c r="I738" s="66" t="s">
        <v>361</v>
      </c>
      <c r="J738" s="64" t="s">
        <v>362</v>
      </c>
      <c r="K738" s="65"/>
      <c r="L738" s="64" t="s">
        <v>363</v>
      </c>
      <c r="M738" s="65"/>
      <c r="N738" s="66" t="s">
        <v>364</v>
      </c>
    </row>
    <row r="739" spans="1:14" ht="15" customHeight="1">
      <c r="A739" s="67" t="s">
        <v>1442</v>
      </c>
      <c r="B739" s="68" t="s">
        <v>1443</v>
      </c>
      <c r="C739" s="69"/>
      <c r="D739" s="69"/>
      <c r="E739" s="69"/>
      <c r="F739" s="69"/>
      <c r="G739" s="70" t="s">
        <v>553</v>
      </c>
      <c r="H739" s="71"/>
      <c r="I739" s="67" t="s">
        <v>398</v>
      </c>
      <c r="J739" s="72">
        <v>4.1000000000000003E-3</v>
      </c>
      <c r="K739" s="73"/>
      <c r="L739" s="74">
        <v>16.760000000000002</v>
      </c>
      <c r="M739" s="73"/>
      <c r="N739" s="75">
        <v>0.06</v>
      </c>
    </row>
    <row r="740" spans="1:14" ht="15" customHeight="1">
      <c r="A740" s="55"/>
      <c r="B740" s="55"/>
      <c r="C740" s="55"/>
      <c r="D740" s="55"/>
      <c r="E740" s="55"/>
      <c r="F740" s="55"/>
      <c r="G740" s="55"/>
      <c r="H740" s="55"/>
      <c r="I740" s="55"/>
      <c r="J740" s="76" t="s">
        <v>405</v>
      </c>
      <c r="K740" s="77"/>
      <c r="L740" s="77"/>
      <c r="M740" s="77"/>
      <c r="N740" s="78">
        <v>0.06</v>
      </c>
    </row>
    <row r="741" spans="1:14" ht="9.9499999999999993" customHeight="1">
      <c r="A741" s="55"/>
      <c r="B741" s="55"/>
      <c r="C741" s="55"/>
      <c r="D741" s="55"/>
      <c r="E741" s="55"/>
      <c r="F741" s="55"/>
      <c r="G741" s="55"/>
      <c r="H741" s="55"/>
      <c r="I741" s="55"/>
      <c r="J741" s="79" t="s">
        <v>372</v>
      </c>
      <c r="K741" s="80"/>
      <c r="L741" s="80"/>
      <c r="M741" s="80"/>
      <c r="N741" s="48">
        <v>0.06</v>
      </c>
    </row>
    <row r="742" spans="1:14" ht="20.100000000000001" customHeight="1">
      <c r="A742" s="55"/>
      <c r="B742" s="55"/>
      <c r="C742" s="55"/>
      <c r="D742" s="55"/>
      <c r="E742" s="55"/>
      <c r="F742" s="55"/>
      <c r="G742" s="81" t="s">
        <v>357</v>
      </c>
      <c r="H742" s="82"/>
      <c r="I742" s="82"/>
      <c r="J742" s="55"/>
      <c r="K742" s="55"/>
      <c r="L742" s="55"/>
      <c r="M742" s="55"/>
      <c r="N742" s="55"/>
    </row>
    <row r="743" spans="1:14" ht="15" customHeight="1">
      <c r="A743" s="60" t="s">
        <v>1444</v>
      </c>
      <c r="B743" s="61"/>
      <c r="C743" s="61"/>
      <c r="D743" s="61"/>
      <c r="E743" s="61"/>
      <c r="F743" s="61"/>
      <c r="G743" s="61"/>
      <c r="H743" s="61"/>
      <c r="I743" s="61"/>
      <c r="J743" s="61"/>
      <c r="K743" s="61"/>
      <c r="L743" s="61"/>
      <c r="M743" s="61"/>
      <c r="N743" s="61"/>
    </row>
    <row r="744" spans="1:14" ht="15" customHeight="1">
      <c r="A744" s="62" t="s">
        <v>1341</v>
      </c>
      <c r="B744" s="63"/>
      <c r="C744" s="63"/>
      <c r="D744" s="63"/>
      <c r="E744" s="63"/>
      <c r="F744" s="63"/>
      <c r="G744" s="64" t="s">
        <v>360</v>
      </c>
      <c r="H744" s="65"/>
      <c r="I744" s="66" t="s">
        <v>361</v>
      </c>
      <c r="J744" s="64" t="s">
        <v>362</v>
      </c>
      <c r="K744" s="65"/>
      <c r="L744" s="64" t="s">
        <v>363</v>
      </c>
      <c r="M744" s="65"/>
      <c r="N744" s="66" t="s">
        <v>364</v>
      </c>
    </row>
    <row r="745" spans="1:14" ht="20.100000000000001" customHeight="1">
      <c r="A745" s="67" t="s">
        <v>1377</v>
      </c>
      <c r="B745" s="68" t="s">
        <v>1378</v>
      </c>
      <c r="C745" s="69"/>
      <c r="D745" s="69"/>
      <c r="E745" s="69"/>
      <c r="F745" s="69"/>
      <c r="G745" s="70" t="s">
        <v>553</v>
      </c>
      <c r="H745" s="71"/>
      <c r="I745" s="67" t="s">
        <v>398</v>
      </c>
      <c r="J745" s="72">
        <v>1</v>
      </c>
      <c r="K745" s="73"/>
      <c r="L745" s="74">
        <v>1.41</v>
      </c>
      <c r="M745" s="73"/>
      <c r="N745" s="75">
        <v>1.41</v>
      </c>
    </row>
    <row r="746" spans="1:14" ht="15" customHeight="1">
      <c r="A746" s="67" t="s">
        <v>1445</v>
      </c>
      <c r="B746" s="68" t="s">
        <v>1446</v>
      </c>
      <c r="C746" s="69"/>
      <c r="D746" s="69"/>
      <c r="E746" s="69"/>
      <c r="F746" s="69"/>
      <c r="G746" s="70" t="s">
        <v>553</v>
      </c>
      <c r="H746" s="71"/>
      <c r="I746" s="67" t="s">
        <v>398</v>
      </c>
      <c r="J746" s="72">
        <v>1</v>
      </c>
      <c r="K746" s="73"/>
      <c r="L746" s="74">
        <v>0.76</v>
      </c>
      <c r="M746" s="73"/>
      <c r="N746" s="75">
        <v>0.76</v>
      </c>
    </row>
    <row r="747" spans="1:14" ht="20.100000000000001" customHeight="1">
      <c r="A747" s="67" t="s">
        <v>1381</v>
      </c>
      <c r="B747" s="68" t="s">
        <v>1382</v>
      </c>
      <c r="C747" s="69"/>
      <c r="D747" s="69"/>
      <c r="E747" s="69"/>
      <c r="F747" s="69"/>
      <c r="G747" s="70" t="s">
        <v>553</v>
      </c>
      <c r="H747" s="71"/>
      <c r="I747" s="67" t="s">
        <v>398</v>
      </c>
      <c r="J747" s="72">
        <v>1</v>
      </c>
      <c r="K747" s="73"/>
      <c r="L747" s="74">
        <v>0.81</v>
      </c>
      <c r="M747" s="73"/>
      <c r="N747" s="75">
        <v>0.81</v>
      </c>
    </row>
    <row r="748" spans="1:14" ht="15" customHeight="1">
      <c r="A748" s="67" t="s">
        <v>1447</v>
      </c>
      <c r="B748" s="68" t="s">
        <v>1448</v>
      </c>
      <c r="C748" s="69"/>
      <c r="D748" s="69"/>
      <c r="E748" s="69"/>
      <c r="F748" s="69"/>
      <c r="G748" s="70" t="s">
        <v>553</v>
      </c>
      <c r="H748" s="71"/>
      <c r="I748" s="67" t="s">
        <v>398</v>
      </c>
      <c r="J748" s="72">
        <v>1</v>
      </c>
      <c r="K748" s="73"/>
      <c r="L748" s="74">
        <v>0.01</v>
      </c>
      <c r="M748" s="73"/>
      <c r="N748" s="75">
        <v>0.01</v>
      </c>
    </row>
    <row r="749" spans="1:14" ht="15" customHeight="1">
      <c r="A749" s="67" t="s">
        <v>1385</v>
      </c>
      <c r="B749" s="68" t="s">
        <v>1386</v>
      </c>
      <c r="C749" s="69"/>
      <c r="D749" s="69"/>
      <c r="E749" s="69"/>
      <c r="F749" s="69"/>
      <c r="G749" s="70" t="s">
        <v>553</v>
      </c>
      <c r="H749" s="71"/>
      <c r="I749" s="67" t="s">
        <v>398</v>
      </c>
      <c r="J749" s="72">
        <v>1</v>
      </c>
      <c r="K749" s="73"/>
      <c r="L749" s="74">
        <v>0.06</v>
      </c>
      <c r="M749" s="73"/>
      <c r="N749" s="75">
        <v>0.06</v>
      </c>
    </row>
    <row r="750" spans="1:14" ht="17.100000000000001" customHeight="1">
      <c r="A750" s="67" t="s">
        <v>1387</v>
      </c>
      <c r="B750" s="68" t="s">
        <v>1388</v>
      </c>
      <c r="C750" s="69"/>
      <c r="D750" s="69"/>
      <c r="E750" s="69"/>
      <c r="F750" s="69"/>
      <c r="G750" s="70" t="s">
        <v>553</v>
      </c>
      <c r="H750" s="71"/>
      <c r="I750" s="67" t="s">
        <v>398</v>
      </c>
      <c r="J750" s="72">
        <v>1</v>
      </c>
      <c r="K750" s="73"/>
      <c r="L750" s="74">
        <v>0.77</v>
      </c>
      <c r="M750" s="73"/>
      <c r="N750" s="75">
        <v>0.77</v>
      </c>
    </row>
    <row r="751" spans="1:14" ht="15" customHeight="1">
      <c r="A751" s="55"/>
      <c r="B751" s="55"/>
      <c r="C751" s="55"/>
      <c r="D751" s="55"/>
      <c r="E751" s="55"/>
      <c r="F751" s="55"/>
      <c r="G751" s="55"/>
      <c r="H751" s="55"/>
      <c r="I751" s="55"/>
      <c r="J751" s="76" t="s">
        <v>1350</v>
      </c>
      <c r="K751" s="77"/>
      <c r="L751" s="77"/>
      <c r="M751" s="77"/>
      <c r="N751" s="78">
        <v>3.82</v>
      </c>
    </row>
    <row r="752" spans="1:14" ht="15" customHeight="1">
      <c r="A752" s="62" t="s">
        <v>394</v>
      </c>
      <c r="B752" s="63"/>
      <c r="C752" s="63"/>
      <c r="D752" s="63"/>
      <c r="E752" s="63"/>
      <c r="F752" s="63"/>
      <c r="G752" s="64" t="s">
        <v>360</v>
      </c>
      <c r="H752" s="65"/>
      <c r="I752" s="66" t="s">
        <v>361</v>
      </c>
      <c r="J752" s="64" t="s">
        <v>362</v>
      </c>
      <c r="K752" s="65"/>
      <c r="L752" s="64" t="s">
        <v>363</v>
      </c>
      <c r="M752" s="65"/>
      <c r="N752" s="66" t="s">
        <v>364</v>
      </c>
    </row>
    <row r="753" spans="1:14" ht="15" customHeight="1">
      <c r="A753" s="67" t="s">
        <v>1442</v>
      </c>
      <c r="B753" s="68" t="s">
        <v>1443</v>
      </c>
      <c r="C753" s="69"/>
      <c r="D753" s="69"/>
      <c r="E753" s="69"/>
      <c r="F753" s="69"/>
      <c r="G753" s="70" t="s">
        <v>553</v>
      </c>
      <c r="H753" s="71"/>
      <c r="I753" s="67" t="s">
        <v>398</v>
      </c>
      <c r="J753" s="72">
        <v>1</v>
      </c>
      <c r="K753" s="73"/>
      <c r="L753" s="74">
        <v>16.760000000000002</v>
      </c>
      <c r="M753" s="73"/>
      <c r="N753" s="75">
        <v>16.760000000000002</v>
      </c>
    </row>
    <row r="754" spans="1:14" ht="15" customHeight="1">
      <c r="A754" s="55"/>
      <c r="B754" s="55"/>
      <c r="C754" s="55"/>
      <c r="D754" s="55"/>
      <c r="E754" s="55"/>
      <c r="F754" s="55"/>
      <c r="G754" s="55"/>
      <c r="H754" s="55"/>
      <c r="I754" s="55"/>
      <c r="J754" s="76" t="s">
        <v>405</v>
      </c>
      <c r="K754" s="77"/>
      <c r="L754" s="77"/>
      <c r="M754" s="77"/>
      <c r="N754" s="78">
        <v>16.760000000000002</v>
      </c>
    </row>
    <row r="755" spans="1:14" ht="20.100000000000001" customHeight="1">
      <c r="A755" s="62" t="s">
        <v>359</v>
      </c>
      <c r="B755" s="63"/>
      <c r="C755" s="63"/>
      <c r="D755" s="63"/>
      <c r="E755" s="63"/>
      <c r="F755" s="63"/>
      <c r="G755" s="64" t="s">
        <v>360</v>
      </c>
      <c r="H755" s="65"/>
      <c r="I755" s="66" t="s">
        <v>361</v>
      </c>
      <c r="J755" s="64" t="s">
        <v>362</v>
      </c>
      <c r="K755" s="65"/>
      <c r="L755" s="64" t="s">
        <v>363</v>
      </c>
      <c r="M755" s="65"/>
      <c r="N755" s="66" t="s">
        <v>364</v>
      </c>
    </row>
    <row r="756" spans="1:14" ht="15" customHeight="1">
      <c r="A756" s="67" t="s">
        <v>1449</v>
      </c>
      <c r="B756" s="68" t="s">
        <v>1450</v>
      </c>
      <c r="C756" s="69"/>
      <c r="D756" s="69"/>
      <c r="E756" s="69"/>
      <c r="F756" s="69"/>
      <c r="G756" s="70" t="s">
        <v>553</v>
      </c>
      <c r="H756" s="71"/>
      <c r="I756" s="67" t="s">
        <v>398</v>
      </c>
      <c r="J756" s="72">
        <v>1</v>
      </c>
      <c r="K756" s="73"/>
      <c r="L756" s="74">
        <v>0.06</v>
      </c>
      <c r="M756" s="73"/>
      <c r="N756" s="75">
        <v>0.06</v>
      </c>
    </row>
    <row r="757" spans="1:14" ht="15" customHeight="1">
      <c r="A757" s="55"/>
      <c r="B757" s="55"/>
      <c r="C757" s="55"/>
      <c r="D757" s="55"/>
      <c r="E757" s="55"/>
      <c r="F757" s="55"/>
      <c r="G757" s="55"/>
      <c r="H757" s="55"/>
      <c r="I757" s="55"/>
      <c r="J757" s="76" t="s">
        <v>371</v>
      </c>
      <c r="K757" s="77"/>
      <c r="L757" s="77"/>
      <c r="M757" s="77"/>
      <c r="N757" s="78">
        <v>0.06</v>
      </c>
    </row>
    <row r="758" spans="1:14" ht="9.9499999999999993" customHeight="1">
      <c r="A758" s="55"/>
      <c r="B758" s="55"/>
      <c r="C758" s="55"/>
      <c r="D758" s="55"/>
      <c r="E758" s="55"/>
      <c r="F758" s="55"/>
      <c r="G758" s="55"/>
      <c r="H758" s="55"/>
      <c r="I758" s="55"/>
      <c r="J758" s="79" t="s">
        <v>372</v>
      </c>
      <c r="K758" s="80"/>
      <c r="L758" s="80"/>
      <c r="M758" s="80"/>
      <c r="N758" s="48">
        <v>20.64</v>
      </c>
    </row>
    <row r="759" spans="1:14" ht="27.75" customHeight="1">
      <c r="A759" s="55"/>
      <c r="B759" s="55"/>
      <c r="C759" s="55"/>
      <c r="D759" s="55"/>
      <c r="E759" s="55"/>
      <c r="F759" s="55"/>
      <c r="G759" s="81" t="s">
        <v>357</v>
      </c>
      <c r="H759" s="82"/>
      <c r="I759" s="82"/>
      <c r="J759" s="55"/>
      <c r="K759" s="55"/>
      <c r="L759" s="55"/>
      <c r="M759" s="55"/>
      <c r="N759" s="55"/>
    </row>
    <row r="760" spans="1:14" ht="15" customHeight="1">
      <c r="A760" s="60" t="s">
        <v>1451</v>
      </c>
      <c r="B760" s="61"/>
      <c r="C760" s="61"/>
      <c r="D760" s="61"/>
      <c r="E760" s="61"/>
      <c r="F760" s="61"/>
      <c r="G760" s="61"/>
      <c r="H760" s="61"/>
      <c r="I760" s="61"/>
      <c r="J760" s="61"/>
      <c r="K760" s="61"/>
      <c r="L760" s="61"/>
      <c r="M760" s="61"/>
      <c r="N760" s="61"/>
    </row>
    <row r="761" spans="1:14" ht="36" customHeight="1">
      <c r="A761" s="62" t="s">
        <v>359</v>
      </c>
      <c r="B761" s="63"/>
      <c r="C761" s="63"/>
      <c r="D761" s="63"/>
      <c r="E761" s="63"/>
      <c r="F761" s="63"/>
      <c r="G761" s="64" t="s">
        <v>360</v>
      </c>
      <c r="H761" s="65"/>
      <c r="I761" s="66" t="s">
        <v>361</v>
      </c>
      <c r="J761" s="64" t="s">
        <v>362</v>
      </c>
      <c r="K761" s="65"/>
      <c r="L761" s="64" t="s">
        <v>363</v>
      </c>
      <c r="M761" s="65"/>
      <c r="N761" s="66" t="s">
        <v>364</v>
      </c>
    </row>
    <row r="762" spans="1:14" ht="36" customHeight="1">
      <c r="A762" s="67" t="s">
        <v>1452</v>
      </c>
      <c r="B762" s="68" t="s">
        <v>1453</v>
      </c>
      <c r="C762" s="69"/>
      <c r="D762" s="69"/>
      <c r="E762" s="69"/>
      <c r="F762" s="69"/>
      <c r="G762" s="70" t="s">
        <v>553</v>
      </c>
      <c r="H762" s="71"/>
      <c r="I762" s="67" t="s">
        <v>398</v>
      </c>
      <c r="J762" s="72">
        <v>1</v>
      </c>
      <c r="K762" s="73"/>
      <c r="L762" s="74">
        <v>17.760000000000002</v>
      </c>
      <c r="M762" s="73"/>
      <c r="N762" s="75">
        <v>17.760000000000002</v>
      </c>
    </row>
    <row r="763" spans="1:14" ht="36" customHeight="1">
      <c r="A763" s="67" t="s">
        <v>1454</v>
      </c>
      <c r="B763" s="68" t="s">
        <v>1455</v>
      </c>
      <c r="C763" s="69"/>
      <c r="D763" s="69"/>
      <c r="E763" s="69"/>
      <c r="F763" s="69"/>
      <c r="G763" s="70" t="s">
        <v>553</v>
      </c>
      <c r="H763" s="71"/>
      <c r="I763" s="67" t="s">
        <v>398</v>
      </c>
      <c r="J763" s="72">
        <v>1</v>
      </c>
      <c r="K763" s="73"/>
      <c r="L763" s="74">
        <v>2.72</v>
      </c>
      <c r="M763" s="73"/>
      <c r="N763" s="75">
        <v>2.72</v>
      </c>
    </row>
    <row r="764" spans="1:14" ht="20.100000000000001" customHeight="1">
      <c r="A764" s="67" t="s">
        <v>1456</v>
      </c>
      <c r="B764" s="68" t="s">
        <v>1457</v>
      </c>
      <c r="C764" s="69"/>
      <c r="D764" s="69"/>
      <c r="E764" s="69"/>
      <c r="F764" s="69"/>
      <c r="G764" s="70" t="s">
        <v>553</v>
      </c>
      <c r="H764" s="71"/>
      <c r="I764" s="67" t="s">
        <v>398</v>
      </c>
      <c r="J764" s="72">
        <v>1</v>
      </c>
      <c r="K764" s="73"/>
      <c r="L764" s="74">
        <v>3.42</v>
      </c>
      <c r="M764" s="73"/>
      <c r="N764" s="75">
        <v>3.42</v>
      </c>
    </row>
    <row r="765" spans="1:14" ht="15" customHeight="1">
      <c r="A765" s="67" t="s">
        <v>1458</v>
      </c>
      <c r="B765" s="68" t="s">
        <v>1459</v>
      </c>
      <c r="C765" s="69"/>
      <c r="D765" s="69"/>
      <c r="E765" s="69"/>
      <c r="F765" s="69"/>
      <c r="G765" s="70" t="s">
        <v>553</v>
      </c>
      <c r="H765" s="71"/>
      <c r="I765" s="67" t="s">
        <v>398</v>
      </c>
      <c r="J765" s="72">
        <v>1</v>
      </c>
      <c r="K765" s="73"/>
      <c r="L765" s="74">
        <v>20.64</v>
      </c>
      <c r="M765" s="73"/>
      <c r="N765" s="75">
        <v>20.64</v>
      </c>
    </row>
    <row r="766" spans="1:14" ht="15" customHeight="1">
      <c r="A766" s="55"/>
      <c r="B766" s="55"/>
      <c r="C766" s="55"/>
      <c r="D766" s="55"/>
      <c r="E766" s="55"/>
      <c r="F766" s="55"/>
      <c r="G766" s="55"/>
      <c r="H766" s="55"/>
      <c r="I766" s="55"/>
      <c r="J766" s="76" t="s">
        <v>371</v>
      </c>
      <c r="K766" s="77"/>
      <c r="L766" s="77"/>
      <c r="M766" s="77"/>
      <c r="N766" s="78">
        <v>44.54</v>
      </c>
    </row>
    <row r="767" spans="1:14" ht="9.9499999999999993" customHeight="1">
      <c r="A767" s="55"/>
      <c r="B767" s="55"/>
      <c r="C767" s="55"/>
      <c r="D767" s="55"/>
      <c r="E767" s="55"/>
      <c r="F767" s="55"/>
      <c r="G767" s="55"/>
      <c r="H767" s="55"/>
      <c r="I767" s="55"/>
      <c r="J767" s="79" t="s">
        <v>372</v>
      </c>
      <c r="K767" s="80"/>
      <c r="L767" s="80"/>
      <c r="M767" s="80"/>
      <c r="N767" s="48">
        <v>44.54</v>
      </c>
    </row>
    <row r="768" spans="1:14" ht="23.25" customHeight="1">
      <c r="A768" s="55"/>
      <c r="B768" s="55"/>
      <c r="C768" s="55"/>
      <c r="D768" s="55"/>
      <c r="E768" s="55"/>
      <c r="F768" s="55"/>
      <c r="G768" s="81" t="s">
        <v>357</v>
      </c>
      <c r="H768" s="82"/>
      <c r="I768" s="82"/>
      <c r="J768" s="55"/>
      <c r="K768" s="55"/>
      <c r="L768" s="55"/>
      <c r="M768" s="55"/>
      <c r="N768" s="55"/>
    </row>
    <row r="769" spans="1:14" ht="15" customHeight="1">
      <c r="A769" s="60" t="s">
        <v>1460</v>
      </c>
      <c r="B769" s="61"/>
      <c r="C769" s="61"/>
      <c r="D769" s="61"/>
      <c r="E769" s="61"/>
      <c r="F769" s="61"/>
      <c r="G769" s="61"/>
      <c r="H769" s="61"/>
      <c r="I769" s="61"/>
      <c r="J769" s="61"/>
      <c r="K769" s="61"/>
      <c r="L769" s="61"/>
      <c r="M769" s="61"/>
      <c r="N769" s="61"/>
    </row>
    <row r="770" spans="1:14" ht="20.100000000000001" customHeight="1">
      <c r="A770" s="117"/>
      <c r="B770" s="117"/>
      <c r="C770" s="117"/>
      <c r="D770" s="117"/>
      <c r="E770" s="117"/>
      <c r="F770" s="117"/>
      <c r="G770" s="117"/>
      <c r="H770" s="117"/>
      <c r="I770" s="117"/>
      <c r="J770" s="117"/>
      <c r="K770" s="117"/>
      <c r="L770" s="117"/>
      <c r="M770" s="117"/>
      <c r="N770" s="117"/>
    </row>
    <row r="771" spans="1:14" ht="36" customHeight="1">
      <c r="A771" s="62" t="s">
        <v>530</v>
      </c>
      <c r="B771" s="63"/>
      <c r="C771" s="63"/>
      <c r="D771" s="63"/>
      <c r="E771" s="63"/>
      <c r="F771" s="63"/>
      <c r="G771" s="64" t="s">
        <v>360</v>
      </c>
      <c r="H771" s="65"/>
      <c r="I771" s="66" t="s">
        <v>361</v>
      </c>
      <c r="J771" s="64" t="s">
        <v>362</v>
      </c>
      <c r="K771" s="65"/>
      <c r="L771" s="64" t="s">
        <v>363</v>
      </c>
      <c r="M771" s="65"/>
      <c r="N771" s="66" t="s">
        <v>364</v>
      </c>
    </row>
    <row r="772" spans="1:14" ht="15" customHeight="1">
      <c r="A772" s="67" t="s">
        <v>1435</v>
      </c>
      <c r="B772" s="68" t="s">
        <v>1436</v>
      </c>
      <c r="C772" s="69"/>
      <c r="D772" s="69"/>
      <c r="E772" s="69"/>
      <c r="F772" s="69"/>
      <c r="G772" s="70" t="s">
        <v>553</v>
      </c>
      <c r="H772" s="71"/>
      <c r="I772" s="67" t="s">
        <v>408</v>
      </c>
      <c r="J772" s="72">
        <v>8.4900000000000004E-5</v>
      </c>
      <c r="K772" s="73"/>
      <c r="L772" s="74">
        <v>57660.413999999997</v>
      </c>
      <c r="M772" s="73"/>
      <c r="N772" s="75">
        <v>4.8899999999999997</v>
      </c>
    </row>
    <row r="773" spans="1:14" ht="15" customHeight="1">
      <c r="A773" s="67" t="s">
        <v>1437</v>
      </c>
      <c r="B773" s="68" t="s">
        <v>1438</v>
      </c>
      <c r="C773" s="69"/>
      <c r="D773" s="69"/>
      <c r="E773" s="69"/>
      <c r="F773" s="69"/>
      <c r="G773" s="70" t="s">
        <v>553</v>
      </c>
      <c r="H773" s="71"/>
      <c r="I773" s="67" t="s">
        <v>408</v>
      </c>
      <c r="J773" s="72">
        <v>6.4200000000000002E-5</v>
      </c>
      <c r="K773" s="73"/>
      <c r="L773" s="74">
        <v>417872.85960000003</v>
      </c>
      <c r="M773" s="73"/>
      <c r="N773" s="75">
        <v>26.82</v>
      </c>
    </row>
    <row r="774" spans="1:14" ht="9.9499999999999993" customHeight="1">
      <c r="A774" s="55"/>
      <c r="B774" s="55"/>
      <c r="C774" s="55"/>
      <c r="D774" s="55"/>
      <c r="E774" s="55"/>
      <c r="F774" s="55"/>
      <c r="G774" s="55"/>
      <c r="H774" s="55"/>
      <c r="I774" s="55"/>
      <c r="J774" s="76" t="s">
        <v>534</v>
      </c>
      <c r="K774" s="77"/>
      <c r="L774" s="77"/>
      <c r="M774" s="77"/>
      <c r="N774" s="78">
        <v>31.71</v>
      </c>
    </row>
    <row r="775" spans="1:14" ht="25.5" customHeight="1">
      <c r="A775" s="55"/>
      <c r="B775" s="55"/>
      <c r="C775" s="55"/>
      <c r="D775" s="55"/>
      <c r="E775" s="55"/>
      <c r="F775" s="55"/>
      <c r="G775" s="55"/>
      <c r="H775" s="55"/>
      <c r="I775" s="55"/>
      <c r="J775" s="79" t="s">
        <v>372</v>
      </c>
      <c r="K775" s="80"/>
      <c r="L775" s="80"/>
      <c r="M775" s="80"/>
      <c r="N775" s="48">
        <v>31.71</v>
      </c>
    </row>
    <row r="776" spans="1:14" ht="15" customHeight="1">
      <c r="A776" s="55"/>
      <c r="B776" s="55"/>
      <c r="C776" s="55"/>
      <c r="D776" s="55"/>
      <c r="E776" s="55"/>
      <c r="F776" s="55"/>
      <c r="G776" s="81" t="s">
        <v>357</v>
      </c>
      <c r="H776" s="82"/>
      <c r="I776" s="82"/>
      <c r="J776" s="55"/>
      <c r="K776" s="55"/>
      <c r="L776" s="55"/>
      <c r="M776" s="55"/>
      <c r="N776" s="55"/>
    </row>
    <row r="777" spans="1:14" ht="15" customHeight="1">
      <c r="A777" s="60" t="s">
        <v>1461</v>
      </c>
      <c r="B777" s="61"/>
      <c r="C777" s="61"/>
      <c r="D777" s="61"/>
      <c r="E777" s="61"/>
      <c r="F777" s="61"/>
      <c r="G777" s="61"/>
      <c r="H777" s="61"/>
      <c r="I777" s="61"/>
      <c r="J777" s="61"/>
      <c r="K777" s="61"/>
      <c r="L777" s="61"/>
      <c r="M777" s="61"/>
      <c r="N777" s="61"/>
    </row>
    <row r="778" spans="1:14" ht="15" customHeight="1">
      <c r="A778" s="62" t="s">
        <v>374</v>
      </c>
      <c r="B778" s="63"/>
      <c r="C778" s="63"/>
      <c r="D778" s="63"/>
      <c r="E778" s="63"/>
      <c r="F778" s="63"/>
      <c r="G778" s="64" t="s">
        <v>360</v>
      </c>
      <c r="H778" s="65"/>
      <c r="I778" s="66" t="s">
        <v>361</v>
      </c>
      <c r="J778" s="64" t="s">
        <v>362</v>
      </c>
      <c r="K778" s="65"/>
      <c r="L778" s="64" t="s">
        <v>363</v>
      </c>
      <c r="M778" s="65"/>
      <c r="N778" s="66" t="s">
        <v>364</v>
      </c>
    </row>
    <row r="779" spans="1:14" ht="15" customHeight="1">
      <c r="A779" s="67" t="s">
        <v>1462</v>
      </c>
      <c r="B779" s="68" t="s">
        <v>1403</v>
      </c>
      <c r="C779" s="69"/>
      <c r="D779" s="69"/>
      <c r="E779" s="69"/>
      <c r="F779" s="69"/>
      <c r="G779" s="70" t="s">
        <v>553</v>
      </c>
      <c r="H779" s="71"/>
      <c r="I779" s="67" t="s">
        <v>547</v>
      </c>
      <c r="J779" s="72">
        <v>23.7</v>
      </c>
      <c r="K779" s="73"/>
      <c r="L779" s="74">
        <v>5.32</v>
      </c>
      <c r="M779" s="73"/>
      <c r="N779" s="75">
        <v>126.08</v>
      </c>
    </row>
    <row r="780" spans="1:14" ht="9.9499999999999993" customHeight="1">
      <c r="A780" s="55"/>
      <c r="B780" s="55"/>
      <c r="C780" s="55"/>
      <c r="D780" s="55"/>
      <c r="E780" s="55"/>
      <c r="F780" s="55"/>
      <c r="G780" s="55"/>
      <c r="H780" s="55"/>
      <c r="I780" s="55"/>
      <c r="J780" s="76" t="s">
        <v>378</v>
      </c>
      <c r="K780" s="77"/>
      <c r="L780" s="77"/>
      <c r="M780" s="77"/>
      <c r="N780" s="78">
        <v>126.08</v>
      </c>
    </row>
    <row r="781" spans="1:14" ht="25.5" customHeight="1">
      <c r="A781" s="55"/>
      <c r="B781" s="55"/>
      <c r="C781" s="55"/>
      <c r="D781" s="55"/>
      <c r="E781" s="55"/>
      <c r="F781" s="55"/>
      <c r="G781" s="55"/>
      <c r="H781" s="55"/>
      <c r="I781" s="55"/>
      <c r="J781" s="79" t="s">
        <v>372</v>
      </c>
      <c r="K781" s="80"/>
      <c r="L781" s="80"/>
      <c r="M781" s="80"/>
      <c r="N781" s="48">
        <v>126.08</v>
      </c>
    </row>
    <row r="782" spans="1:14" ht="15" customHeight="1">
      <c r="A782" s="55"/>
      <c r="B782" s="55"/>
      <c r="C782" s="55"/>
      <c r="D782" s="55"/>
      <c r="E782" s="55"/>
      <c r="F782" s="55"/>
      <c r="G782" s="81" t="s">
        <v>357</v>
      </c>
      <c r="H782" s="82"/>
      <c r="I782" s="82"/>
      <c r="J782" s="55"/>
      <c r="K782" s="55"/>
      <c r="L782" s="55"/>
      <c r="M782" s="55"/>
      <c r="N782" s="55"/>
    </row>
    <row r="783" spans="1:14" ht="36" customHeight="1">
      <c r="A783" s="60" t="s">
        <v>1463</v>
      </c>
      <c r="B783" s="61"/>
      <c r="C783" s="61"/>
      <c r="D783" s="61"/>
      <c r="E783" s="61"/>
      <c r="F783" s="61"/>
      <c r="G783" s="61"/>
      <c r="H783" s="61"/>
      <c r="I783" s="61"/>
      <c r="J783" s="61"/>
      <c r="K783" s="61"/>
      <c r="L783" s="61"/>
      <c r="M783" s="61"/>
      <c r="N783" s="61"/>
    </row>
    <row r="784" spans="1:14" ht="36" customHeight="1">
      <c r="A784" s="62" t="s">
        <v>359</v>
      </c>
      <c r="B784" s="63"/>
      <c r="C784" s="63"/>
      <c r="D784" s="63"/>
      <c r="E784" s="63"/>
      <c r="F784" s="63"/>
      <c r="G784" s="64" t="s">
        <v>360</v>
      </c>
      <c r="H784" s="65"/>
      <c r="I784" s="66" t="s">
        <v>361</v>
      </c>
      <c r="J784" s="64" t="s">
        <v>362</v>
      </c>
      <c r="K784" s="65"/>
      <c r="L784" s="64" t="s">
        <v>363</v>
      </c>
      <c r="M784" s="65"/>
      <c r="N784" s="66" t="s">
        <v>364</v>
      </c>
    </row>
    <row r="785" spans="1:14" ht="36" customHeight="1">
      <c r="A785" s="67" t="s">
        <v>1452</v>
      </c>
      <c r="B785" s="68" t="s">
        <v>1453</v>
      </c>
      <c r="C785" s="69"/>
      <c r="D785" s="69"/>
      <c r="E785" s="69"/>
      <c r="F785" s="69"/>
      <c r="G785" s="70" t="s">
        <v>553</v>
      </c>
      <c r="H785" s="71"/>
      <c r="I785" s="67" t="s">
        <v>398</v>
      </c>
      <c r="J785" s="72">
        <v>1</v>
      </c>
      <c r="K785" s="73"/>
      <c r="L785" s="74">
        <v>17.760000000000002</v>
      </c>
      <c r="M785" s="73"/>
      <c r="N785" s="75">
        <v>17.760000000000002</v>
      </c>
    </row>
    <row r="786" spans="1:14" ht="36" customHeight="1">
      <c r="A786" s="67" t="s">
        <v>1454</v>
      </c>
      <c r="B786" s="68" t="s">
        <v>1455</v>
      </c>
      <c r="C786" s="69"/>
      <c r="D786" s="69"/>
      <c r="E786" s="69"/>
      <c r="F786" s="69"/>
      <c r="G786" s="70" t="s">
        <v>553</v>
      </c>
      <c r="H786" s="71"/>
      <c r="I786" s="67" t="s">
        <v>398</v>
      </c>
      <c r="J786" s="72">
        <v>1</v>
      </c>
      <c r="K786" s="73"/>
      <c r="L786" s="74">
        <v>2.72</v>
      </c>
      <c r="M786" s="73"/>
      <c r="N786" s="75">
        <v>2.72</v>
      </c>
    </row>
    <row r="787" spans="1:14" ht="36" customHeight="1">
      <c r="A787" s="67" t="s">
        <v>1456</v>
      </c>
      <c r="B787" s="68" t="s">
        <v>1457</v>
      </c>
      <c r="C787" s="69"/>
      <c r="D787" s="69"/>
      <c r="E787" s="69"/>
      <c r="F787" s="69"/>
      <c r="G787" s="70" t="s">
        <v>553</v>
      </c>
      <c r="H787" s="71"/>
      <c r="I787" s="67" t="s">
        <v>398</v>
      </c>
      <c r="J787" s="72">
        <v>1</v>
      </c>
      <c r="K787" s="73"/>
      <c r="L787" s="74">
        <v>3.42</v>
      </c>
      <c r="M787" s="73"/>
      <c r="N787" s="75">
        <v>3.42</v>
      </c>
    </row>
    <row r="788" spans="1:14" ht="20.100000000000001" customHeight="1">
      <c r="A788" s="67" t="s">
        <v>1464</v>
      </c>
      <c r="B788" s="68" t="s">
        <v>1465</v>
      </c>
      <c r="C788" s="69"/>
      <c r="D788" s="69"/>
      <c r="E788" s="69"/>
      <c r="F788" s="69"/>
      <c r="G788" s="70" t="s">
        <v>553</v>
      </c>
      <c r="H788" s="71"/>
      <c r="I788" s="67" t="s">
        <v>398</v>
      </c>
      <c r="J788" s="72">
        <v>1</v>
      </c>
      <c r="K788" s="73"/>
      <c r="L788" s="74">
        <v>31.71</v>
      </c>
      <c r="M788" s="73"/>
      <c r="N788" s="75">
        <v>31.71</v>
      </c>
    </row>
    <row r="789" spans="1:14" ht="15" customHeight="1">
      <c r="A789" s="67" t="s">
        <v>1466</v>
      </c>
      <c r="B789" s="68" t="s">
        <v>1467</v>
      </c>
      <c r="C789" s="69"/>
      <c r="D789" s="69"/>
      <c r="E789" s="69"/>
      <c r="F789" s="69"/>
      <c r="G789" s="70" t="s">
        <v>553</v>
      </c>
      <c r="H789" s="71"/>
      <c r="I789" s="67" t="s">
        <v>398</v>
      </c>
      <c r="J789" s="72">
        <v>1</v>
      </c>
      <c r="K789" s="73"/>
      <c r="L789" s="74">
        <v>126.08</v>
      </c>
      <c r="M789" s="73"/>
      <c r="N789" s="75">
        <v>126.08</v>
      </c>
    </row>
    <row r="790" spans="1:14" ht="15" customHeight="1">
      <c r="A790" s="67" t="s">
        <v>1458</v>
      </c>
      <c r="B790" s="68" t="s">
        <v>1459</v>
      </c>
      <c r="C790" s="69"/>
      <c r="D790" s="69"/>
      <c r="E790" s="69"/>
      <c r="F790" s="69"/>
      <c r="G790" s="70" t="s">
        <v>553</v>
      </c>
      <c r="H790" s="71"/>
      <c r="I790" s="67" t="s">
        <v>398</v>
      </c>
      <c r="J790" s="72">
        <v>1</v>
      </c>
      <c r="K790" s="73"/>
      <c r="L790" s="74">
        <v>20.64</v>
      </c>
      <c r="M790" s="73"/>
      <c r="N790" s="75">
        <v>20.64</v>
      </c>
    </row>
    <row r="791" spans="1:14" ht="9.9499999999999993" customHeight="1">
      <c r="A791" s="55"/>
      <c r="B791" s="55"/>
      <c r="C791" s="55"/>
      <c r="D791" s="55"/>
      <c r="E791" s="55"/>
      <c r="F791" s="55"/>
      <c r="G791" s="55"/>
      <c r="H791" s="55"/>
      <c r="I791" s="55"/>
      <c r="J791" s="76" t="s">
        <v>371</v>
      </c>
      <c r="K791" s="77"/>
      <c r="L791" s="77"/>
      <c r="M791" s="77"/>
      <c r="N791" s="78">
        <v>202.33</v>
      </c>
    </row>
    <row r="792" spans="1:14" ht="20.100000000000001" customHeight="1">
      <c r="A792" s="55"/>
      <c r="B792" s="55"/>
      <c r="C792" s="55"/>
      <c r="D792" s="55"/>
      <c r="E792" s="55"/>
      <c r="F792" s="55"/>
      <c r="G792" s="55"/>
      <c r="H792" s="55"/>
      <c r="I792" s="55"/>
      <c r="J792" s="79" t="s">
        <v>372</v>
      </c>
      <c r="K792" s="80"/>
      <c r="L792" s="80"/>
      <c r="M792" s="80"/>
      <c r="N792" s="48">
        <v>202.33</v>
      </c>
    </row>
    <row r="793" spans="1:14" ht="15" customHeight="1">
      <c r="A793" s="55"/>
      <c r="B793" s="55"/>
      <c r="C793" s="55"/>
      <c r="D793" s="55"/>
      <c r="E793" s="55"/>
      <c r="F793" s="55"/>
      <c r="G793" s="81" t="s">
        <v>357</v>
      </c>
      <c r="H793" s="82"/>
      <c r="I793" s="82"/>
      <c r="J793" s="55"/>
      <c r="K793" s="55"/>
      <c r="L793" s="55"/>
      <c r="M793" s="55"/>
      <c r="N793" s="55"/>
    </row>
    <row r="794" spans="1:14" ht="36" customHeight="1">
      <c r="A794" s="60" t="s">
        <v>1468</v>
      </c>
      <c r="B794" s="61"/>
      <c r="C794" s="61"/>
      <c r="D794" s="61"/>
      <c r="E794" s="61"/>
      <c r="F794" s="61"/>
      <c r="G794" s="61"/>
      <c r="H794" s="61"/>
      <c r="I794" s="61"/>
      <c r="J794" s="61"/>
      <c r="K794" s="61"/>
      <c r="L794" s="61"/>
      <c r="M794" s="61"/>
      <c r="N794" s="61"/>
    </row>
    <row r="795" spans="1:14" ht="15" customHeight="1">
      <c r="A795" s="62" t="s">
        <v>530</v>
      </c>
      <c r="B795" s="63"/>
      <c r="C795" s="63"/>
      <c r="D795" s="63"/>
      <c r="E795" s="63"/>
      <c r="F795" s="63"/>
      <c r="G795" s="64" t="s">
        <v>360</v>
      </c>
      <c r="H795" s="65"/>
      <c r="I795" s="66" t="s">
        <v>361</v>
      </c>
      <c r="J795" s="64" t="s">
        <v>362</v>
      </c>
      <c r="K795" s="65"/>
      <c r="L795" s="64" t="s">
        <v>363</v>
      </c>
      <c r="M795" s="65"/>
      <c r="N795" s="66" t="s">
        <v>364</v>
      </c>
    </row>
    <row r="796" spans="1:14" ht="15" customHeight="1">
      <c r="A796" s="67" t="s">
        <v>1415</v>
      </c>
      <c r="B796" s="68" t="s">
        <v>1416</v>
      </c>
      <c r="C796" s="69"/>
      <c r="D796" s="69"/>
      <c r="E796" s="69"/>
      <c r="F796" s="69"/>
      <c r="G796" s="70" t="s">
        <v>397</v>
      </c>
      <c r="H796" s="71"/>
      <c r="I796" s="67" t="s">
        <v>408</v>
      </c>
      <c r="J796" s="72">
        <v>9.0000000000000006E-5</v>
      </c>
      <c r="K796" s="73"/>
      <c r="L796" s="74">
        <v>238155.204</v>
      </c>
      <c r="M796" s="73"/>
      <c r="N796" s="75">
        <v>21.43</v>
      </c>
    </row>
    <row r="797" spans="1:14" ht="15" customHeight="1">
      <c r="A797" s="55"/>
      <c r="B797" s="55"/>
      <c r="C797" s="55"/>
      <c r="D797" s="55"/>
      <c r="E797" s="55"/>
      <c r="F797" s="55"/>
      <c r="G797" s="55"/>
      <c r="H797" s="55"/>
      <c r="I797" s="55"/>
      <c r="J797" s="76" t="s">
        <v>534</v>
      </c>
      <c r="K797" s="77"/>
      <c r="L797" s="77"/>
      <c r="M797" s="77"/>
      <c r="N797" s="78">
        <v>21.43</v>
      </c>
    </row>
    <row r="798" spans="1:14" ht="15" customHeight="1">
      <c r="A798" s="62" t="s">
        <v>394</v>
      </c>
      <c r="B798" s="63"/>
      <c r="C798" s="63"/>
      <c r="D798" s="63"/>
      <c r="E798" s="63"/>
      <c r="F798" s="63"/>
      <c r="G798" s="64" t="s">
        <v>360</v>
      </c>
      <c r="H798" s="65"/>
      <c r="I798" s="66" t="s">
        <v>361</v>
      </c>
      <c r="J798" s="64" t="s">
        <v>362</v>
      </c>
      <c r="K798" s="65"/>
      <c r="L798" s="64" t="s">
        <v>363</v>
      </c>
      <c r="M798" s="65"/>
      <c r="N798" s="66" t="s">
        <v>364</v>
      </c>
    </row>
    <row r="799" spans="1:14" ht="15" customHeight="1">
      <c r="A799" s="67" t="s">
        <v>1417</v>
      </c>
      <c r="B799" s="68" t="s">
        <v>1418</v>
      </c>
      <c r="C799" s="69"/>
      <c r="D799" s="69"/>
      <c r="E799" s="69"/>
      <c r="F799" s="69"/>
      <c r="G799" s="70" t="s">
        <v>397</v>
      </c>
      <c r="H799" s="71"/>
      <c r="I799" s="67" t="s">
        <v>398</v>
      </c>
      <c r="J799" s="72">
        <v>1</v>
      </c>
      <c r="K799" s="73"/>
      <c r="L799" s="74">
        <v>20.100000000000001</v>
      </c>
      <c r="M799" s="73"/>
      <c r="N799" s="75">
        <v>20.100000000000001</v>
      </c>
    </row>
    <row r="800" spans="1:14" ht="15" customHeight="1">
      <c r="A800" s="55"/>
      <c r="B800" s="55"/>
      <c r="C800" s="55"/>
      <c r="D800" s="55"/>
      <c r="E800" s="55"/>
      <c r="F800" s="55"/>
      <c r="G800" s="55"/>
      <c r="H800" s="55"/>
      <c r="I800" s="55"/>
      <c r="J800" s="76" t="s">
        <v>405</v>
      </c>
      <c r="K800" s="77"/>
      <c r="L800" s="77"/>
      <c r="M800" s="77"/>
      <c r="N800" s="78">
        <v>20.100000000000001</v>
      </c>
    </row>
    <row r="801" spans="1:14" ht="15" customHeight="1">
      <c r="A801" s="62" t="s">
        <v>374</v>
      </c>
      <c r="B801" s="63"/>
      <c r="C801" s="63"/>
      <c r="D801" s="63"/>
      <c r="E801" s="63"/>
      <c r="F801" s="63"/>
      <c r="G801" s="64" t="s">
        <v>360</v>
      </c>
      <c r="H801" s="65"/>
      <c r="I801" s="66" t="s">
        <v>361</v>
      </c>
      <c r="J801" s="64" t="s">
        <v>362</v>
      </c>
      <c r="K801" s="65"/>
      <c r="L801" s="64" t="s">
        <v>363</v>
      </c>
      <c r="M801" s="65"/>
      <c r="N801" s="66" t="s">
        <v>364</v>
      </c>
    </row>
    <row r="802" spans="1:14" ht="15" customHeight="1">
      <c r="A802" s="67" t="s">
        <v>1469</v>
      </c>
      <c r="B802" s="68" t="s">
        <v>1470</v>
      </c>
      <c r="C802" s="69"/>
      <c r="D802" s="69"/>
      <c r="E802" s="69"/>
      <c r="F802" s="69"/>
      <c r="G802" s="70" t="s">
        <v>397</v>
      </c>
      <c r="H802" s="71"/>
      <c r="I802" s="67" t="s">
        <v>408</v>
      </c>
      <c r="J802" s="72">
        <v>9.0000000000000006E-5</v>
      </c>
      <c r="K802" s="73"/>
      <c r="L802" s="74">
        <v>45475</v>
      </c>
      <c r="M802" s="73"/>
      <c r="N802" s="75">
        <v>4.09</v>
      </c>
    </row>
    <row r="803" spans="1:14" ht="9.9499999999999993" customHeight="1">
      <c r="A803" s="55"/>
      <c r="B803" s="55"/>
      <c r="C803" s="55"/>
      <c r="D803" s="55"/>
      <c r="E803" s="55"/>
      <c r="F803" s="55"/>
      <c r="G803" s="55"/>
      <c r="H803" s="55"/>
      <c r="I803" s="55"/>
      <c r="J803" s="76" t="s">
        <v>378</v>
      </c>
      <c r="K803" s="77"/>
      <c r="L803" s="77"/>
      <c r="M803" s="77"/>
      <c r="N803" s="78">
        <v>4.09</v>
      </c>
    </row>
    <row r="804" spans="1:14" ht="20.100000000000001" customHeight="1">
      <c r="A804" s="55"/>
      <c r="B804" s="55"/>
      <c r="C804" s="55"/>
      <c r="D804" s="55"/>
      <c r="E804" s="55"/>
      <c r="F804" s="55"/>
      <c r="G804" s="55"/>
      <c r="H804" s="55"/>
      <c r="I804" s="55"/>
      <c r="J804" s="79" t="s">
        <v>372</v>
      </c>
      <c r="K804" s="80"/>
      <c r="L804" s="80"/>
      <c r="M804" s="80"/>
      <c r="N804" s="48">
        <v>45.62</v>
      </c>
    </row>
    <row r="805" spans="1:14" ht="15" customHeight="1">
      <c r="A805" s="55"/>
      <c r="B805" s="55"/>
      <c r="C805" s="55"/>
      <c r="D805" s="55"/>
      <c r="E805" s="55"/>
      <c r="F805" s="55"/>
      <c r="G805" s="81" t="s">
        <v>357</v>
      </c>
      <c r="H805" s="82"/>
      <c r="I805" s="82"/>
      <c r="J805" s="55"/>
      <c r="K805" s="55"/>
      <c r="L805" s="55"/>
      <c r="M805" s="55"/>
      <c r="N805" s="55"/>
    </row>
    <row r="806" spans="1:14" ht="20.100000000000001" customHeight="1">
      <c r="A806" s="60" t="s">
        <v>1471</v>
      </c>
      <c r="B806" s="61"/>
      <c r="C806" s="61"/>
      <c r="D806" s="61"/>
      <c r="E806" s="61"/>
      <c r="F806" s="61"/>
      <c r="G806" s="61"/>
      <c r="H806" s="61"/>
      <c r="I806" s="61"/>
      <c r="J806" s="61"/>
      <c r="K806" s="61"/>
      <c r="L806" s="61"/>
      <c r="M806" s="61"/>
      <c r="N806" s="61"/>
    </row>
    <row r="807" spans="1:14" ht="15" customHeight="1">
      <c r="A807" s="62" t="s">
        <v>530</v>
      </c>
      <c r="B807" s="63"/>
      <c r="C807" s="63"/>
      <c r="D807" s="63"/>
      <c r="E807" s="63"/>
      <c r="F807" s="63"/>
      <c r="G807" s="64" t="s">
        <v>360</v>
      </c>
      <c r="H807" s="65"/>
      <c r="I807" s="66" t="s">
        <v>361</v>
      </c>
      <c r="J807" s="64" t="s">
        <v>362</v>
      </c>
      <c r="K807" s="65"/>
      <c r="L807" s="64" t="s">
        <v>363</v>
      </c>
      <c r="M807" s="65"/>
      <c r="N807" s="66" t="s">
        <v>364</v>
      </c>
    </row>
    <row r="808" spans="1:14" ht="15" customHeight="1">
      <c r="A808" s="67" t="s">
        <v>1472</v>
      </c>
      <c r="B808" s="68" t="s">
        <v>1473</v>
      </c>
      <c r="C808" s="69"/>
      <c r="D808" s="69"/>
      <c r="E808" s="69"/>
      <c r="F808" s="69"/>
      <c r="G808" s="70" t="s">
        <v>397</v>
      </c>
      <c r="H808" s="71"/>
      <c r="I808" s="67" t="s">
        <v>408</v>
      </c>
      <c r="J808" s="72">
        <v>1.8000000000000001E-4</v>
      </c>
      <c r="K808" s="73"/>
      <c r="L808" s="74">
        <v>19707.240000000002</v>
      </c>
      <c r="M808" s="73"/>
      <c r="N808" s="75">
        <v>3.54</v>
      </c>
    </row>
    <row r="809" spans="1:14" ht="9.9499999999999993" customHeight="1">
      <c r="A809" s="55"/>
      <c r="B809" s="55"/>
      <c r="C809" s="55"/>
      <c r="D809" s="55"/>
      <c r="E809" s="55"/>
      <c r="F809" s="55"/>
      <c r="G809" s="55"/>
      <c r="H809" s="55"/>
      <c r="I809" s="55"/>
      <c r="J809" s="76" t="s">
        <v>534</v>
      </c>
      <c r="K809" s="77"/>
      <c r="L809" s="77"/>
      <c r="M809" s="77"/>
      <c r="N809" s="78">
        <v>3.54</v>
      </c>
    </row>
    <row r="810" spans="1:14" ht="24" customHeight="1">
      <c r="A810" s="55"/>
      <c r="B810" s="55"/>
      <c r="C810" s="55"/>
      <c r="D810" s="55"/>
      <c r="E810" s="55"/>
      <c r="F810" s="55"/>
      <c r="G810" s="55"/>
      <c r="H810" s="55"/>
      <c r="I810" s="55"/>
      <c r="J810" s="79" t="s">
        <v>372</v>
      </c>
      <c r="K810" s="80"/>
      <c r="L810" s="80"/>
      <c r="M810" s="80"/>
      <c r="N810" s="48">
        <v>3.54</v>
      </c>
    </row>
    <row r="811" spans="1:14" ht="15" customHeight="1">
      <c r="A811" s="55"/>
      <c r="B811" s="55"/>
      <c r="C811" s="55"/>
      <c r="D811" s="55"/>
      <c r="E811" s="55"/>
      <c r="F811" s="55"/>
      <c r="G811" s="81" t="s">
        <v>357</v>
      </c>
      <c r="H811" s="82"/>
      <c r="I811" s="82"/>
      <c r="J811" s="55"/>
      <c r="K811" s="55"/>
      <c r="L811" s="55"/>
      <c r="M811" s="55"/>
      <c r="N811" s="55"/>
    </row>
    <row r="812" spans="1:14" ht="27.95" customHeight="1">
      <c r="A812" s="60" t="s">
        <v>1474</v>
      </c>
      <c r="B812" s="61"/>
      <c r="C812" s="61"/>
      <c r="D812" s="61"/>
      <c r="E812" s="61"/>
      <c r="F812" s="61"/>
      <c r="G812" s="61"/>
      <c r="H812" s="61"/>
      <c r="I812" s="61"/>
      <c r="J812" s="61"/>
      <c r="K812" s="61"/>
      <c r="L812" s="61"/>
      <c r="M812" s="61"/>
      <c r="N812" s="61"/>
    </row>
    <row r="813" spans="1:14" ht="15" customHeight="1">
      <c r="A813" s="62" t="s">
        <v>530</v>
      </c>
      <c r="B813" s="63"/>
      <c r="C813" s="63"/>
      <c r="D813" s="63"/>
      <c r="E813" s="63"/>
      <c r="F813" s="63"/>
      <c r="G813" s="64" t="s">
        <v>360</v>
      </c>
      <c r="H813" s="65"/>
      <c r="I813" s="66" t="s">
        <v>361</v>
      </c>
      <c r="J813" s="64" t="s">
        <v>362</v>
      </c>
      <c r="K813" s="65"/>
      <c r="L813" s="64" t="s">
        <v>363</v>
      </c>
      <c r="M813" s="65"/>
      <c r="N813" s="66" t="s">
        <v>364</v>
      </c>
    </row>
    <row r="814" spans="1:14" ht="15" customHeight="1">
      <c r="A814" s="67" t="s">
        <v>1475</v>
      </c>
      <c r="B814" s="68" t="s">
        <v>1476</v>
      </c>
      <c r="C814" s="69"/>
      <c r="D814" s="69"/>
      <c r="E814" s="69"/>
      <c r="F814" s="69"/>
      <c r="G814" s="70" t="s">
        <v>397</v>
      </c>
      <c r="H814" s="71"/>
      <c r="I814" s="67" t="s">
        <v>408</v>
      </c>
      <c r="J814" s="72">
        <v>9.0000000000000006E-5</v>
      </c>
      <c r="K814" s="73"/>
      <c r="L814" s="74">
        <v>648457.16879999998</v>
      </c>
      <c r="M814" s="73"/>
      <c r="N814" s="75">
        <v>58.36</v>
      </c>
    </row>
    <row r="815" spans="1:14" ht="15" customHeight="1">
      <c r="A815" s="55"/>
      <c r="B815" s="55"/>
      <c r="C815" s="55"/>
      <c r="D815" s="55"/>
      <c r="E815" s="55"/>
      <c r="F815" s="55"/>
      <c r="G815" s="55"/>
      <c r="H815" s="55"/>
      <c r="I815" s="55"/>
      <c r="J815" s="76" t="s">
        <v>534</v>
      </c>
      <c r="K815" s="77"/>
      <c r="L815" s="77"/>
      <c r="M815" s="77"/>
      <c r="N815" s="78">
        <v>58.36</v>
      </c>
    </row>
    <row r="816" spans="1:14" ht="15" customHeight="1">
      <c r="A816" s="62" t="s">
        <v>394</v>
      </c>
      <c r="B816" s="63"/>
      <c r="C816" s="63"/>
      <c r="D816" s="63"/>
      <c r="E816" s="63"/>
      <c r="F816" s="63"/>
      <c r="G816" s="64" t="s">
        <v>360</v>
      </c>
      <c r="H816" s="65"/>
      <c r="I816" s="66" t="s">
        <v>361</v>
      </c>
      <c r="J816" s="64" t="s">
        <v>362</v>
      </c>
      <c r="K816" s="65"/>
      <c r="L816" s="64" t="s">
        <v>363</v>
      </c>
      <c r="M816" s="65"/>
      <c r="N816" s="66" t="s">
        <v>364</v>
      </c>
    </row>
    <row r="817" spans="1:14" ht="15" customHeight="1">
      <c r="A817" s="67" t="s">
        <v>1477</v>
      </c>
      <c r="B817" s="68" t="s">
        <v>1478</v>
      </c>
      <c r="C817" s="69"/>
      <c r="D817" s="69"/>
      <c r="E817" s="69"/>
      <c r="F817" s="69"/>
      <c r="G817" s="70" t="s">
        <v>397</v>
      </c>
      <c r="H817" s="71"/>
      <c r="I817" s="67" t="s">
        <v>398</v>
      </c>
      <c r="J817" s="72">
        <v>1</v>
      </c>
      <c r="K817" s="73"/>
      <c r="L817" s="74">
        <v>24.74</v>
      </c>
      <c r="M817" s="73"/>
      <c r="N817" s="75">
        <v>24.74</v>
      </c>
    </row>
    <row r="818" spans="1:14" ht="9.9499999999999993" customHeight="1">
      <c r="A818" s="55"/>
      <c r="B818" s="55"/>
      <c r="C818" s="55"/>
      <c r="D818" s="55"/>
      <c r="E818" s="55"/>
      <c r="F818" s="55"/>
      <c r="G818" s="55"/>
      <c r="H818" s="55"/>
      <c r="I818" s="55"/>
      <c r="J818" s="76" t="s">
        <v>405</v>
      </c>
      <c r="K818" s="77"/>
      <c r="L818" s="77"/>
      <c r="M818" s="77"/>
      <c r="N818" s="78">
        <v>24.74</v>
      </c>
    </row>
    <row r="819" spans="1:14" ht="20.100000000000001" customHeight="1">
      <c r="A819" s="55"/>
      <c r="B819" s="55"/>
      <c r="C819" s="55"/>
      <c r="D819" s="55"/>
      <c r="E819" s="55"/>
      <c r="F819" s="55"/>
      <c r="G819" s="55"/>
      <c r="H819" s="55"/>
      <c r="I819" s="55"/>
      <c r="J819" s="79" t="s">
        <v>372</v>
      </c>
      <c r="K819" s="80"/>
      <c r="L819" s="80"/>
      <c r="M819" s="80"/>
      <c r="N819" s="48">
        <v>83.1</v>
      </c>
    </row>
    <row r="820" spans="1:14" ht="15" customHeight="1">
      <c r="A820" s="55"/>
      <c r="B820" s="55"/>
      <c r="C820" s="55"/>
      <c r="D820" s="55"/>
      <c r="E820" s="55"/>
      <c r="F820" s="55"/>
      <c r="G820" s="81" t="s">
        <v>357</v>
      </c>
      <c r="H820" s="82"/>
      <c r="I820" s="82"/>
      <c r="J820" s="55"/>
      <c r="K820" s="55"/>
      <c r="L820" s="55"/>
      <c r="M820" s="55"/>
      <c r="N820" s="55"/>
    </row>
    <row r="821" spans="1:14" ht="20.100000000000001" customHeight="1">
      <c r="A821" s="60" t="s">
        <v>1479</v>
      </c>
      <c r="B821" s="61"/>
      <c r="C821" s="61"/>
      <c r="D821" s="61"/>
      <c r="E821" s="61"/>
      <c r="F821" s="61"/>
      <c r="G821" s="61"/>
      <c r="H821" s="61"/>
      <c r="I821" s="61"/>
      <c r="J821" s="61"/>
      <c r="K821" s="61"/>
      <c r="L821" s="61"/>
      <c r="M821" s="61"/>
      <c r="N821" s="61"/>
    </row>
    <row r="822" spans="1:14" ht="15" customHeight="1">
      <c r="A822" s="62" t="s">
        <v>530</v>
      </c>
      <c r="B822" s="63"/>
      <c r="C822" s="63"/>
      <c r="D822" s="63"/>
      <c r="E822" s="63"/>
      <c r="F822" s="63"/>
      <c r="G822" s="64" t="s">
        <v>360</v>
      </c>
      <c r="H822" s="65"/>
      <c r="I822" s="66" t="s">
        <v>361</v>
      </c>
      <c r="J822" s="64" t="s">
        <v>362</v>
      </c>
      <c r="K822" s="65"/>
      <c r="L822" s="64" t="s">
        <v>363</v>
      </c>
      <c r="M822" s="65"/>
      <c r="N822" s="66" t="s">
        <v>364</v>
      </c>
    </row>
    <row r="823" spans="1:14" ht="15" customHeight="1">
      <c r="A823" s="67" t="s">
        <v>1480</v>
      </c>
      <c r="B823" s="68" t="s">
        <v>1481</v>
      </c>
      <c r="C823" s="69"/>
      <c r="D823" s="69"/>
      <c r="E823" s="69"/>
      <c r="F823" s="69"/>
      <c r="G823" s="70" t="s">
        <v>397</v>
      </c>
      <c r="H823" s="71"/>
      <c r="I823" s="67" t="s">
        <v>408</v>
      </c>
      <c r="J823" s="72">
        <v>8.0000000000000007E-5</v>
      </c>
      <c r="K823" s="73"/>
      <c r="L823" s="74">
        <v>138440.60159999999</v>
      </c>
      <c r="M823" s="73"/>
      <c r="N823" s="75">
        <v>11.07</v>
      </c>
    </row>
    <row r="824" spans="1:14" ht="15" customHeight="1">
      <c r="A824" s="55"/>
      <c r="B824" s="55"/>
      <c r="C824" s="55"/>
      <c r="D824" s="55"/>
      <c r="E824" s="55"/>
      <c r="F824" s="55"/>
      <c r="G824" s="55"/>
      <c r="H824" s="55"/>
      <c r="I824" s="55"/>
      <c r="J824" s="76" t="s">
        <v>534</v>
      </c>
      <c r="K824" s="77"/>
      <c r="L824" s="77"/>
      <c r="M824" s="77"/>
      <c r="N824" s="78">
        <v>11.07</v>
      </c>
    </row>
    <row r="825" spans="1:14" ht="15" customHeight="1">
      <c r="A825" s="62" t="s">
        <v>394</v>
      </c>
      <c r="B825" s="63"/>
      <c r="C825" s="63"/>
      <c r="D825" s="63"/>
      <c r="E825" s="63"/>
      <c r="F825" s="63"/>
      <c r="G825" s="64" t="s">
        <v>360</v>
      </c>
      <c r="H825" s="65"/>
      <c r="I825" s="66" t="s">
        <v>361</v>
      </c>
      <c r="J825" s="64" t="s">
        <v>362</v>
      </c>
      <c r="K825" s="65"/>
      <c r="L825" s="64" t="s">
        <v>363</v>
      </c>
      <c r="M825" s="65"/>
      <c r="N825" s="66" t="s">
        <v>364</v>
      </c>
    </row>
    <row r="826" spans="1:14" ht="15" customHeight="1">
      <c r="A826" s="67" t="s">
        <v>1482</v>
      </c>
      <c r="B826" s="68" t="s">
        <v>1483</v>
      </c>
      <c r="C826" s="69"/>
      <c r="D826" s="69"/>
      <c r="E826" s="69"/>
      <c r="F826" s="69"/>
      <c r="G826" s="70" t="s">
        <v>397</v>
      </c>
      <c r="H826" s="71"/>
      <c r="I826" s="67" t="s">
        <v>398</v>
      </c>
      <c r="J826" s="72">
        <v>1</v>
      </c>
      <c r="K826" s="73"/>
      <c r="L826" s="74">
        <v>19.670000000000002</v>
      </c>
      <c r="M826" s="73"/>
      <c r="N826" s="75">
        <v>19.670000000000002</v>
      </c>
    </row>
    <row r="827" spans="1:14" ht="9.9499999999999993" customHeight="1">
      <c r="A827" s="55"/>
      <c r="B827" s="55"/>
      <c r="C827" s="55"/>
      <c r="D827" s="55"/>
      <c r="E827" s="55"/>
      <c r="F827" s="55"/>
      <c r="G827" s="55"/>
      <c r="H827" s="55"/>
      <c r="I827" s="55"/>
      <c r="J827" s="76" t="s">
        <v>405</v>
      </c>
      <c r="K827" s="77"/>
      <c r="L827" s="77"/>
      <c r="M827" s="77"/>
      <c r="N827" s="78">
        <v>19.670000000000002</v>
      </c>
    </row>
    <row r="828" spans="1:14" ht="20.100000000000001" customHeight="1">
      <c r="A828" s="55"/>
      <c r="B828" s="55"/>
      <c r="C828" s="55"/>
      <c r="D828" s="55"/>
      <c r="E828" s="55"/>
      <c r="F828" s="55"/>
      <c r="G828" s="55"/>
      <c r="H828" s="55"/>
      <c r="I828" s="55"/>
      <c r="J828" s="79" t="s">
        <v>372</v>
      </c>
      <c r="K828" s="80"/>
      <c r="L828" s="80"/>
      <c r="M828" s="80"/>
      <c r="N828" s="48">
        <v>30.74</v>
      </c>
    </row>
    <row r="829" spans="1:14" ht="15" customHeight="1">
      <c r="A829" s="55"/>
      <c r="B829" s="55"/>
      <c r="C829" s="55"/>
      <c r="D829" s="55"/>
      <c r="E829" s="55"/>
      <c r="F829" s="55"/>
      <c r="G829" s="81" t="s">
        <v>357</v>
      </c>
      <c r="H829" s="82"/>
      <c r="I829" s="82"/>
      <c r="J829" s="55"/>
      <c r="K829" s="55"/>
      <c r="L829" s="55"/>
      <c r="M829" s="55"/>
      <c r="N829" s="55"/>
    </row>
    <row r="830" spans="1:14" ht="36" customHeight="1">
      <c r="A830" s="60" t="s">
        <v>1484</v>
      </c>
      <c r="B830" s="61"/>
      <c r="C830" s="61"/>
      <c r="D830" s="61"/>
      <c r="E830" s="61"/>
      <c r="F830" s="61"/>
      <c r="G830" s="61"/>
      <c r="H830" s="61"/>
      <c r="I830" s="61"/>
      <c r="J830" s="61"/>
      <c r="K830" s="61"/>
      <c r="L830" s="61"/>
      <c r="M830" s="61"/>
      <c r="N830" s="61"/>
    </row>
    <row r="831" spans="1:14" ht="15" customHeight="1">
      <c r="A831" s="62" t="s">
        <v>530</v>
      </c>
      <c r="B831" s="63"/>
      <c r="C831" s="63"/>
      <c r="D831" s="63"/>
      <c r="E831" s="63"/>
      <c r="F831" s="63"/>
      <c r="G831" s="64" t="s">
        <v>360</v>
      </c>
      <c r="H831" s="65"/>
      <c r="I831" s="66" t="s">
        <v>361</v>
      </c>
      <c r="J831" s="64" t="s">
        <v>362</v>
      </c>
      <c r="K831" s="65"/>
      <c r="L831" s="64" t="s">
        <v>363</v>
      </c>
      <c r="M831" s="65"/>
      <c r="N831" s="66" t="s">
        <v>364</v>
      </c>
    </row>
    <row r="832" spans="1:14" ht="15" customHeight="1">
      <c r="A832" s="67" t="s">
        <v>1415</v>
      </c>
      <c r="B832" s="68" t="s">
        <v>1416</v>
      </c>
      <c r="C832" s="69"/>
      <c r="D832" s="69"/>
      <c r="E832" s="69"/>
      <c r="F832" s="69"/>
      <c r="G832" s="70" t="s">
        <v>397</v>
      </c>
      <c r="H832" s="71"/>
      <c r="I832" s="67" t="s">
        <v>408</v>
      </c>
      <c r="J832" s="72">
        <v>1.6000000000000001E-4</v>
      </c>
      <c r="K832" s="73"/>
      <c r="L832" s="74">
        <v>238155.204</v>
      </c>
      <c r="M832" s="73"/>
      <c r="N832" s="75">
        <v>38.1</v>
      </c>
    </row>
    <row r="833" spans="1:14" ht="15" customHeight="1">
      <c r="A833" s="55"/>
      <c r="B833" s="55"/>
      <c r="C833" s="55"/>
      <c r="D833" s="55"/>
      <c r="E833" s="55"/>
      <c r="F833" s="55"/>
      <c r="G833" s="55"/>
      <c r="H833" s="55"/>
      <c r="I833" s="55"/>
      <c r="J833" s="76" t="s">
        <v>534</v>
      </c>
      <c r="K833" s="77"/>
      <c r="L833" s="77"/>
      <c r="M833" s="77"/>
      <c r="N833" s="78">
        <v>38.1</v>
      </c>
    </row>
    <row r="834" spans="1:14" ht="15" customHeight="1">
      <c r="A834" s="62" t="s">
        <v>394</v>
      </c>
      <c r="B834" s="63"/>
      <c r="C834" s="63"/>
      <c r="D834" s="63"/>
      <c r="E834" s="63"/>
      <c r="F834" s="63"/>
      <c r="G834" s="64" t="s">
        <v>360</v>
      </c>
      <c r="H834" s="65"/>
      <c r="I834" s="66" t="s">
        <v>361</v>
      </c>
      <c r="J834" s="64" t="s">
        <v>362</v>
      </c>
      <c r="K834" s="65"/>
      <c r="L834" s="64" t="s">
        <v>363</v>
      </c>
      <c r="M834" s="65"/>
      <c r="N834" s="66" t="s">
        <v>364</v>
      </c>
    </row>
    <row r="835" spans="1:14" ht="15" customHeight="1">
      <c r="A835" s="67" t="s">
        <v>1417</v>
      </c>
      <c r="B835" s="68" t="s">
        <v>1418</v>
      </c>
      <c r="C835" s="69"/>
      <c r="D835" s="69"/>
      <c r="E835" s="69"/>
      <c r="F835" s="69"/>
      <c r="G835" s="70" t="s">
        <v>397</v>
      </c>
      <c r="H835" s="71"/>
      <c r="I835" s="67" t="s">
        <v>398</v>
      </c>
      <c r="J835" s="72">
        <v>1</v>
      </c>
      <c r="K835" s="73"/>
      <c r="L835" s="74">
        <v>20.100000000000001</v>
      </c>
      <c r="M835" s="73"/>
      <c r="N835" s="75">
        <v>20.100000000000001</v>
      </c>
    </row>
    <row r="836" spans="1:14" ht="15" customHeight="1">
      <c r="A836" s="55"/>
      <c r="B836" s="55"/>
      <c r="C836" s="55"/>
      <c r="D836" s="55"/>
      <c r="E836" s="55"/>
      <c r="F836" s="55"/>
      <c r="G836" s="55"/>
      <c r="H836" s="55"/>
      <c r="I836" s="55"/>
      <c r="J836" s="76" t="s">
        <v>405</v>
      </c>
      <c r="K836" s="77"/>
      <c r="L836" s="77"/>
      <c r="M836" s="77"/>
      <c r="N836" s="78">
        <v>20.100000000000001</v>
      </c>
    </row>
    <row r="837" spans="1:14" ht="15" customHeight="1">
      <c r="A837" s="62" t="s">
        <v>374</v>
      </c>
      <c r="B837" s="63"/>
      <c r="C837" s="63"/>
      <c r="D837" s="63"/>
      <c r="E837" s="63"/>
      <c r="F837" s="63"/>
      <c r="G837" s="64" t="s">
        <v>360</v>
      </c>
      <c r="H837" s="65"/>
      <c r="I837" s="66" t="s">
        <v>361</v>
      </c>
      <c r="J837" s="64" t="s">
        <v>362</v>
      </c>
      <c r="K837" s="65"/>
      <c r="L837" s="64" t="s">
        <v>363</v>
      </c>
      <c r="M837" s="65"/>
      <c r="N837" s="66" t="s">
        <v>364</v>
      </c>
    </row>
    <row r="838" spans="1:14" ht="15" customHeight="1">
      <c r="A838" s="67" t="s">
        <v>1402</v>
      </c>
      <c r="B838" s="68" t="s">
        <v>1403</v>
      </c>
      <c r="C838" s="69"/>
      <c r="D838" s="69"/>
      <c r="E838" s="69"/>
      <c r="F838" s="69"/>
      <c r="G838" s="70" t="s">
        <v>397</v>
      </c>
      <c r="H838" s="71"/>
      <c r="I838" s="67" t="s">
        <v>547</v>
      </c>
      <c r="J838" s="72">
        <v>8.6300000000000008</v>
      </c>
      <c r="K838" s="73"/>
      <c r="L838" s="74">
        <v>4.59</v>
      </c>
      <c r="M838" s="73"/>
      <c r="N838" s="75">
        <v>39.61</v>
      </c>
    </row>
    <row r="839" spans="1:14" ht="15" customHeight="1">
      <c r="A839" s="67" t="s">
        <v>1469</v>
      </c>
      <c r="B839" s="68" t="s">
        <v>1470</v>
      </c>
      <c r="C839" s="69"/>
      <c r="D839" s="69"/>
      <c r="E839" s="69"/>
      <c r="F839" s="69"/>
      <c r="G839" s="70" t="s">
        <v>397</v>
      </c>
      <c r="H839" s="71"/>
      <c r="I839" s="67" t="s">
        <v>408</v>
      </c>
      <c r="J839" s="72">
        <v>1.6000000000000001E-4</v>
      </c>
      <c r="K839" s="73"/>
      <c r="L839" s="74">
        <v>45475</v>
      </c>
      <c r="M839" s="73"/>
      <c r="N839" s="75">
        <v>7.27</v>
      </c>
    </row>
    <row r="840" spans="1:14" ht="9.9499999999999993" customHeight="1">
      <c r="A840" s="55"/>
      <c r="B840" s="55"/>
      <c r="C840" s="55"/>
      <c r="D840" s="55"/>
      <c r="E840" s="55"/>
      <c r="F840" s="55"/>
      <c r="G840" s="55"/>
      <c r="H840" s="55"/>
      <c r="I840" s="55"/>
      <c r="J840" s="76" t="s">
        <v>378</v>
      </c>
      <c r="K840" s="77"/>
      <c r="L840" s="77"/>
      <c r="M840" s="77"/>
      <c r="N840" s="78">
        <v>46.88</v>
      </c>
    </row>
    <row r="841" spans="1:14" ht="20.100000000000001" customHeight="1">
      <c r="A841" s="55"/>
      <c r="B841" s="55"/>
      <c r="C841" s="55"/>
      <c r="D841" s="55"/>
      <c r="E841" s="55"/>
      <c r="F841" s="55"/>
      <c r="G841" s="55"/>
      <c r="H841" s="55"/>
      <c r="I841" s="55"/>
      <c r="J841" s="79" t="s">
        <v>372</v>
      </c>
      <c r="K841" s="80"/>
      <c r="L841" s="80"/>
      <c r="M841" s="80"/>
      <c r="N841" s="48">
        <v>105.08</v>
      </c>
    </row>
    <row r="842" spans="1:14" ht="15" customHeight="1">
      <c r="A842" s="55"/>
      <c r="B842" s="55"/>
      <c r="C842" s="55"/>
      <c r="D842" s="55"/>
      <c r="E842" s="55"/>
      <c r="F842" s="55"/>
      <c r="G842" s="81" t="s">
        <v>357</v>
      </c>
      <c r="H842" s="82"/>
      <c r="I842" s="82"/>
      <c r="J842" s="55"/>
      <c r="K842" s="55"/>
      <c r="L842" s="55"/>
      <c r="M842" s="55"/>
      <c r="N842" s="55"/>
    </row>
    <row r="843" spans="1:14" ht="20.100000000000001" customHeight="1">
      <c r="A843" s="60" t="s">
        <v>1485</v>
      </c>
      <c r="B843" s="61"/>
      <c r="C843" s="61"/>
      <c r="D843" s="61"/>
      <c r="E843" s="61"/>
      <c r="F843" s="61"/>
      <c r="G843" s="61"/>
      <c r="H843" s="61"/>
      <c r="I843" s="61"/>
      <c r="J843" s="61"/>
      <c r="K843" s="61"/>
      <c r="L843" s="61"/>
      <c r="M843" s="61"/>
      <c r="N843" s="61"/>
    </row>
    <row r="844" spans="1:14" ht="15" customHeight="1">
      <c r="A844" s="62" t="s">
        <v>530</v>
      </c>
      <c r="B844" s="63"/>
      <c r="C844" s="63"/>
      <c r="D844" s="63"/>
      <c r="E844" s="63"/>
      <c r="F844" s="63"/>
      <c r="G844" s="64" t="s">
        <v>360</v>
      </c>
      <c r="H844" s="65"/>
      <c r="I844" s="66" t="s">
        <v>361</v>
      </c>
      <c r="J844" s="64" t="s">
        <v>362</v>
      </c>
      <c r="K844" s="65"/>
      <c r="L844" s="64" t="s">
        <v>363</v>
      </c>
      <c r="M844" s="65"/>
      <c r="N844" s="66" t="s">
        <v>364</v>
      </c>
    </row>
    <row r="845" spans="1:14" ht="15" customHeight="1">
      <c r="A845" s="67" t="s">
        <v>1472</v>
      </c>
      <c r="B845" s="68" t="s">
        <v>1473</v>
      </c>
      <c r="C845" s="69"/>
      <c r="D845" s="69"/>
      <c r="E845" s="69"/>
      <c r="F845" s="69"/>
      <c r="G845" s="70" t="s">
        <v>397</v>
      </c>
      <c r="H845" s="71"/>
      <c r="I845" s="67" t="s">
        <v>408</v>
      </c>
      <c r="J845" s="72">
        <v>2.4000000000000001E-4</v>
      </c>
      <c r="K845" s="73"/>
      <c r="L845" s="74">
        <v>19707.240000000002</v>
      </c>
      <c r="M845" s="73"/>
      <c r="N845" s="75">
        <v>4.72</v>
      </c>
    </row>
    <row r="846" spans="1:14" ht="9.9499999999999993" customHeight="1">
      <c r="A846" s="55"/>
      <c r="B846" s="55"/>
      <c r="C846" s="55"/>
      <c r="D846" s="55"/>
      <c r="E846" s="55"/>
      <c r="F846" s="55"/>
      <c r="G846" s="55"/>
      <c r="H846" s="55"/>
      <c r="I846" s="55"/>
      <c r="J846" s="76" t="s">
        <v>534</v>
      </c>
      <c r="K846" s="77"/>
      <c r="L846" s="77"/>
      <c r="M846" s="77"/>
      <c r="N846" s="78">
        <v>4.72</v>
      </c>
    </row>
    <row r="847" spans="1:14" ht="24" customHeight="1">
      <c r="A847" s="55"/>
      <c r="B847" s="55"/>
      <c r="C847" s="55"/>
      <c r="D847" s="55"/>
      <c r="E847" s="55"/>
      <c r="F847" s="55"/>
      <c r="G847" s="55"/>
      <c r="H847" s="55"/>
      <c r="I847" s="55"/>
      <c r="J847" s="79" t="s">
        <v>372</v>
      </c>
      <c r="K847" s="80"/>
      <c r="L847" s="80"/>
      <c r="M847" s="80"/>
      <c r="N847" s="48">
        <v>4.72</v>
      </c>
    </row>
    <row r="848" spans="1:14" ht="15" customHeight="1">
      <c r="A848" s="55"/>
      <c r="B848" s="55"/>
      <c r="C848" s="55"/>
      <c r="D848" s="55"/>
      <c r="E848" s="55"/>
      <c r="F848" s="55"/>
      <c r="G848" s="81" t="s">
        <v>357</v>
      </c>
      <c r="H848" s="82"/>
      <c r="I848" s="82"/>
      <c r="J848" s="55"/>
      <c r="K848" s="55"/>
      <c r="L848" s="55"/>
      <c r="M848" s="55"/>
      <c r="N848" s="55"/>
    </row>
    <row r="849" spans="1:14" ht="27.95" customHeight="1">
      <c r="A849" s="60" t="s">
        <v>1486</v>
      </c>
      <c r="B849" s="61"/>
      <c r="C849" s="61"/>
      <c r="D849" s="61"/>
      <c r="E849" s="61"/>
      <c r="F849" s="61"/>
      <c r="G849" s="61"/>
      <c r="H849" s="61"/>
      <c r="I849" s="61"/>
      <c r="J849" s="61"/>
      <c r="K849" s="61"/>
      <c r="L849" s="61"/>
      <c r="M849" s="61"/>
      <c r="N849" s="61"/>
    </row>
    <row r="850" spans="1:14" ht="15" customHeight="1">
      <c r="A850" s="62" t="s">
        <v>530</v>
      </c>
      <c r="B850" s="63"/>
      <c r="C850" s="63"/>
      <c r="D850" s="63"/>
      <c r="E850" s="63"/>
      <c r="F850" s="63"/>
      <c r="G850" s="64" t="s">
        <v>360</v>
      </c>
      <c r="H850" s="65"/>
      <c r="I850" s="66" t="s">
        <v>361</v>
      </c>
      <c r="J850" s="64" t="s">
        <v>362</v>
      </c>
      <c r="K850" s="65"/>
      <c r="L850" s="64" t="s">
        <v>363</v>
      </c>
      <c r="M850" s="65"/>
      <c r="N850" s="66" t="s">
        <v>364</v>
      </c>
    </row>
    <row r="851" spans="1:14" ht="15" customHeight="1">
      <c r="A851" s="67" t="s">
        <v>1475</v>
      </c>
      <c r="B851" s="68" t="s">
        <v>1476</v>
      </c>
      <c r="C851" s="69"/>
      <c r="D851" s="69"/>
      <c r="E851" s="69"/>
      <c r="F851" s="69"/>
      <c r="G851" s="70" t="s">
        <v>397</v>
      </c>
      <c r="H851" s="71"/>
      <c r="I851" s="67" t="s">
        <v>408</v>
      </c>
      <c r="J851" s="72">
        <v>1.3999999999999999E-4</v>
      </c>
      <c r="K851" s="73"/>
      <c r="L851" s="74">
        <v>648457.16879999998</v>
      </c>
      <c r="M851" s="73"/>
      <c r="N851" s="75">
        <v>90.78</v>
      </c>
    </row>
    <row r="852" spans="1:14" ht="15" customHeight="1">
      <c r="A852" s="55"/>
      <c r="B852" s="55"/>
      <c r="C852" s="55"/>
      <c r="D852" s="55"/>
      <c r="E852" s="55"/>
      <c r="F852" s="55"/>
      <c r="G852" s="55"/>
      <c r="H852" s="55"/>
      <c r="I852" s="55"/>
      <c r="J852" s="76" t="s">
        <v>534</v>
      </c>
      <c r="K852" s="77"/>
      <c r="L852" s="77"/>
      <c r="M852" s="77"/>
      <c r="N852" s="78">
        <v>90.78</v>
      </c>
    </row>
    <row r="853" spans="1:14" ht="15" customHeight="1">
      <c r="A853" s="62" t="s">
        <v>394</v>
      </c>
      <c r="B853" s="63"/>
      <c r="C853" s="63"/>
      <c r="D853" s="63"/>
      <c r="E853" s="63"/>
      <c r="F853" s="63"/>
      <c r="G853" s="64" t="s">
        <v>360</v>
      </c>
      <c r="H853" s="65"/>
      <c r="I853" s="66" t="s">
        <v>361</v>
      </c>
      <c r="J853" s="64" t="s">
        <v>362</v>
      </c>
      <c r="K853" s="65"/>
      <c r="L853" s="64" t="s">
        <v>363</v>
      </c>
      <c r="M853" s="65"/>
      <c r="N853" s="66" t="s">
        <v>364</v>
      </c>
    </row>
    <row r="854" spans="1:14" ht="15" customHeight="1">
      <c r="A854" s="67" t="s">
        <v>1477</v>
      </c>
      <c r="B854" s="68" t="s">
        <v>1478</v>
      </c>
      <c r="C854" s="69"/>
      <c r="D854" s="69"/>
      <c r="E854" s="69"/>
      <c r="F854" s="69"/>
      <c r="G854" s="70" t="s">
        <v>397</v>
      </c>
      <c r="H854" s="71"/>
      <c r="I854" s="67" t="s">
        <v>398</v>
      </c>
      <c r="J854" s="72">
        <v>1</v>
      </c>
      <c r="K854" s="73"/>
      <c r="L854" s="74">
        <v>24.74</v>
      </c>
      <c r="M854" s="73"/>
      <c r="N854" s="75">
        <v>24.74</v>
      </c>
    </row>
    <row r="855" spans="1:14" ht="15" customHeight="1">
      <c r="A855" s="55"/>
      <c r="B855" s="55"/>
      <c r="C855" s="55"/>
      <c r="D855" s="55"/>
      <c r="E855" s="55"/>
      <c r="F855" s="55"/>
      <c r="G855" s="55"/>
      <c r="H855" s="55"/>
      <c r="I855" s="55"/>
      <c r="J855" s="76" t="s">
        <v>405</v>
      </c>
      <c r="K855" s="77"/>
      <c r="L855" s="77"/>
      <c r="M855" s="77"/>
      <c r="N855" s="78">
        <v>24.74</v>
      </c>
    </row>
    <row r="856" spans="1:14" ht="15" customHeight="1">
      <c r="A856" s="62" t="s">
        <v>374</v>
      </c>
      <c r="B856" s="63"/>
      <c r="C856" s="63"/>
      <c r="D856" s="63"/>
      <c r="E856" s="63"/>
      <c r="F856" s="63"/>
      <c r="G856" s="64" t="s">
        <v>360</v>
      </c>
      <c r="H856" s="65"/>
      <c r="I856" s="66" t="s">
        <v>361</v>
      </c>
      <c r="J856" s="64" t="s">
        <v>362</v>
      </c>
      <c r="K856" s="65"/>
      <c r="L856" s="64" t="s">
        <v>363</v>
      </c>
      <c r="M856" s="65"/>
      <c r="N856" s="66" t="s">
        <v>364</v>
      </c>
    </row>
    <row r="857" spans="1:14" ht="15" customHeight="1">
      <c r="A857" s="67" t="s">
        <v>1402</v>
      </c>
      <c r="B857" s="68" t="s">
        <v>1403</v>
      </c>
      <c r="C857" s="69"/>
      <c r="D857" s="69"/>
      <c r="E857" s="69"/>
      <c r="F857" s="69"/>
      <c r="G857" s="70" t="s">
        <v>397</v>
      </c>
      <c r="H857" s="71"/>
      <c r="I857" s="67" t="s">
        <v>547</v>
      </c>
      <c r="J857" s="72">
        <v>16.8</v>
      </c>
      <c r="K857" s="73"/>
      <c r="L857" s="74">
        <v>4.59</v>
      </c>
      <c r="M857" s="73"/>
      <c r="N857" s="75">
        <v>77.11</v>
      </c>
    </row>
    <row r="858" spans="1:14" ht="9.9499999999999993" customHeight="1">
      <c r="A858" s="55"/>
      <c r="B858" s="55"/>
      <c r="C858" s="55"/>
      <c r="D858" s="55"/>
      <c r="E858" s="55"/>
      <c r="F858" s="55"/>
      <c r="G858" s="55"/>
      <c r="H858" s="55"/>
      <c r="I858" s="55"/>
      <c r="J858" s="76" t="s">
        <v>378</v>
      </c>
      <c r="K858" s="77"/>
      <c r="L858" s="77"/>
      <c r="M858" s="77"/>
      <c r="N858" s="78">
        <v>77.11</v>
      </c>
    </row>
    <row r="859" spans="1:14" ht="20.100000000000001" customHeight="1">
      <c r="A859" s="55"/>
      <c r="B859" s="55"/>
      <c r="C859" s="55"/>
      <c r="D859" s="55"/>
      <c r="E859" s="55"/>
      <c r="F859" s="55"/>
      <c r="G859" s="55"/>
      <c r="H859" s="55"/>
      <c r="I859" s="55"/>
      <c r="J859" s="79" t="s">
        <v>372</v>
      </c>
      <c r="K859" s="80"/>
      <c r="L859" s="80"/>
      <c r="M859" s="80"/>
      <c r="N859" s="48">
        <v>192.63</v>
      </c>
    </row>
    <row r="860" spans="1:14" ht="15" customHeight="1">
      <c r="A860" s="55"/>
      <c r="B860" s="55"/>
      <c r="C860" s="55"/>
      <c r="D860" s="55"/>
      <c r="E860" s="55"/>
      <c r="F860" s="55"/>
      <c r="G860" s="81" t="s">
        <v>357</v>
      </c>
      <c r="H860" s="82"/>
      <c r="I860" s="82"/>
      <c r="J860" s="55"/>
      <c r="K860" s="55"/>
      <c r="L860" s="55"/>
      <c r="M860" s="55"/>
      <c r="N860" s="55"/>
    </row>
    <row r="861" spans="1:14" ht="20.100000000000001" customHeight="1">
      <c r="A861" s="60" t="s">
        <v>1487</v>
      </c>
      <c r="B861" s="61"/>
      <c r="C861" s="61"/>
      <c r="D861" s="61"/>
      <c r="E861" s="61"/>
      <c r="F861" s="61"/>
      <c r="G861" s="61"/>
      <c r="H861" s="61"/>
      <c r="I861" s="61"/>
      <c r="J861" s="61"/>
      <c r="K861" s="61"/>
      <c r="L861" s="61"/>
      <c r="M861" s="61"/>
      <c r="N861" s="61"/>
    </row>
    <row r="862" spans="1:14" ht="15" customHeight="1">
      <c r="A862" s="62" t="s">
        <v>530</v>
      </c>
      <c r="B862" s="63"/>
      <c r="C862" s="63"/>
      <c r="D862" s="63"/>
      <c r="E862" s="63"/>
      <c r="F862" s="63"/>
      <c r="G862" s="64" t="s">
        <v>360</v>
      </c>
      <c r="H862" s="65"/>
      <c r="I862" s="66" t="s">
        <v>361</v>
      </c>
      <c r="J862" s="64" t="s">
        <v>362</v>
      </c>
      <c r="K862" s="65"/>
      <c r="L862" s="64" t="s">
        <v>363</v>
      </c>
      <c r="M862" s="65"/>
      <c r="N862" s="66" t="s">
        <v>364</v>
      </c>
    </row>
    <row r="863" spans="1:14" ht="15" customHeight="1">
      <c r="A863" s="67" t="s">
        <v>1488</v>
      </c>
      <c r="B863" s="68" t="s">
        <v>1489</v>
      </c>
      <c r="C863" s="69"/>
      <c r="D863" s="69"/>
      <c r="E863" s="69"/>
      <c r="F863" s="69"/>
      <c r="G863" s="70" t="s">
        <v>397</v>
      </c>
      <c r="H863" s="71"/>
      <c r="I863" s="67" t="s">
        <v>408</v>
      </c>
      <c r="J863" s="72">
        <v>1.6000000000000001E-4</v>
      </c>
      <c r="K863" s="73"/>
      <c r="L863" s="74">
        <v>303461.08799999999</v>
      </c>
      <c r="M863" s="73"/>
      <c r="N863" s="75">
        <v>48.55</v>
      </c>
    </row>
    <row r="864" spans="1:14" ht="15" customHeight="1">
      <c r="A864" s="55"/>
      <c r="B864" s="55"/>
      <c r="C864" s="55"/>
      <c r="D864" s="55"/>
      <c r="E864" s="55"/>
      <c r="F864" s="55"/>
      <c r="G864" s="55"/>
      <c r="H864" s="55"/>
      <c r="I864" s="55"/>
      <c r="J864" s="76" t="s">
        <v>534</v>
      </c>
      <c r="K864" s="77"/>
      <c r="L864" s="77"/>
      <c r="M864" s="77"/>
      <c r="N864" s="78">
        <v>48.55</v>
      </c>
    </row>
    <row r="865" spans="1:14" ht="15" customHeight="1">
      <c r="A865" s="62" t="s">
        <v>394</v>
      </c>
      <c r="B865" s="63"/>
      <c r="C865" s="63"/>
      <c r="D865" s="63"/>
      <c r="E865" s="63"/>
      <c r="F865" s="63"/>
      <c r="G865" s="64" t="s">
        <v>360</v>
      </c>
      <c r="H865" s="65"/>
      <c r="I865" s="66" t="s">
        <v>361</v>
      </c>
      <c r="J865" s="64" t="s">
        <v>362</v>
      </c>
      <c r="K865" s="65"/>
      <c r="L865" s="64" t="s">
        <v>363</v>
      </c>
      <c r="M865" s="65"/>
      <c r="N865" s="66" t="s">
        <v>364</v>
      </c>
    </row>
    <row r="866" spans="1:14" ht="15" customHeight="1">
      <c r="A866" s="67" t="s">
        <v>1490</v>
      </c>
      <c r="B866" s="68" t="s">
        <v>1491</v>
      </c>
      <c r="C866" s="69"/>
      <c r="D866" s="69"/>
      <c r="E866" s="69"/>
      <c r="F866" s="69"/>
      <c r="G866" s="70" t="s">
        <v>397</v>
      </c>
      <c r="H866" s="71"/>
      <c r="I866" s="67" t="s">
        <v>398</v>
      </c>
      <c r="J866" s="72">
        <v>1</v>
      </c>
      <c r="K866" s="73"/>
      <c r="L866" s="74">
        <v>18.12</v>
      </c>
      <c r="M866" s="73"/>
      <c r="N866" s="75">
        <v>18.12</v>
      </c>
    </row>
    <row r="867" spans="1:14" ht="15" customHeight="1">
      <c r="A867" s="55"/>
      <c r="B867" s="55"/>
      <c r="C867" s="55"/>
      <c r="D867" s="55"/>
      <c r="E867" s="55"/>
      <c r="F867" s="55"/>
      <c r="G867" s="55"/>
      <c r="H867" s="55"/>
      <c r="I867" s="55"/>
      <c r="J867" s="76" t="s">
        <v>405</v>
      </c>
      <c r="K867" s="77"/>
      <c r="L867" s="77"/>
      <c r="M867" s="77"/>
      <c r="N867" s="78">
        <v>18.12</v>
      </c>
    </row>
    <row r="868" spans="1:14" ht="15" customHeight="1">
      <c r="A868" s="62" t="s">
        <v>374</v>
      </c>
      <c r="B868" s="63"/>
      <c r="C868" s="63"/>
      <c r="D868" s="63"/>
      <c r="E868" s="63"/>
      <c r="F868" s="63"/>
      <c r="G868" s="64" t="s">
        <v>360</v>
      </c>
      <c r="H868" s="65"/>
      <c r="I868" s="66" t="s">
        <v>361</v>
      </c>
      <c r="J868" s="64" t="s">
        <v>362</v>
      </c>
      <c r="K868" s="65"/>
      <c r="L868" s="64" t="s">
        <v>363</v>
      </c>
      <c r="M868" s="65"/>
      <c r="N868" s="66" t="s">
        <v>364</v>
      </c>
    </row>
    <row r="869" spans="1:14" ht="15" customHeight="1">
      <c r="A869" s="67" t="s">
        <v>1402</v>
      </c>
      <c r="B869" s="68" t="s">
        <v>1403</v>
      </c>
      <c r="C869" s="69"/>
      <c r="D869" s="69"/>
      <c r="E869" s="69"/>
      <c r="F869" s="69"/>
      <c r="G869" s="70" t="s">
        <v>397</v>
      </c>
      <c r="H869" s="71"/>
      <c r="I869" s="67" t="s">
        <v>547</v>
      </c>
      <c r="J869" s="72">
        <v>13.77</v>
      </c>
      <c r="K869" s="73"/>
      <c r="L869" s="74">
        <v>4.59</v>
      </c>
      <c r="M869" s="73"/>
      <c r="N869" s="75">
        <v>63.2</v>
      </c>
    </row>
    <row r="870" spans="1:14" ht="9.9499999999999993" customHeight="1">
      <c r="A870" s="55"/>
      <c r="B870" s="55"/>
      <c r="C870" s="55"/>
      <c r="D870" s="55"/>
      <c r="E870" s="55"/>
      <c r="F870" s="55"/>
      <c r="G870" s="55"/>
      <c r="H870" s="55"/>
      <c r="I870" s="55"/>
      <c r="J870" s="76" t="s">
        <v>378</v>
      </c>
      <c r="K870" s="77"/>
      <c r="L870" s="77"/>
      <c r="M870" s="77"/>
      <c r="N870" s="78">
        <v>63.2</v>
      </c>
    </row>
    <row r="871" spans="1:14" ht="20.100000000000001" customHeight="1">
      <c r="A871" s="55"/>
      <c r="B871" s="55"/>
      <c r="C871" s="55"/>
      <c r="D871" s="55"/>
      <c r="E871" s="55"/>
      <c r="F871" s="55"/>
      <c r="G871" s="55"/>
      <c r="H871" s="55"/>
      <c r="I871" s="55"/>
      <c r="J871" s="79" t="s">
        <v>372</v>
      </c>
      <c r="K871" s="80"/>
      <c r="L871" s="80"/>
      <c r="M871" s="80"/>
      <c r="N871" s="48">
        <v>129.87</v>
      </c>
    </row>
    <row r="872" spans="1:14" ht="15" customHeight="1">
      <c r="A872" s="55"/>
      <c r="B872" s="55"/>
      <c r="C872" s="55"/>
      <c r="D872" s="55"/>
      <c r="E872" s="55"/>
      <c r="F872" s="55"/>
      <c r="G872" s="81" t="s">
        <v>357</v>
      </c>
      <c r="H872" s="82"/>
      <c r="I872" s="82"/>
      <c r="J872" s="55"/>
      <c r="K872" s="55"/>
      <c r="L872" s="55"/>
      <c r="M872" s="55"/>
      <c r="N872" s="55"/>
    </row>
    <row r="873" spans="1:14" ht="20.100000000000001" customHeight="1">
      <c r="A873" s="60" t="s">
        <v>1492</v>
      </c>
      <c r="B873" s="61"/>
      <c r="C873" s="61"/>
      <c r="D873" s="61"/>
      <c r="E873" s="61"/>
      <c r="F873" s="61"/>
      <c r="G873" s="61"/>
      <c r="H873" s="61"/>
      <c r="I873" s="61"/>
      <c r="J873" s="61"/>
      <c r="K873" s="61"/>
      <c r="L873" s="61"/>
      <c r="M873" s="61"/>
      <c r="N873" s="61"/>
    </row>
    <row r="874" spans="1:14" ht="15" customHeight="1">
      <c r="A874" s="62" t="s">
        <v>530</v>
      </c>
      <c r="B874" s="63"/>
      <c r="C874" s="63"/>
      <c r="D874" s="63"/>
      <c r="E874" s="63"/>
      <c r="F874" s="63"/>
      <c r="G874" s="64" t="s">
        <v>360</v>
      </c>
      <c r="H874" s="65"/>
      <c r="I874" s="66" t="s">
        <v>361</v>
      </c>
      <c r="J874" s="64" t="s">
        <v>362</v>
      </c>
      <c r="K874" s="65"/>
      <c r="L874" s="64" t="s">
        <v>363</v>
      </c>
      <c r="M874" s="65"/>
      <c r="N874" s="66" t="s">
        <v>364</v>
      </c>
    </row>
    <row r="875" spans="1:14" ht="15" customHeight="1">
      <c r="A875" s="67" t="s">
        <v>1493</v>
      </c>
      <c r="B875" s="68" t="s">
        <v>1494</v>
      </c>
      <c r="C875" s="69"/>
      <c r="D875" s="69"/>
      <c r="E875" s="69"/>
      <c r="F875" s="69"/>
      <c r="G875" s="70" t="s">
        <v>397</v>
      </c>
      <c r="H875" s="71"/>
      <c r="I875" s="67" t="s">
        <v>408</v>
      </c>
      <c r="J875" s="72">
        <v>1.6000000000000001E-4</v>
      </c>
      <c r="K875" s="73"/>
      <c r="L875" s="74">
        <v>315507.48599999998</v>
      </c>
      <c r="M875" s="73"/>
      <c r="N875" s="75">
        <v>50.48</v>
      </c>
    </row>
    <row r="876" spans="1:14" ht="15" customHeight="1">
      <c r="A876" s="55"/>
      <c r="B876" s="55"/>
      <c r="C876" s="55"/>
      <c r="D876" s="55"/>
      <c r="E876" s="55"/>
      <c r="F876" s="55"/>
      <c r="G876" s="55"/>
      <c r="H876" s="55"/>
      <c r="I876" s="55"/>
      <c r="J876" s="76" t="s">
        <v>534</v>
      </c>
      <c r="K876" s="77"/>
      <c r="L876" s="77"/>
      <c r="M876" s="77"/>
      <c r="N876" s="78">
        <v>50.48</v>
      </c>
    </row>
    <row r="877" spans="1:14" ht="15" customHeight="1">
      <c r="A877" s="62" t="s">
        <v>394</v>
      </c>
      <c r="B877" s="63"/>
      <c r="C877" s="63"/>
      <c r="D877" s="63"/>
      <c r="E877" s="63"/>
      <c r="F877" s="63"/>
      <c r="G877" s="64" t="s">
        <v>360</v>
      </c>
      <c r="H877" s="65"/>
      <c r="I877" s="66" t="s">
        <v>361</v>
      </c>
      <c r="J877" s="64" t="s">
        <v>362</v>
      </c>
      <c r="K877" s="65"/>
      <c r="L877" s="64" t="s">
        <v>363</v>
      </c>
      <c r="M877" s="65"/>
      <c r="N877" s="66" t="s">
        <v>364</v>
      </c>
    </row>
    <row r="878" spans="1:14" ht="15" customHeight="1">
      <c r="A878" s="67" t="s">
        <v>1490</v>
      </c>
      <c r="B878" s="68" t="s">
        <v>1491</v>
      </c>
      <c r="C878" s="69"/>
      <c r="D878" s="69"/>
      <c r="E878" s="69"/>
      <c r="F878" s="69"/>
      <c r="G878" s="70" t="s">
        <v>397</v>
      </c>
      <c r="H878" s="71"/>
      <c r="I878" s="67" t="s">
        <v>398</v>
      </c>
      <c r="J878" s="72">
        <v>1</v>
      </c>
      <c r="K878" s="73"/>
      <c r="L878" s="74">
        <v>18.12</v>
      </c>
      <c r="M878" s="73"/>
      <c r="N878" s="75">
        <v>18.12</v>
      </c>
    </row>
    <row r="879" spans="1:14" ht="15" customHeight="1">
      <c r="A879" s="55"/>
      <c r="B879" s="55"/>
      <c r="C879" s="55"/>
      <c r="D879" s="55"/>
      <c r="E879" s="55"/>
      <c r="F879" s="55"/>
      <c r="G879" s="55"/>
      <c r="H879" s="55"/>
      <c r="I879" s="55"/>
      <c r="J879" s="76" t="s">
        <v>405</v>
      </c>
      <c r="K879" s="77"/>
      <c r="L879" s="77"/>
      <c r="M879" s="77"/>
      <c r="N879" s="78">
        <v>18.12</v>
      </c>
    </row>
    <row r="880" spans="1:14" ht="15" customHeight="1">
      <c r="A880" s="62" t="s">
        <v>374</v>
      </c>
      <c r="B880" s="63"/>
      <c r="C880" s="63"/>
      <c r="D880" s="63"/>
      <c r="E880" s="63"/>
      <c r="F880" s="63"/>
      <c r="G880" s="64" t="s">
        <v>360</v>
      </c>
      <c r="H880" s="65"/>
      <c r="I880" s="66" t="s">
        <v>361</v>
      </c>
      <c r="J880" s="64" t="s">
        <v>362</v>
      </c>
      <c r="K880" s="65"/>
      <c r="L880" s="64" t="s">
        <v>363</v>
      </c>
      <c r="M880" s="65"/>
      <c r="N880" s="66" t="s">
        <v>364</v>
      </c>
    </row>
    <row r="881" spans="1:14" ht="15" customHeight="1">
      <c r="A881" s="67" t="s">
        <v>1402</v>
      </c>
      <c r="B881" s="68" t="s">
        <v>1403</v>
      </c>
      <c r="C881" s="69"/>
      <c r="D881" s="69"/>
      <c r="E881" s="69"/>
      <c r="F881" s="69"/>
      <c r="G881" s="70" t="s">
        <v>397</v>
      </c>
      <c r="H881" s="71"/>
      <c r="I881" s="67" t="s">
        <v>547</v>
      </c>
      <c r="J881" s="72">
        <v>13.77</v>
      </c>
      <c r="K881" s="73"/>
      <c r="L881" s="74">
        <v>4.59</v>
      </c>
      <c r="M881" s="73"/>
      <c r="N881" s="75">
        <v>63.2</v>
      </c>
    </row>
    <row r="882" spans="1:14" ht="9.9499999999999993" customHeight="1">
      <c r="A882" s="55"/>
      <c r="B882" s="55"/>
      <c r="C882" s="55"/>
      <c r="D882" s="55"/>
      <c r="E882" s="55"/>
      <c r="F882" s="55"/>
      <c r="G882" s="55"/>
      <c r="H882" s="55"/>
      <c r="I882" s="55"/>
      <c r="J882" s="76" t="s">
        <v>378</v>
      </c>
      <c r="K882" s="77"/>
      <c r="L882" s="77"/>
      <c r="M882" s="77"/>
      <c r="N882" s="78">
        <v>63.2</v>
      </c>
    </row>
    <row r="883" spans="1:14" ht="20.100000000000001" customHeight="1">
      <c r="A883" s="55"/>
      <c r="B883" s="55"/>
      <c r="C883" s="55"/>
      <c r="D883" s="55"/>
      <c r="E883" s="55"/>
      <c r="F883" s="55"/>
      <c r="G883" s="55"/>
      <c r="H883" s="55"/>
      <c r="I883" s="55"/>
      <c r="J883" s="79" t="s">
        <v>372</v>
      </c>
      <c r="K883" s="80"/>
      <c r="L883" s="80"/>
      <c r="M883" s="80"/>
      <c r="N883" s="48">
        <v>131.80000000000001</v>
      </c>
    </row>
    <row r="884" spans="1:14" ht="15" customHeight="1">
      <c r="A884" s="55"/>
      <c r="B884" s="55"/>
      <c r="C884" s="55"/>
      <c r="D884" s="55"/>
      <c r="E884" s="55"/>
      <c r="F884" s="55"/>
      <c r="G884" s="81" t="s">
        <v>357</v>
      </c>
      <c r="H884" s="82"/>
      <c r="I884" s="82"/>
      <c r="J884" s="55"/>
      <c r="K884" s="55"/>
      <c r="L884" s="55"/>
      <c r="M884" s="55"/>
      <c r="N884" s="55"/>
    </row>
    <row r="885" spans="1:14" ht="20.100000000000001" customHeight="1">
      <c r="A885" s="60" t="s">
        <v>1495</v>
      </c>
      <c r="B885" s="61"/>
      <c r="C885" s="61"/>
      <c r="D885" s="61"/>
      <c r="E885" s="61"/>
      <c r="F885" s="61"/>
      <c r="G885" s="61"/>
      <c r="H885" s="61"/>
      <c r="I885" s="61"/>
      <c r="J885" s="61"/>
      <c r="K885" s="61"/>
      <c r="L885" s="61"/>
      <c r="M885" s="61"/>
      <c r="N885" s="61"/>
    </row>
    <row r="886" spans="1:14" ht="15" customHeight="1">
      <c r="A886" s="62" t="s">
        <v>530</v>
      </c>
      <c r="B886" s="63"/>
      <c r="C886" s="63"/>
      <c r="D886" s="63"/>
      <c r="E886" s="63"/>
      <c r="F886" s="63"/>
      <c r="G886" s="64" t="s">
        <v>360</v>
      </c>
      <c r="H886" s="65"/>
      <c r="I886" s="66" t="s">
        <v>361</v>
      </c>
      <c r="J886" s="64" t="s">
        <v>362</v>
      </c>
      <c r="K886" s="65"/>
      <c r="L886" s="64" t="s">
        <v>363</v>
      </c>
      <c r="M886" s="65"/>
      <c r="N886" s="66" t="s">
        <v>364</v>
      </c>
    </row>
    <row r="887" spans="1:14" ht="15" customHeight="1">
      <c r="A887" s="67" t="s">
        <v>1480</v>
      </c>
      <c r="B887" s="68" t="s">
        <v>1481</v>
      </c>
      <c r="C887" s="69"/>
      <c r="D887" s="69"/>
      <c r="E887" s="69"/>
      <c r="F887" s="69"/>
      <c r="G887" s="70" t="s">
        <v>397</v>
      </c>
      <c r="H887" s="71"/>
      <c r="I887" s="67" t="s">
        <v>408</v>
      </c>
      <c r="J887" s="72">
        <v>1.2E-4</v>
      </c>
      <c r="K887" s="73"/>
      <c r="L887" s="74">
        <v>138440.60159999999</v>
      </c>
      <c r="M887" s="73"/>
      <c r="N887" s="75">
        <v>16.61</v>
      </c>
    </row>
    <row r="888" spans="1:14" ht="15" customHeight="1">
      <c r="A888" s="55"/>
      <c r="B888" s="55"/>
      <c r="C888" s="55"/>
      <c r="D888" s="55"/>
      <c r="E888" s="55"/>
      <c r="F888" s="55"/>
      <c r="G888" s="55"/>
      <c r="H888" s="55"/>
      <c r="I888" s="55"/>
      <c r="J888" s="76" t="s">
        <v>534</v>
      </c>
      <c r="K888" s="77"/>
      <c r="L888" s="77"/>
      <c r="M888" s="77"/>
      <c r="N888" s="78">
        <v>16.61</v>
      </c>
    </row>
    <row r="889" spans="1:14" ht="15" customHeight="1">
      <c r="A889" s="62" t="s">
        <v>394</v>
      </c>
      <c r="B889" s="63"/>
      <c r="C889" s="63"/>
      <c r="D889" s="63"/>
      <c r="E889" s="63"/>
      <c r="F889" s="63"/>
      <c r="G889" s="64" t="s">
        <v>360</v>
      </c>
      <c r="H889" s="65"/>
      <c r="I889" s="66" t="s">
        <v>361</v>
      </c>
      <c r="J889" s="64" t="s">
        <v>362</v>
      </c>
      <c r="K889" s="65"/>
      <c r="L889" s="64" t="s">
        <v>363</v>
      </c>
      <c r="M889" s="65"/>
      <c r="N889" s="66" t="s">
        <v>364</v>
      </c>
    </row>
    <row r="890" spans="1:14" ht="15" customHeight="1">
      <c r="A890" s="67" t="s">
        <v>1482</v>
      </c>
      <c r="B890" s="68" t="s">
        <v>1483</v>
      </c>
      <c r="C890" s="69"/>
      <c r="D890" s="69"/>
      <c r="E890" s="69"/>
      <c r="F890" s="69"/>
      <c r="G890" s="70" t="s">
        <v>397</v>
      </c>
      <c r="H890" s="71"/>
      <c r="I890" s="67" t="s">
        <v>398</v>
      </c>
      <c r="J890" s="72">
        <v>1</v>
      </c>
      <c r="K890" s="73"/>
      <c r="L890" s="74">
        <v>19.670000000000002</v>
      </c>
      <c r="M890" s="73"/>
      <c r="N890" s="75">
        <v>19.670000000000002</v>
      </c>
    </row>
    <row r="891" spans="1:14" ht="15" customHeight="1">
      <c r="A891" s="55"/>
      <c r="B891" s="55"/>
      <c r="C891" s="55"/>
      <c r="D891" s="55"/>
      <c r="E891" s="55"/>
      <c r="F891" s="55"/>
      <c r="G891" s="55"/>
      <c r="H891" s="55"/>
      <c r="I891" s="55"/>
      <c r="J891" s="76" t="s">
        <v>405</v>
      </c>
      <c r="K891" s="77"/>
      <c r="L891" s="77"/>
      <c r="M891" s="77"/>
      <c r="N891" s="78">
        <v>19.670000000000002</v>
      </c>
    </row>
    <row r="892" spans="1:14" ht="15" customHeight="1">
      <c r="A892" s="62" t="s">
        <v>374</v>
      </c>
      <c r="B892" s="63"/>
      <c r="C892" s="63"/>
      <c r="D892" s="63"/>
      <c r="E892" s="63"/>
      <c r="F892" s="63"/>
      <c r="G892" s="64" t="s">
        <v>360</v>
      </c>
      <c r="H892" s="65"/>
      <c r="I892" s="66" t="s">
        <v>361</v>
      </c>
      <c r="J892" s="64" t="s">
        <v>362</v>
      </c>
      <c r="K892" s="65"/>
      <c r="L892" s="64" t="s">
        <v>363</v>
      </c>
      <c r="M892" s="65"/>
      <c r="N892" s="66" t="s">
        <v>364</v>
      </c>
    </row>
    <row r="893" spans="1:14" ht="15" customHeight="1">
      <c r="A893" s="67" t="s">
        <v>1402</v>
      </c>
      <c r="B893" s="68" t="s">
        <v>1403</v>
      </c>
      <c r="C893" s="69"/>
      <c r="D893" s="69"/>
      <c r="E893" s="69"/>
      <c r="F893" s="69"/>
      <c r="G893" s="70" t="s">
        <v>397</v>
      </c>
      <c r="H893" s="71"/>
      <c r="I893" s="67" t="s">
        <v>547</v>
      </c>
      <c r="J893" s="72">
        <v>19.8</v>
      </c>
      <c r="K893" s="73"/>
      <c r="L893" s="74">
        <v>4.59</v>
      </c>
      <c r="M893" s="73"/>
      <c r="N893" s="75">
        <v>90.88</v>
      </c>
    </row>
    <row r="894" spans="1:14" ht="9.9499999999999993" customHeight="1">
      <c r="A894" s="55"/>
      <c r="B894" s="55"/>
      <c r="C894" s="55"/>
      <c r="D894" s="55"/>
      <c r="E894" s="55"/>
      <c r="F894" s="55"/>
      <c r="G894" s="55"/>
      <c r="H894" s="55"/>
      <c r="I894" s="55"/>
      <c r="J894" s="76" t="s">
        <v>378</v>
      </c>
      <c r="K894" s="77"/>
      <c r="L894" s="77"/>
      <c r="M894" s="77"/>
      <c r="N894" s="78">
        <v>90.88</v>
      </c>
    </row>
    <row r="895" spans="1:14" ht="20.100000000000001" customHeight="1">
      <c r="A895" s="55"/>
      <c r="B895" s="55"/>
      <c r="C895" s="55"/>
      <c r="D895" s="55"/>
      <c r="E895" s="55"/>
      <c r="F895" s="55"/>
      <c r="G895" s="55"/>
      <c r="H895" s="55"/>
      <c r="I895" s="55"/>
      <c r="J895" s="79" t="s">
        <v>372</v>
      </c>
      <c r="K895" s="80"/>
      <c r="L895" s="80"/>
      <c r="M895" s="80"/>
      <c r="N895" s="48">
        <v>127.16</v>
      </c>
    </row>
    <row r="896" spans="1:14" ht="15" customHeight="1">
      <c r="A896" s="55"/>
      <c r="B896" s="55"/>
      <c r="C896" s="55"/>
      <c r="D896" s="55"/>
      <c r="E896" s="55"/>
      <c r="F896" s="55"/>
      <c r="G896" s="81" t="s">
        <v>357</v>
      </c>
      <c r="H896" s="82"/>
      <c r="I896" s="82"/>
      <c r="J896" s="55"/>
      <c r="K896" s="55"/>
      <c r="L896" s="55"/>
      <c r="M896" s="55"/>
      <c r="N896" s="55"/>
    </row>
    <row r="897" spans="1:14" ht="20.100000000000001" customHeight="1">
      <c r="A897" s="60" t="s">
        <v>1496</v>
      </c>
      <c r="B897" s="61"/>
      <c r="C897" s="61"/>
      <c r="D897" s="61"/>
      <c r="E897" s="61"/>
      <c r="F897" s="61"/>
      <c r="G897" s="61"/>
      <c r="H897" s="61"/>
      <c r="I897" s="61"/>
      <c r="J897" s="61"/>
      <c r="K897" s="61"/>
      <c r="L897" s="61"/>
      <c r="M897" s="61"/>
      <c r="N897" s="61"/>
    </row>
    <row r="898" spans="1:14" ht="15" customHeight="1">
      <c r="A898" s="62" t="s">
        <v>530</v>
      </c>
      <c r="B898" s="63"/>
      <c r="C898" s="63"/>
      <c r="D898" s="63"/>
      <c r="E898" s="63"/>
      <c r="F898" s="63"/>
      <c r="G898" s="64" t="s">
        <v>360</v>
      </c>
      <c r="H898" s="65"/>
      <c r="I898" s="66" t="s">
        <v>361</v>
      </c>
      <c r="J898" s="64" t="s">
        <v>362</v>
      </c>
      <c r="K898" s="65"/>
      <c r="L898" s="64" t="s">
        <v>363</v>
      </c>
      <c r="M898" s="65"/>
      <c r="N898" s="66" t="s">
        <v>364</v>
      </c>
    </row>
    <row r="899" spans="1:14" ht="15" customHeight="1">
      <c r="A899" s="67" t="s">
        <v>1497</v>
      </c>
      <c r="B899" s="68" t="s">
        <v>1498</v>
      </c>
      <c r="C899" s="69"/>
      <c r="D899" s="69"/>
      <c r="E899" s="69"/>
      <c r="F899" s="69"/>
      <c r="G899" s="70" t="s">
        <v>397</v>
      </c>
      <c r="H899" s="71"/>
      <c r="I899" s="67" t="s">
        <v>408</v>
      </c>
      <c r="J899" s="72">
        <v>2.4000000000000001E-4</v>
      </c>
      <c r="K899" s="73"/>
      <c r="L899" s="74">
        <v>8768.0879999999997</v>
      </c>
      <c r="M899" s="73"/>
      <c r="N899" s="75">
        <v>2.1</v>
      </c>
    </row>
    <row r="900" spans="1:14" ht="9.9499999999999993" customHeight="1">
      <c r="A900" s="55"/>
      <c r="B900" s="55"/>
      <c r="C900" s="55"/>
      <c r="D900" s="55"/>
      <c r="E900" s="55"/>
      <c r="F900" s="55"/>
      <c r="G900" s="55"/>
      <c r="H900" s="55"/>
      <c r="I900" s="55"/>
      <c r="J900" s="76" t="s">
        <v>534</v>
      </c>
      <c r="K900" s="77"/>
      <c r="L900" s="77"/>
      <c r="M900" s="77"/>
      <c r="N900" s="78">
        <v>2.1</v>
      </c>
    </row>
    <row r="901" spans="1:14" ht="20.100000000000001" customHeight="1">
      <c r="A901" s="55"/>
      <c r="B901" s="55"/>
      <c r="C901" s="55"/>
      <c r="D901" s="55"/>
      <c r="E901" s="55"/>
      <c r="F901" s="55"/>
      <c r="G901" s="55"/>
      <c r="H901" s="55"/>
      <c r="I901" s="55"/>
      <c r="J901" s="79" t="s">
        <v>372</v>
      </c>
      <c r="K901" s="80"/>
      <c r="L901" s="80"/>
      <c r="M901" s="80"/>
      <c r="N901" s="48">
        <v>2.1</v>
      </c>
    </row>
    <row r="902" spans="1:14" ht="15" customHeight="1">
      <c r="A902" s="55"/>
      <c r="B902" s="55"/>
      <c r="C902" s="55"/>
      <c r="D902" s="55"/>
      <c r="E902" s="55"/>
      <c r="F902" s="55"/>
      <c r="G902" s="81" t="s">
        <v>357</v>
      </c>
      <c r="H902" s="82"/>
      <c r="I902" s="82"/>
      <c r="J902" s="55"/>
      <c r="K902" s="55"/>
      <c r="L902" s="55"/>
      <c r="M902" s="55"/>
      <c r="N902" s="55"/>
    </row>
    <row r="903" spans="1:14" ht="20.100000000000001" customHeight="1">
      <c r="A903" s="60" t="s">
        <v>1499</v>
      </c>
      <c r="B903" s="61"/>
      <c r="C903" s="61"/>
      <c r="D903" s="61"/>
      <c r="E903" s="61"/>
      <c r="F903" s="61"/>
      <c r="G903" s="61"/>
      <c r="H903" s="61"/>
      <c r="I903" s="61"/>
      <c r="J903" s="61"/>
      <c r="K903" s="61"/>
      <c r="L903" s="61"/>
      <c r="M903" s="61"/>
      <c r="N903" s="61"/>
    </row>
    <row r="904" spans="1:14" ht="15" customHeight="1">
      <c r="A904" s="62" t="s">
        <v>530</v>
      </c>
      <c r="B904" s="63"/>
      <c r="C904" s="63"/>
      <c r="D904" s="63"/>
      <c r="E904" s="63"/>
      <c r="F904" s="63"/>
      <c r="G904" s="64" t="s">
        <v>360</v>
      </c>
      <c r="H904" s="65"/>
      <c r="I904" s="66" t="s">
        <v>361</v>
      </c>
      <c r="J904" s="64" t="s">
        <v>362</v>
      </c>
      <c r="K904" s="65"/>
      <c r="L904" s="64" t="s">
        <v>363</v>
      </c>
      <c r="M904" s="65"/>
      <c r="N904" s="66" t="s">
        <v>364</v>
      </c>
    </row>
    <row r="905" spans="1:14" ht="15" customHeight="1">
      <c r="A905" s="67" t="s">
        <v>1497</v>
      </c>
      <c r="B905" s="68" t="s">
        <v>1498</v>
      </c>
      <c r="C905" s="69"/>
      <c r="D905" s="69"/>
      <c r="E905" s="69"/>
      <c r="F905" s="69"/>
      <c r="G905" s="70" t="s">
        <v>397</v>
      </c>
      <c r="H905" s="71"/>
      <c r="I905" s="67" t="s">
        <v>408</v>
      </c>
      <c r="J905" s="72">
        <v>2.7E-4</v>
      </c>
      <c r="K905" s="73"/>
      <c r="L905" s="74">
        <v>8768.0879999999997</v>
      </c>
      <c r="M905" s="73"/>
      <c r="N905" s="75">
        <v>2.36</v>
      </c>
    </row>
    <row r="906" spans="1:14" ht="15" customHeight="1">
      <c r="A906" s="55"/>
      <c r="B906" s="55"/>
      <c r="C906" s="55"/>
      <c r="D906" s="55"/>
      <c r="E906" s="55"/>
      <c r="F906" s="55"/>
      <c r="G906" s="55"/>
      <c r="H906" s="55"/>
      <c r="I906" s="55"/>
      <c r="J906" s="76" t="s">
        <v>534</v>
      </c>
      <c r="K906" s="77"/>
      <c r="L906" s="77"/>
      <c r="M906" s="77"/>
      <c r="N906" s="78">
        <v>2.36</v>
      </c>
    </row>
    <row r="907" spans="1:14" ht="15" customHeight="1">
      <c r="A907" s="62" t="s">
        <v>374</v>
      </c>
      <c r="B907" s="63"/>
      <c r="C907" s="63"/>
      <c r="D907" s="63"/>
      <c r="E907" s="63"/>
      <c r="F907" s="63"/>
      <c r="G907" s="64" t="s">
        <v>360</v>
      </c>
      <c r="H907" s="65"/>
      <c r="I907" s="66" t="s">
        <v>361</v>
      </c>
      <c r="J907" s="64" t="s">
        <v>362</v>
      </c>
      <c r="K907" s="65"/>
      <c r="L907" s="64" t="s">
        <v>363</v>
      </c>
      <c r="M907" s="65"/>
      <c r="N907" s="66" t="s">
        <v>364</v>
      </c>
    </row>
    <row r="908" spans="1:14" ht="15" customHeight="1">
      <c r="A908" s="67" t="s">
        <v>548</v>
      </c>
      <c r="B908" s="68" t="s">
        <v>549</v>
      </c>
      <c r="C908" s="69"/>
      <c r="D908" s="69"/>
      <c r="E908" s="69"/>
      <c r="F908" s="69"/>
      <c r="G908" s="70" t="s">
        <v>397</v>
      </c>
      <c r="H908" s="71"/>
      <c r="I908" s="67" t="s">
        <v>547</v>
      </c>
      <c r="J908" s="72">
        <v>1.5</v>
      </c>
      <c r="K908" s="73"/>
      <c r="L908" s="74">
        <v>5.77</v>
      </c>
      <c r="M908" s="73"/>
      <c r="N908" s="75">
        <v>8.65</v>
      </c>
    </row>
    <row r="909" spans="1:14" ht="9.9499999999999993" customHeight="1">
      <c r="A909" s="55"/>
      <c r="B909" s="55"/>
      <c r="C909" s="55"/>
      <c r="D909" s="55"/>
      <c r="E909" s="55"/>
      <c r="F909" s="55"/>
      <c r="G909" s="55"/>
      <c r="H909" s="55"/>
      <c r="I909" s="55"/>
      <c r="J909" s="76" t="s">
        <v>378</v>
      </c>
      <c r="K909" s="77"/>
      <c r="L909" s="77"/>
      <c r="M909" s="77"/>
      <c r="N909" s="78">
        <v>8.65</v>
      </c>
    </row>
    <row r="910" spans="1:14" ht="20.100000000000001" customHeight="1">
      <c r="A910" s="55"/>
      <c r="B910" s="55"/>
      <c r="C910" s="55"/>
      <c r="D910" s="55"/>
      <c r="E910" s="55"/>
      <c r="F910" s="55"/>
      <c r="G910" s="55"/>
      <c r="H910" s="55"/>
      <c r="I910" s="55"/>
      <c r="J910" s="79" t="s">
        <v>372</v>
      </c>
      <c r="K910" s="80"/>
      <c r="L910" s="80"/>
      <c r="M910" s="80"/>
      <c r="N910" s="48">
        <v>11.01</v>
      </c>
    </row>
    <row r="911" spans="1:14" ht="20.100000000000001" customHeight="1">
      <c r="A911" s="55"/>
      <c r="B911" s="55"/>
      <c r="C911" s="55"/>
      <c r="D911" s="55"/>
      <c r="E911" s="55"/>
      <c r="F911" s="55"/>
      <c r="G911" s="81" t="s">
        <v>357</v>
      </c>
      <c r="H911" s="82"/>
      <c r="I911" s="82"/>
      <c r="J911" s="55"/>
      <c r="K911" s="55"/>
      <c r="L911" s="55"/>
      <c r="M911" s="55"/>
      <c r="N911" s="55"/>
    </row>
    <row r="912" spans="1:14" ht="15" customHeight="1">
      <c r="A912" s="60" t="s">
        <v>1500</v>
      </c>
      <c r="B912" s="61"/>
      <c r="C912" s="61"/>
      <c r="D912" s="61"/>
      <c r="E912" s="61"/>
      <c r="F912" s="61"/>
      <c r="G912" s="61"/>
      <c r="H912" s="61"/>
      <c r="I912" s="61"/>
      <c r="J912" s="61"/>
      <c r="K912" s="61"/>
      <c r="L912" s="61"/>
      <c r="M912" s="61"/>
      <c r="N912" s="61"/>
    </row>
    <row r="913" spans="1:14" ht="15" customHeight="1">
      <c r="A913" s="98" t="s">
        <v>630</v>
      </c>
      <c r="B913" s="99"/>
      <c r="C913" s="99"/>
      <c r="D913" s="99"/>
      <c r="E913" s="99"/>
      <c r="F913" s="99"/>
      <c r="G913" s="99"/>
      <c r="H913" s="99"/>
      <c r="I913" s="44" t="s">
        <v>4</v>
      </c>
      <c r="J913" s="42" t="s">
        <v>631</v>
      </c>
      <c r="K913" s="43"/>
      <c r="L913" s="42" t="s">
        <v>632</v>
      </c>
      <c r="M913" s="43"/>
      <c r="N913" s="44" t="s">
        <v>624</v>
      </c>
    </row>
    <row r="914" spans="1:14" ht="15" customHeight="1">
      <c r="A914" s="50" t="s">
        <v>949</v>
      </c>
      <c r="B914" s="100" t="s">
        <v>950</v>
      </c>
      <c r="C914" s="101"/>
      <c r="D914" s="101"/>
      <c r="E914" s="101"/>
      <c r="F914" s="101"/>
      <c r="G914" s="101"/>
      <c r="H914" s="101"/>
      <c r="I914" s="50" t="s">
        <v>948</v>
      </c>
      <c r="J914" s="89">
        <v>1</v>
      </c>
      <c r="K914" s="90"/>
      <c r="L914" s="102">
        <v>17.760300000000001</v>
      </c>
      <c r="M914" s="93"/>
      <c r="N914" s="53">
        <v>17.760000000000002</v>
      </c>
    </row>
    <row r="915" spans="1:14" ht="15" customHeight="1">
      <c r="A915" s="55"/>
      <c r="B915" s="55"/>
      <c r="C915" s="55"/>
      <c r="D915" s="55"/>
      <c r="E915" s="55"/>
      <c r="F915" s="55"/>
      <c r="G915" s="55"/>
      <c r="H915" s="55"/>
      <c r="I915" s="55"/>
      <c r="J915" s="95" t="s">
        <v>638</v>
      </c>
      <c r="K915" s="96"/>
      <c r="L915" s="96"/>
      <c r="M915" s="96"/>
      <c r="N915" s="48">
        <v>17.760000000000002</v>
      </c>
    </row>
    <row r="916" spans="1:14" ht="15" customHeight="1">
      <c r="A916" s="55"/>
      <c r="B916" s="55"/>
      <c r="C916" s="55"/>
      <c r="D916" s="55"/>
      <c r="E916" s="55"/>
      <c r="F916" s="55"/>
      <c r="G916" s="55"/>
      <c r="H916" s="55"/>
      <c r="I916" s="55"/>
      <c r="J916" s="79" t="s">
        <v>639</v>
      </c>
      <c r="K916" s="80"/>
      <c r="L916" s="80"/>
      <c r="M916" s="80"/>
      <c r="N916" s="94">
        <v>17.760000000000002</v>
      </c>
    </row>
    <row r="917" spans="1:14" ht="15" customHeight="1">
      <c r="A917" s="55"/>
      <c r="B917" s="55"/>
      <c r="C917" s="55"/>
      <c r="D917" s="55"/>
      <c r="E917" s="55"/>
      <c r="F917" s="55"/>
      <c r="G917" s="55"/>
      <c r="H917" s="55"/>
      <c r="I917" s="55"/>
      <c r="J917" s="79" t="s">
        <v>640</v>
      </c>
      <c r="K917" s="80"/>
      <c r="L917" s="80"/>
      <c r="M917" s="80"/>
      <c r="N917" s="94">
        <v>0.66666999999999998</v>
      </c>
    </row>
    <row r="918" spans="1:14" ht="15" customHeight="1">
      <c r="A918" s="55"/>
      <c r="B918" s="55"/>
      <c r="C918" s="55"/>
      <c r="D918" s="55"/>
      <c r="E918" s="55"/>
      <c r="F918" s="55"/>
      <c r="G918" s="55"/>
      <c r="H918" s="55"/>
      <c r="I918" s="55"/>
      <c r="J918" s="79" t="s">
        <v>641</v>
      </c>
      <c r="K918" s="80"/>
      <c r="L918" s="80"/>
      <c r="M918" s="80"/>
      <c r="N918" s="94">
        <v>26.639900000000001</v>
      </c>
    </row>
    <row r="919" spans="1:14" ht="9.9499999999999993" customHeight="1">
      <c r="A919" s="55"/>
      <c r="B919" s="55"/>
      <c r="C919" s="55"/>
      <c r="D919" s="55"/>
      <c r="E919" s="55"/>
      <c r="F919" s="55"/>
      <c r="G919" s="55"/>
      <c r="H919" s="55"/>
      <c r="I919" s="55"/>
      <c r="J919" s="79" t="s">
        <v>642</v>
      </c>
      <c r="K919" s="80"/>
      <c r="L919" s="80"/>
      <c r="M919" s="80"/>
      <c r="N919" s="53">
        <v>26.639900000000001</v>
      </c>
    </row>
    <row r="920" spans="1:14" ht="20.100000000000001" customHeight="1">
      <c r="A920" s="55"/>
      <c r="B920" s="55"/>
      <c r="C920" s="55"/>
      <c r="D920" s="55"/>
      <c r="E920" s="55"/>
      <c r="F920" s="55"/>
      <c r="G920" s="55"/>
      <c r="H920" s="55"/>
      <c r="I920" s="55"/>
      <c r="J920" s="79" t="s">
        <v>372</v>
      </c>
      <c r="K920" s="80"/>
      <c r="L920" s="80"/>
      <c r="M920" s="80"/>
      <c r="N920" s="48">
        <v>26.64</v>
      </c>
    </row>
    <row r="921" spans="1:14" ht="12.95" customHeight="1">
      <c r="A921" s="55"/>
      <c r="B921" s="55"/>
      <c r="C921" s="55"/>
      <c r="D921" s="55"/>
      <c r="E921" s="55"/>
      <c r="F921" s="55"/>
      <c r="G921" s="81" t="s">
        <v>357</v>
      </c>
      <c r="H921" s="82"/>
      <c r="I921" s="82"/>
      <c r="J921" s="55"/>
      <c r="K921" s="55"/>
      <c r="L921" s="55"/>
      <c r="M921" s="55"/>
      <c r="N921" s="55"/>
    </row>
    <row r="922" spans="1:14" ht="12" customHeight="1">
      <c r="A922" s="60" t="s">
        <v>1501</v>
      </c>
      <c r="B922" s="61"/>
      <c r="C922" s="61"/>
      <c r="D922" s="61"/>
      <c r="E922" s="61"/>
      <c r="F922" s="61"/>
      <c r="G922" s="61"/>
      <c r="H922" s="61"/>
      <c r="I922" s="61"/>
      <c r="J922" s="61"/>
      <c r="K922" s="61"/>
      <c r="L922" s="61"/>
      <c r="M922" s="61"/>
      <c r="N922" s="61"/>
    </row>
    <row r="923" spans="1:14" ht="15" customHeight="1">
      <c r="A923" s="83" t="s">
        <v>620</v>
      </c>
      <c r="B923" s="84"/>
      <c r="C923" s="84"/>
      <c r="D923" s="84"/>
      <c r="E923" s="84"/>
      <c r="F923" s="85" t="s">
        <v>621</v>
      </c>
      <c r="G923" s="86"/>
      <c r="H923" s="42" t="s">
        <v>622</v>
      </c>
      <c r="I923" s="43"/>
      <c r="J923" s="42" t="s">
        <v>623</v>
      </c>
      <c r="K923" s="43"/>
      <c r="L923" s="43"/>
      <c r="M923" s="43"/>
      <c r="N923" s="42" t="s">
        <v>624</v>
      </c>
    </row>
    <row r="924" spans="1:14" ht="15" customHeight="1">
      <c r="A924" s="84"/>
      <c r="B924" s="84"/>
      <c r="C924" s="84"/>
      <c r="D924" s="84"/>
      <c r="E924" s="84"/>
      <c r="F924" s="86"/>
      <c r="G924" s="86"/>
      <c r="H924" s="66" t="s">
        <v>625</v>
      </c>
      <c r="I924" s="66" t="s">
        <v>626</v>
      </c>
      <c r="J924" s="64" t="s">
        <v>625</v>
      </c>
      <c r="K924" s="65"/>
      <c r="L924" s="64" t="s">
        <v>626</v>
      </c>
      <c r="M924" s="65"/>
      <c r="N924" s="43"/>
    </row>
    <row r="925" spans="1:14" ht="15" customHeight="1">
      <c r="A925" s="50" t="s">
        <v>1502</v>
      </c>
      <c r="B925" s="87" t="s">
        <v>1503</v>
      </c>
      <c r="C925" s="88"/>
      <c r="D925" s="88"/>
      <c r="E925" s="88"/>
      <c r="F925" s="89">
        <v>1</v>
      </c>
      <c r="G925" s="90"/>
      <c r="H925" s="91">
        <v>1</v>
      </c>
      <c r="I925" s="91">
        <v>0</v>
      </c>
      <c r="J925" s="92">
        <v>205.47790000000001</v>
      </c>
      <c r="K925" s="93"/>
      <c r="L925" s="92">
        <v>58.708599999999997</v>
      </c>
      <c r="M925" s="93"/>
      <c r="N925" s="94">
        <v>205.47790000000001</v>
      </c>
    </row>
    <row r="926" spans="1:14" ht="15" customHeight="1">
      <c r="A926" s="55"/>
      <c r="B926" s="55"/>
      <c r="C926" s="55"/>
      <c r="D926" s="55"/>
      <c r="E926" s="55"/>
      <c r="F926" s="55"/>
      <c r="G926" s="55"/>
      <c r="H926" s="55"/>
      <c r="I926" s="55"/>
      <c r="J926" s="95" t="s">
        <v>629</v>
      </c>
      <c r="K926" s="96"/>
      <c r="L926" s="96"/>
      <c r="M926" s="96"/>
      <c r="N926" s="97">
        <v>205.47790000000001</v>
      </c>
    </row>
    <row r="927" spans="1:14" ht="15" customHeight="1">
      <c r="A927" s="55"/>
      <c r="B927" s="55"/>
      <c r="C927" s="55"/>
      <c r="D927" s="55"/>
      <c r="E927" s="55"/>
      <c r="F927" s="55"/>
      <c r="G927" s="55"/>
      <c r="H927" s="55"/>
      <c r="I927" s="55"/>
      <c r="J927" s="79" t="s">
        <v>639</v>
      </c>
      <c r="K927" s="80"/>
      <c r="L927" s="80"/>
      <c r="M927" s="80"/>
      <c r="N927" s="94">
        <v>205.47790000000001</v>
      </c>
    </row>
    <row r="928" spans="1:14" ht="15" customHeight="1">
      <c r="A928" s="55"/>
      <c r="B928" s="55"/>
      <c r="C928" s="55"/>
      <c r="D928" s="55"/>
      <c r="E928" s="55"/>
      <c r="F928" s="55"/>
      <c r="G928" s="55"/>
      <c r="H928" s="55"/>
      <c r="I928" s="55"/>
      <c r="J928" s="79" t="s">
        <v>640</v>
      </c>
      <c r="K928" s="80"/>
      <c r="L928" s="80"/>
      <c r="M928" s="80"/>
      <c r="N928" s="94">
        <v>248.59</v>
      </c>
    </row>
    <row r="929" spans="1:14" ht="15" customHeight="1">
      <c r="A929" s="55"/>
      <c r="B929" s="55"/>
      <c r="C929" s="55"/>
      <c r="D929" s="55"/>
      <c r="E929" s="55"/>
      <c r="F929" s="55"/>
      <c r="G929" s="55"/>
      <c r="H929" s="55"/>
      <c r="I929" s="55"/>
      <c r="J929" s="79" t="s">
        <v>641</v>
      </c>
      <c r="K929" s="80"/>
      <c r="L929" s="80"/>
      <c r="M929" s="80"/>
      <c r="N929" s="94">
        <v>0.8266</v>
      </c>
    </row>
    <row r="930" spans="1:14" ht="15" customHeight="1">
      <c r="A930" s="55"/>
      <c r="B930" s="55"/>
      <c r="C930" s="55"/>
      <c r="D930" s="55"/>
      <c r="E930" s="55"/>
      <c r="F930" s="55"/>
      <c r="G930" s="55"/>
      <c r="H930" s="55"/>
      <c r="I930" s="55"/>
      <c r="J930" s="79" t="s">
        <v>1504</v>
      </c>
      <c r="K930" s="80"/>
      <c r="L930" s="80"/>
      <c r="M930" s="80"/>
      <c r="N930" s="94">
        <v>1.6899999999999998E-2</v>
      </c>
    </row>
    <row r="931" spans="1:14" ht="9.9499999999999993" customHeight="1">
      <c r="A931" s="55"/>
      <c r="B931" s="55"/>
      <c r="C931" s="55"/>
      <c r="D931" s="55"/>
      <c r="E931" s="55"/>
      <c r="F931" s="55"/>
      <c r="G931" s="55"/>
      <c r="H931" s="55"/>
      <c r="I931" s="55"/>
      <c r="J931" s="79" t="s">
        <v>642</v>
      </c>
      <c r="K931" s="80"/>
      <c r="L931" s="80"/>
      <c r="M931" s="80"/>
      <c r="N931" s="53">
        <v>0.84350000000000003</v>
      </c>
    </row>
    <row r="932" spans="1:14" ht="20.100000000000001" customHeight="1">
      <c r="A932" s="55"/>
      <c r="B932" s="55"/>
      <c r="C932" s="55"/>
      <c r="D932" s="55"/>
      <c r="E932" s="55"/>
      <c r="F932" s="55"/>
      <c r="G932" s="55"/>
      <c r="H932" s="55"/>
      <c r="I932" s="55"/>
      <c r="J932" s="79" t="s">
        <v>372</v>
      </c>
      <c r="K932" s="80"/>
      <c r="L932" s="80"/>
      <c r="M932" s="80"/>
      <c r="N932" s="48">
        <v>0.84</v>
      </c>
    </row>
    <row r="933" spans="1:14" ht="12.95" customHeight="1">
      <c r="A933" s="55"/>
      <c r="B933" s="55"/>
      <c r="C933" s="55"/>
      <c r="D933" s="55"/>
      <c r="E933" s="55"/>
      <c r="F933" s="55"/>
      <c r="G933" s="81" t="s">
        <v>357</v>
      </c>
      <c r="H933" s="82"/>
      <c r="I933" s="82"/>
      <c r="J933" s="55"/>
      <c r="K933" s="55"/>
      <c r="L933" s="55"/>
      <c r="M933" s="55"/>
      <c r="N933" s="55"/>
    </row>
    <row r="934" spans="1:14" ht="12" customHeight="1">
      <c r="A934" s="60" t="s">
        <v>1505</v>
      </c>
      <c r="B934" s="61"/>
      <c r="C934" s="61"/>
      <c r="D934" s="61"/>
      <c r="E934" s="61"/>
      <c r="F934" s="61"/>
      <c r="G934" s="61"/>
      <c r="H934" s="61"/>
      <c r="I934" s="61"/>
      <c r="J934" s="61"/>
      <c r="K934" s="61"/>
      <c r="L934" s="61"/>
      <c r="M934" s="61"/>
      <c r="N934" s="61"/>
    </row>
    <row r="935" spans="1:14" ht="15" customHeight="1">
      <c r="A935" s="83" t="s">
        <v>620</v>
      </c>
      <c r="B935" s="84"/>
      <c r="C935" s="84"/>
      <c r="D935" s="84"/>
      <c r="E935" s="84"/>
      <c r="F935" s="85" t="s">
        <v>621</v>
      </c>
      <c r="G935" s="86"/>
      <c r="H935" s="42" t="s">
        <v>622</v>
      </c>
      <c r="I935" s="43"/>
      <c r="J935" s="42" t="s">
        <v>623</v>
      </c>
      <c r="K935" s="43"/>
      <c r="L935" s="43"/>
      <c r="M935" s="43"/>
      <c r="N935" s="42" t="s">
        <v>624</v>
      </c>
    </row>
    <row r="936" spans="1:14" ht="15" customHeight="1">
      <c r="A936" s="84"/>
      <c r="B936" s="84"/>
      <c r="C936" s="84"/>
      <c r="D936" s="84"/>
      <c r="E936" s="84"/>
      <c r="F936" s="86"/>
      <c r="G936" s="86"/>
      <c r="H936" s="66" t="s">
        <v>625</v>
      </c>
      <c r="I936" s="66" t="s">
        <v>626</v>
      </c>
      <c r="J936" s="64" t="s">
        <v>625</v>
      </c>
      <c r="K936" s="65"/>
      <c r="L936" s="64" t="s">
        <v>626</v>
      </c>
      <c r="M936" s="65"/>
      <c r="N936" s="43"/>
    </row>
    <row r="937" spans="1:14" ht="15" customHeight="1">
      <c r="A937" s="50" t="s">
        <v>1502</v>
      </c>
      <c r="B937" s="87" t="s">
        <v>1503</v>
      </c>
      <c r="C937" s="88"/>
      <c r="D937" s="88"/>
      <c r="E937" s="88"/>
      <c r="F937" s="89">
        <v>1</v>
      </c>
      <c r="G937" s="90"/>
      <c r="H937" s="91">
        <v>1</v>
      </c>
      <c r="I937" s="91">
        <v>0</v>
      </c>
      <c r="J937" s="92">
        <v>205.47790000000001</v>
      </c>
      <c r="K937" s="93"/>
      <c r="L937" s="92">
        <v>58.708599999999997</v>
      </c>
      <c r="M937" s="93"/>
      <c r="N937" s="94">
        <v>205.47790000000001</v>
      </c>
    </row>
    <row r="938" spans="1:14" ht="15" customHeight="1">
      <c r="A938" s="55"/>
      <c r="B938" s="55"/>
      <c r="C938" s="55"/>
      <c r="D938" s="55"/>
      <c r="E938" s="55"/>
      <c r="F938" s="55"/>
      <c r="G938" s="55"/>
      <c r="H938" s="55"/>
      <c r="I938" s="55"/>
      <c r="J938" s="95" t="s">
        <v>629</v>
      </c>
      <c r="K938" s="96"/>
      <c r="L938" s="96"/>
      <c r="M938" s="96"/>
      <c r="N938" s="97">
        <v>205.47790000000001</v>
      </c>
    </row>
    <row r="939" spans="1:14" ht="15" customHeight="1">
      <c r="A939" s="55"/>
      <c r="B939" s="55"/>
      <c r="C939" s="55"/>
      <c r="D939" s="55"/>
      <c r="E939" s="55"/>
      <c r="F939" s="55"/>
      <c r="G939" s="55"/>
      <c r="H939" s="55"/>
      <c r="I939" s="55"/>
      <c r="J939" s="79" t="s">
        <v>639</v>
      </c>
      <c r="K939" s="80"/>
      <c r="L939" s="80"/>
      <c r="M939" s="80"/>
      <c r="N939" s="94">
        <v>205.47790000000001</v>
      </c>
    </row>
    <row r="940" spans="1:14" ht="15" customHeight="1">
      <c r="A940" s="55"/>
      <c r="B940" s="55"/>
      <c r="C940" s="55"/>
      <c r="D940" s="55"/>
      <c r="E940" s="55"/>
      <c r="F940" s="55"/>
      <c r="G940" s="55"/>
      <c r="H940" s="55"/>
      <c r="I940" s="55"/>
      <c r="J940" s="79" t="s">
        <v>640</v>
      </c>
      <c r="K940" s="80"/>
      <c r="L940" s="80"/>
      <c r="M940" s="80"/>
      <c r="N940" s="94">
        <v>310.73</v>
      </c>
    </row>
    <row r="941" spans="1:14" ht="15" customHeight="1">
      <c r="A941" s="55"/>
      <c r="B941" s="55"/>
      <c r="C941" s="55"/>
      <c r="D941" s="55"/>
      <c r="E941" s="55"/>
      <c r="F941" s="55"/>
      <c r="G941" s="55"/>
      <c r="H941" s="55"/>
      <c r="I941" s="55"/>
      <c r="J941" s="79" t="s">
        <v>641</v>
      </c>
      <c r="K941" s="80"/>
      <c r="L941" s="80"/>
      <c r="M941" s="80"/>
      <c r="N941" s="94">
        <v>0.6613</v>
      </c>
    </row>
    <row r="942" spans="1:14" ht="15" customHeight="1">
      <c r="A942" s="55"/>
      <c r="B942" s="55"/>
      <c r="C942" s="55"/>
      <c r="D942" s="55"/>
      <c r="E942" s="55"/>
      <c r="F942" s="55"/>
      <c r="G942" s="55"/>
      <c r="H942" s="55"/>
      <c r="I942" s="55"/>
      <c r="J942" s="79" t="s">
        <v>1504</v>
      </c>
      <c r="K942" s="80"/>
      <c r="L942" s="80"/>
      <c r="M942" s="80"/>
      <c r="N942" s="94">
        <v>1.35E-2</v>
      </c>
    </row>
    <row r="943" spans="1:14" ht="9.9499999999999993" customHeight="1">
      <c r="A943" s="55"/>
      <c r="B943" s="55"/>
      <c r="C943" s="55"/>
      <c r="D943" s="55"/>
      <c r="E943" s="55"/>
      <c r="F943" s="55"/>
      <c r="G943" s="55"/>
      <c r="H943" s="55"/>
      <c r="I943" s="55"/>
      <c r="J943" s="79" t="s">
        <v>642</v>
      </c>
      <c r="K943" s="80"/>
      <c r="L943" s="80"/>
      <c r="M943" s="80"/>
      <c r="N943" s="53">
        <v>0.67479999999999996</v>
      </c>
    </row>
    <row r="944" spans="1:14" ht="20.100000000000001" customHeight="1">
      <c r="A944" s="55"/>
      <c r="B944" s="55"/>
      <c r="C944" s="55"/>
      <c r="D944" s="55"/>
      <c r="E944" s="55"/>
      <c r="F944" s="55"/>
      <c r="G944" s="55"/>
      <c r="H944" s="55"/>
      <c r="I944" s="55"/>
      <c r="J944" s="79" t="s">
        <v>372</v>
      </c>
      <c r="K944" s="80"/>
      <c r="L944" s="80"/>
      <c r="M944" s="80"/>
      <c r="N944" s="48">
        <v>0.67</v>
      </c>
    </row>
    <row r="945" spans="1:14" ht="12.95" customHeight="1">
      <c r="A945" s="55"/>
      <c r="B945" s="55"/>
      <c r="C945" s="55"/>
      <c r="D945" s="55"/>
      <c r="E945" s="55"/>
      <c r="F945" s="55"/>
      <c r="G945" s="81" t="s">
        <v>357</v>
      </c>
      <c r="H945" s="82"/>
      <c r="I945" s="82"/>
      <c r="J945" s="55"/>
      <c r="K945" s="55"/>
      <c r="L945" s="55"/>
      <c r="M945" s="55"/>
      <c r="N945" s="55"/>
    </row>
    <row r="946" spans="1:14" ht="12" customHeight="1">
      <c r="A946" s="60" t="s">
        <v>1506</v>
      </c>
      <c r="B946" s="61"/>
      <c r="C946" s="61"/>
      <c r="D946" s="61"/>
      <c r="E946" s="61"/>
      <c r="F946" s="61"/>
      <c r="G946" s="61"/>
      <c r="H946" s="61"/>
      <c r="I946" s="61"/>
      <c r="J946" s="61"/>
      <c r="K946" s="61"/>
      <c r="L946" s="61"/>
      <c r="M946" s="61"/>
      <c r="N946" s="61"/>
    </row>
    <row r="947" spans="1:14" ht="15" customHeight="1">
      <c r="A947" s="83" t="s">
        <v>620</v>
      </c>
      <c r="B947" s="84"/>
      <c r="C947" s="84"/>
      <c r="D947" s="84"/>
      <c r="E947" s="84"/>
      <c r="F947" s="85" t="s">
        <v>621</v>
      </c>
      <c r="G947" s="86"/>
      <c r="H947" s="42" t="s">
        <v>622</v>
      </c>
      <c r="I947" s="43"/>
      <c r="J947" s="42" t="s">
        <v>623</v>
      </c>
      <c r="K947" s="43"/>
      <c r="L947" s="43"/>
      <c r="M947" s="43"/>
      <c r="N947" s="42" t="s">
        <v>624</v>
      </c>
    </row>
    <row r="948" spans="1:14" ht="15" customHeight="1">
      <c r="A948" s="84"/>
      <c r="B948" s="84"/>
      <c r="C948" s="84"/>
      <c r="D948" s="84"/>
      <c r="E948" s="84"/>
      <c r="F948" s="86"/>
      <c r="G948" s="86"/>
      <c r="H948" s="66" t="s">
        <v>625</v>
      </c>
      <c r="I948" s="66" t="s">
        <v>626</v>
      </c>
      <c r="J948" s="64" t="s">
        <v>625</v>
      </c>
      <c r="K948" s="65"/>
      <c r="L948" s="64" t="s">
        <v>626</v>
      </c>
      <c r="M948" s="65"/>
      <c r="N948" s="43"/>
    </row>
    <row r="949" spans="1:14" ht="15" customHeight="1">
      <c r="A949" s="50" t="s">
        <v>1502</v>
      </c>
      <c r="B949" s="87" t="s">
        <v>1503</v>
      </c>
      <c r="C949" s="88"/>
      <c r="D949" s="88"/>
      <c r="E949" s="88"/>
      <c r="F949" s="89">
        <v>1</v>
      </c>
      <c r="G949" s="90"/>
      <c r="H949" s="91">
        <v>1</v>
      </c>
      <c r="I949" s="91">
        <v>0</v>
      </c>
      <c r="J949" s="92">
        <v>205.47790000000001</v>
      </c>
      <c r="K949" s="93"/>
      <c r="L949" s="92">
        <v>58.708599999999997</v>
      </c>
      <c r="M949" s="93"/>
      <c r="N949" s="94">
        <v>205.47790000000001</v>
      </c>
    </row>
    <row r="950" spans="1:14" ht="15" customHeight="1">
      <c r="A950" s="55"/>
      <c r="B950" s="55"/>
      <c r="C950" s="55"/>
      <c r="D950" s="55"/>
      <c r="E950" s="55"/>
      <c r="F950" s="55"/>
      <c r="G950" s="55"/>
      <c r="H950" s="55"/>
      <c r="I950" s="55"/>
      <c r="J950" s="95" t="s">
        <v>629</v>
      </c>
      <c r="K950" s="96"/>
      <c r="L950" s="96"/>
      <c r="M950" s="96"/>
      <c r="N950" s="97">
        <v>205.47790000000001</v>
      </c>
    </row>
    <row r="951" spans="1:14" ht="15" customHeight="1">
      <c r="A951" s="55"/>
      <c r="B951" s="55"/>
      <c r="C951" s="55"/>
      <c r="D951" s="55"/>
      <c r="E951" s="55"/>
      <c r="F951" s="55"/>
      <c r="G951" s="55"/>
      <c r="H951" s="55"/>
      <c r="I951" s="55"/>
      <c r="J951" s="79" t="s">
        <v>639</v>
      </c>
      <c r="K951" s="80"/>
      <c r="L951" s="80"/>
      <c r="M951" s="80"/>
      <c r="N951" s="94">
        <v>205.47790000000001</v>
      </c>
    </row>
    <row r="952" spans="1:14" ht="15" customHeight="1">
      <c r="A952" s="55"/>
      <c r="B952" s="55"/>
      <c r="C952" s="55"/>
      <c r="D952" s="55"/>
      <c r="E952" s="55"/>
      <c r="F952" s="55"/>
      <c r="G952" s="55"/>
      <c r="H952" s="55"/>
      <c r="I952" s="55"/>
      <c r="J952" s="79" t="s">
        <v>640</v>
      </c>
      <c r="K952" s="80"/>
      <c r="L952" s="80"/>
      <c r="M952" s="80"/>
      <c r="N952" s="94">
        <v>372.88</v>
      </c>
    </row>
    <row r="953" spans="1:14" ht="15" customHeight="1">
      <c r="A953" s="55"/>
      <c r="B953" s="55"/>
      <c r="C953" s="55"/>
      <c r="D953" s="55"/>
      <c r="E953" s="55"/>
      <c r="F953" s="55"/>
      <c r="G953" s="55"/>
      <c r="H953" s="55"/>
      <c r="I953" s="55"/>
      <c r="J953" s="79" t="s">
        <v>641</v>
      </c>
      <c r="K953" s="80"/>
      <c r="L953" s="80"/>
      <c r="M953" s="80"/>
      <c r="N953" s="94">
        <v>0.55110000000000003</v>
      </c>
    </row>
    <row r="954" spans="1:14" ht="9.9499999999999993" customHeight="1">
      <c r="A954" s="55"/>
      <c r="B954" s="55"/>
      <c r="C954" s="55"/>
      <c r="D954" s="55"/>
      <c r="E954" s="55"/>
      <c r="F954" s="55"/>
      <c r="G954" s="55"/>
      <c r="H954" s="55"/>
      <c r="I954" s="55"/>
      <c r="J954" s="79" t="s">
        <v>642</v>
      </c>
      <c r="K954" s="80"/>
      <c r="L954" s="80"/>
      <c r="M954" s="80"/>
      <c r="N954" s="53">
        <v>0.55110000000000003</v>
      </c>
    </row>
    <row r="955" spans="1:14" ht="20.100000000000001" customHeight="1">
      <c r="A955" s="55"/>
      <c r="B955" s="55"/>
      <c r="C955" s="55"/>
      <c r="D955" s="55"/>
      <c r="E955" s="55"/>
      <c r="F955" s="55"/>
      <c r="G955" s="55"/>
      <c r="H955" s="55"/>
      <c r="I955" s="55"/>
      <c r="J955" s="79" t="s">
        <v>372</v>
      </c>
      <c r="K955" s="80"/>
      <c r="L955" s="80"/>
      <c r="M955" s="80"/>
      <c r="N955" s="48">
        <v>0.55000000000000004</v>
      </c>
    </row>
    <row r="956" spans="1:14" ht="12.95" customHeight="1">
      <c r="A956" s="55"/>
      <c r="B956" s="55"/>
      <c r="C956" s="55"/>
      <c r="D956" s="55"/>
      <c r="E956" s="55"/>
      <c r="F956" s="55"/>
      <c r="G956" s="81" t="s">
        <v>357</v>
      </c>
      <c r="H956" s="82"/>
      <c r="I956" s="82"/>
      <c r="J956" s="55"/>
      <c r="K956" s="55"/>
      <c r="L956" s="55"/>
      <c r="M956" s="55"/>
      <c r="N956" s="55"/>
    </row>
    <row r="957" spans="1:14" ht="12" customHeight="1">
      <c r="A957" s="60" t="s">
        <v>1507</v>
      </c>
      <c r="B957" s="61"/>
      <c r="C957" s="61"/>
      <c r="D957" s="61"/>
      <c r="E957" s="61"/>
      <c r="F957" s="61"/>
      <c r="G957" s="61"/>
      <c r="H957" s="61"/>
      <c r="I957" s="61"/>
      <c r="J957" s="61"/>
      <c r="K957" s="61"/>
      <c r="L957" s="61"/>
      <c r="M957" s="61"/>
      <c r="N957" s="61"/>
    </row>
    <row r="958" spans="1:14" ht="15" customHeight="1">
      <c r="A958" s="83" t="s">
        <v>620</v>
      </c>
      <c r="B958" s="84"/>
      <c r="C958" s="84"/>
      <c r="D958" s="84"/>
      <c r="E958" s="84"/>
      <c r="F958" s="85" t="s">
        <v>621</v>
      </c>
      <c r="G958" s="86"/>
      <c r="H958" s="42" t="s">
        <v>622</v>
      </c>
      <c r="I958" s="43"/>
      <c r="J958" s="42" t="s">
        <v>623</v>
      </c>
      <c r="K958" s="43"/>
      <c r="L958" s="43"/>
      <c r="M958" s="43"/>
      <c r="N958" s="42" t="s">
        <v>624</v>
      </c>
    </row>
    <row r="959" spans="1:14" ht="15" customHeight="1">
      <c r="A959" s="84"/>
      <c r="B959" s="84"/>
      <c r="C959" s="84"/>
      <c r="D959" s="84"/>
      <c r="E959" s="84"/>
      <c r="F959" s="86"/>
      <c r="G959" s="86"/>
      <c r="H959" s="66" t="s">
        <v>625</v>
      </c>
      <c r="I959" s="66" t="s">
        <v>626</v>
      </c>
      <c r="J959" s="64" t="s">
        <v>625</v>
      </c>
      <c r="K959" s="65"/>
      <c r="L959" s="64" t="s">
        <v>626</v>
      </c>
      <c r="M959" s="65"/>
      <c r="N959" s="43"/>
    </row>
    <row r="960" spans="1:14" ht="15" customHeight="1">
      <c r="A960" s="50" t="s">
        <v>1508</v>
      </c>
      <c r="B960" s="87" t="s">
        <v>1509</v>
      </c>
      <c r="C960" s="88"/>
      <c r="D960" s="88"/>
      <c r="E960" s="88"/>
      <c r="F960" s="89">
        <v>1</v>
      </c>
      <c r="G960" s="90"/>
      <c r="H960" s="91">
        <v>1</v>
      </c>
      <c r="I960" s="91">
        <v>0</v>
      </c>
      <c r="J960" s="92">
        <v>206.52510000000001</v>
      </c>
      <c r="K960" s="93"/>
      <c r="L960" s="92">
        <v>59.146999999999998</v>
      </c>
      <c r="M960" s="93"/>
      <c r="N960" s="94">
        <v>206.52510000000001</v>
      </c>
    </row>
    <row r="961" spans="1:14" ht="15" customHeight="1">
      <c r="A961" s="55"/>
      <c r="B961" s="55"/>
      <c r="C961" s="55"/>
      <c r="D961" s="55"/>
      <c r="E961" s="55"/>
      <c r="F961" s="55"/>
      <c r="G961" s="55"/>
      <c r="H961" s="55"/>
      <c r="I961" s="55"/>
      <c r="J961" s="95" t="s">
        <v>629</v>
      </c>
      <c r="K961" s="96"/>
      <c r="L961" s="96"/>
      <c r="M961" s="96"/>
      <c r="N961" s="97">
        <v>206.52510000000001</v>
      </c>
    </row>
    <row r="962" spans="1:14" ht="15" customHeight="1">
      <c r="A962" s="55"/>
      <c r="B962" s="55"/>
      <c r="C962" s="55"/>
      <c r="D962" s="55"/>
      <c r="E962" s="55"/>
      <c r="F962" s="55"/>
      <c r="G962" s="55"/>
      <c r="H962" s="55"/>
      <c r="I962" s="55"/>
      <c r="J962" s="79" t="s">
        <v>639</v>
      </c>
      <c r="K962" s="80"/>
      <c r="L962" s="80"/>
      <c r="M962" s="80"/>
      <c r="N962" s="94">
        <v>206.52510000000001</v>
      </c>
    </row>
    <row r="963" spans="1:14" ht="15" customHeight="1">
      <c r="A963" s="55"/>
      <c r="B963" s="55"/>
      <c r="C963" s="55"/>
      <c r="D963" s="55"/>
      <c r="E963" s="55"/>
      <c r="F963" s="55"/>
      <c r="G963" s="55"/>
      <c r="H963" s="55"/>
      <c r="I963" s="55"/>
      <c r="J963" s="79" t="s">
        <v>640</v>
      </c>
      <c r="K963" s="80"/>
      <c r="L963" s="80"/>
      <c r="M963" s="80"/>
      <c r="N963" s="94">
        <v>249</v>
      </c>
    </row>
    <row r="964" spans="1:14" ht="15" customHeight="1">
      <c r="A964" s="55"/>
      <c r="B964" s="55"/>
      <c r="C964" s="55"/>
      <c r="D964" s="55"/>
      <c r="E964" s="55"/>
      <c r="F964" s="55"/>
      <c r="G964" s="55"/>
      <c r="H964" s="55"/>
      <c r="I964" s="55"/>
      <c r="J964" s="79" t="s">
        <v>641</v>
      </c>
      <c r="K964" s="80"/>
      <c r="L964" s="80"/>
      <c r="M964" s="80"/>
      <c r="N964" s="94">
        <v>0.82940000000000003</v>
      </c>
    </row>
    <row r="965" spans="1:14" ht="15" customHeight="1">
      <c r="A965" s="55"/>
      <c r="B965" s="55"/>
      <c r="C965" s="55"/>
      <c r="D965" s="55"/>
      <c r="E965" s="55"/>
      <c r="F965" s="55"/>
      <c r="G965" s="55"/>
      <c r="H965" s="55"/>
      <c r="I965" s="55"/>
      <c r="J965" s="79" t="s">
        <v>1504</v>
      </c>
      <c r="K965" s="80"/>
      <c r="L965" s="80"/>
      <c r="M965" s="80"/>
      <c r="N965" s="94">
        <v>1.6899999999999998E-2</v>
      </c>
    </row>
    <row r="966" spans="1:14" ht="9.9499999999999993" customHeight="1">
      <c r="A966" s="55"/>
      <c r="B966" s="55"/>
      <c r="C966" s="55"/>
      <c r="D966" s="55"/>
      <c r="E966" s="55"/>
      <c r="F966" s="55"/>
      <c r="G966" s="55"/>
      <c r="H966" s="55"/>
      <c r="I966" s="55"/>
      <c r="J966" s="79" t="s">
        <v>642</v>
      </c>
      <c r="K966" s="80"/>
      <c r="L966" s="80"/>
      <c r="M966" s="80"/>
      <c r="N966" s="53">
        <v>0.84630000000000005</v>
      </c>
    </row>
    <row r="967" spans="1:14" ht="20.100000000000001" customHeight="1">
      <c r="A967" s="55"/>
      <c r="B967" s="55"/>
      <c r="C967" s="55"/>
      <c r="D967" s="55"/>
      <c r="E967" s="55"/>
      <c r="F967" s="55"/>
      <c r="G967" s="55"/>
      <c r="H967" s="55"/>
      <c r="I967" s="55"/>
      <c r="J967" s="79" t="s">
        <v>372</v>
      </c>
      <c r="K967" s="80"/>
      <c r="L967" s="80"/>
      <c r="M967" s="80"/>
      <c r="N967" s="48">
        <v>0.84</v>
      </c>
    </row>
    <row r="968" spans="1:14" ht="12.95" customHeight="1">
      <c r="A968" s="55"/>
      <c r="B968" s="55"/>
      <c r="C968" s="55"/>
      <c r="D968" s="55"/>
      <c r="E968" s="55"/>
      <c r="F968" s="55"/>
      <c r="G968" s="81" t="s">
        <v>357</v>
      </c>
      <c r="H968" s="82"/>
      <c r="I968" s="82"/>
      <c r="J968" s="55"/>
      <c r="K968" s="55"/>
      <c r="L968" s="55"/>
      <c r="M968" s="55"/>
      <c r="N968" s="55"/>
    </row>
    <row r="969" spans="1:14" ht="12" customHeight="1">
      <c r="A969" s="60" t="s">
        <v>1510</v>
      </c>
      <c r="B969" s="61"/>
      <c r="C969" s="61"/>
      <c r="D969" s="61"/>
      <c r="E969" s="61"/>
      <c r="F969" s="61"/>
      <c r="G969" s="61"/>
      <c r="H969" s="61"/>
      <c r="I969" s="61"/>
      <c r="J969" s="61"/>
      <c r="K969" s="61"/>
      <c r="L969" s="61"/>
      <c r="M969" s="61"/>
      <c r="N969" s="61"/>
    </row>
    <row r="970" spans="1:14" ht="15" customHeight="1">
      <c r="A970" s="83" t="s">
        <v>620</v>
      </c>
      <c r="B970" s="84"/>
      <c r="C970" s="84"/>
      <c r="D970" s="84"/>
      <c r="E970" s="84"/>
      <c r="F970" s="85" t="s">
        <v>621</v>
      </c>
      <c r="G970" s="86"/>
      <c r="H970" s="42" t="s">
        <v>622</v>
      </c>
      <c r="I970" s="43"/>
      <c r="J970" s="42" t="s">
        <v>623</v>
      </c>
      <c r="K970" s="43"/>
      <c r="L970" s="43"/>
      <c r="M970" s="43"/>
      <c r="N970" s="42" t="s">
        <v>624</v>
      </c>
    </row>
    <row r="971" spans="1:14" ht="15" customHeight="1">
      <c r="A971" s="84"/>
      <c r="B971" s="84"/>
      <c r="C971" s="84"/>
      <c r="D971" s="84"/>
      <c r="E971" s="84"/>
      <c r="F971" s="86"/>
      <c r="G971" s="86"/>
      <c r="H971" s="66" t="s">
        <v>625</v>
      </c>
      <c r="I971" s="66" t="s">
        <v>626</v>
      </c>
      <c r="J971" s="64" t="s">
        <v>625</v>
      </c>
      <c r="K971" s="65"/>
      <c r="L971" s="64" t="s">
        <v>626</v>
      </c>
      <c r="M971" s="65"/>
      <c r="N971" s="43"/>
    </row>
    <row r="972" spans="1:14" ht="15" customHeight="1">
      <c r="A972" s="50" t="s">
        <v>1508</v>
      </c>
      <c r="B972" s="87" t="s">
        <v>1509</v>
      </c>
      <c r="C972" s="88"/>
      <c r="D972" s="88"/>
      <c r="E972" s="88"/>
      <c r="F972" s="89">
        <v>1</v>
      </c>
      <c r="G972" s="90"/>
      <c r="H972" s="91">
        <v>1</v>
      </c>
      <c r="I972" s="91">
        <v>0</v>
      </c>
      <c r="J972" s="92">
        <v>206.52510000000001</v>
      </c>
      <c r="K972" s="93"/>
      <c r="L972" s="92">
        <v>59.146999999999998</v>
      </c>
      <c r="M972" s="93"/>
      <c r="N972" s="94">
        <v>206.52510000000001</v>
      </c>
    </row>
    <row r="973" spans="1:14" ht="15" customHeight="1">
      <c r="A973" s="55"/>
      <c r="B973" s="55"/>
      <c r="C973" s="55"/>
      <c r="D973" s="55"/>
      <c r="E973" s="55"/>
      <c r="F973" s="55"/>
      <c r="G973" s="55"/>
      <c r="H973" s="55"/>
      <c r="I973" s="55"/>
      <c r="J973" s="95" t="s">
        <v>629</v>
      </c>
      <c r="K973" s="96"/>
      <c r="L973" s="96"/>
      <c r="M973" s="96"/>
      <c r="N973" s="97">
        <v>206.52510000000001</v>
      </c>
    </row>
    <row r="974" spans="1:14" ht="15" customHeight="1">
      <c r="A974" s="55"/>
      <c r="B974" s="55"/>
      <c r="C974" s="55"/>
      <c r="D974" s="55"/>
      <c r="E974" s="55"/>
      <c r="F974" s="55"/>
      <c r="G974" s="55"/>
      <c r="H974" s="55"/>
      <c r="I974" s="55"/>
      <c r="J974" s="79" t="s">
        <v>639</v>
      </c>
      <c r="K974" s="80"/>
      <c r="L974" s="80"/>
      <c r="M974" s="80"/>
      <c r="N974" s="94">
        <v>206.52510000000001</v>
      </c>
    </row>
    <row r="975" spans="1:14" ht="15" customHeight="1">
      <c r="A975" s="55"/>
      <c r="B975" s="55"/>
      <c r="C975" s="55"/>
      <c r="D975" s="55"/>
      <c r="E975" s="55"/>
      <c r="F975" s="55"/>
      <c r="G975" s="55"/>
      <c r="H975" s="55"/>
      <c r="I975" s="55"/>
      <c r="J975" s="79" t="s">
        <v>640</v>
      </c>
      <c r="K975" s="80"/>
      <c r="L975" s="80"/>
      <c r="M975" s="80"/>
      <c r="N975" s="94">
        <v>311.25</v>
      </c>
    </row>
    <row r="976" spans="1:14" ht="15" customHeight="1">
      <c r="A976" s="55"/>
      <c r="B976" s="55"/>
      <c r="C976" s="55"/>
      <c r="D976" s="55"/>
      <c r="E976" s="55"/>
      <c r="F976" s="55"/>
      <c r="G976" s="55"/>
      <c r="H976" s="55"/>
      <c r="I976" s="55"/>
      <c r="J976" s="79" t="s">
        <v>641</v>
      </c>
      <c r="K976" s="80"/>
      <c r="L976" s="80"/>
      <c r="M976" s="80"/>
      <c r="N976" s="94">
        <v>0.66349999999999998</v>
      </c>
    </row>
    <row r="977" spans="1:14" ht="15" customHeight="1">
      <c r="A977" s="55"/>
      <c r="B977" s="55"/>
      <c r="C977" s="55"/>
      <c r="D977" s="55"/>
      <c r="E977" s="55"/>
      <c r="F977" s="55"/>
      <c r="G977" s="55"/>
      <c r="H977" s="55"/>
      <c r="I977" s="55"/>
      <c r="J977" s="79" t="s">
        <v>1504</v>
      </c>
      <c r="K977" s="80"/>
      <c r="L977" s="80"/>
      <c r="M977" s="80"/>
      <c r="N977" s="94">
        <v>1.35E-2</v>
      </c>
    </row>
    <row r="978" spans="1:14" ht="9.9499999999999993" customHeight="1">
      <c r="A978" s="55"/>
      <c r="B978" s="55"/>
      <c r="C978" s="55"/>
      <c r="D978" s="55"/>
      <c r="E978" s="55"/>
      <c r="F978" s="55"/>
      <c r="G978" s="55"/>
      <c r="H978" s="55"/>
      <c r="I978" s="55"/>
      <c r="J978" s="79" t="s">
        <v>642</v>
      </c>
      <c r="K978" s="80"/>
      <c r="L978" s="80"/>
      <c r="M978" s="80"/>
      <c r="N978" s="53">
        <v>0.67700000000000005</v>
      </c>
    </row>
    <row r="979" spans="1:14" ht="20.100000000000001" customHeight="1">
      <c r="A979" s="55"/>
      <c r="B979" s="55"/>
      <c r="C979" s="55"/>
      <c r="D979" s="55"/>
      <c r="E979" s="55"/>
      <c r="F979" s="55"/>
      <c r="G979" s="55"/>
      <c r="H979" s="55"/>
      <c r="I979" s="55"/>
      <c r="J979" s="79" t="s">
        <v>372</v>
      </c>
      <c r="K979" s="80"/>
      <c r="L979" s="80"/>
      <c r="M979" s="80"/>
      <c r="N979" s="48">
        <v>0.67</v>
      </c>
    </row>
    <row r="980" spans="1:14" ht="12.95" customHeight="1">
      <c r="A980" s="55"/>
      <c r="B980" s="55"/>
      <c r="C980" s="55"/>
      <c r="D980" s="55"/>
      <c r="E980" s="55"/>
      <c r="F980" s="55"/>
      <c r="G980" s="81" t="s">
        <v>357</v>
      </c>
      <c r="H980" s="82"/>
      <c r="I980" s="82"/>
      <c r="J980" s="55"/>
      <c r="K980" s="55"/>
      <c r="L980" s="55"/>
      <c r="M980" s="55"/>
      <c r="N980" s="55"/>
    </row>
    <row r="981" spans="1:14" ht="12" customHeight="1">
      <c r="A981" s="60" t="s">
        <v>1511</v>
      </c>
      <c r="B981" s="61"/>
      <c r="C981" s="61"/>
      <c r="D981" s="61"/>
      <c r="E981" s="61"/>
      <c r="F981" s="61"/>
      <c r="G981" s="61"/>
      <c r="H981" s="61"/>
      <c r="I981" s="61"/>
      <c r="J981" s="61"/>
      <c r="K981" s="61"/>
      <c r="L981" s="61"/>
      <c r="M981" s="61"/>
      <c r="N981" s="61"/>
    </row>
    <row r="982" spans="1:14" ht="15" customHeight="1">
      <c r="A982" s="83" t="s">
        <v>620</v>
      </c>
      <c r="B982" s="84"/>
      <c r="C982" s="84"/>
      <c r="D982" s="84"/>
      <c r="E982" s="84"/>
      <c r="F982" s="85" t="s">
        <v>621</v>
      </c>
      <c r="G982" s="86"/>
      <c r="H982" s="42" t="s">
        <v>622</v>
      </c>
      <c r="I982" s="43"/>
      <c r="J982" s="42" t="s">
        <v>623</v>
      </c>
      <c r="K982" s="43"/>
      <c r="L982" s="43"/>
      <c r="M982" s="43"/>
      <c r="N982" s="42" t="s">
        <v>624</v>
      </c>
    </row>
    <row r="983" spans="1:14" ht="15" customHeight="1">
      <c r="A983" s="84"/>
      <c r="B983" s="84"/>
      <c r="C983" s="84"/>
      <c r="D983" s="84"/>
      <c r="E983" s="84"/>
      <c r="F983" s="86"/>
      <c r="G983" s="86"/>
      <c r="H983" s="66" t="s">
        <v>625</v>
      </c>
      <c r="I983" s="66" t="s">
        <v>626</v>
      </c>
      <c r="J983" s="64" t="s">
        <v>625</v>
      </c>
      <c r="K983" s="65"/>
      <c r="L983" s="64" t="s">
        <v>626</v>
      </c>
      <c r="M983" s="65"/>
      <c r="N983" s="43"/>
    </row>
    <row r="984" spans="1:14" ht="15" customHeight="1">
      <c r="A984" s="50" t="s">
        <v>1508</v>
      </c>
      <c r="B984" s="87" t="s">
        <v>1509</v>
      </c>
      <c r="C984" s="88"/>
      <c r="D984" s="88"/>
      <c r="E984" s="88"/>
      <c r="F984" s="89">
        <v>1</v>
      </c>
      <c r="G984" s="90"/>
      <c r="H984" s="91">
        <v>1</v>
      </c>
      <c r="I984" s="91">
        <v>0</v>
      </c>
      <c r="J984" s="92">
        <v>206.52510000000001</v>
      </c>
      <c r="K984" s="93"/>
      <c r="L984" s="92">
        <v>59.146999999999998</v>
      </c>
      <c r="M984" s="93"/>
      <c r="N984" s="94">
        <v>206.52510000000001</v>
      </c>
    </row>
    <row r="985" spans="1:14" ht="15" customHeight="1">
      <c r="A985" s="55"/>
      <c r="B985" s="55"/>
      <c r="C985" s="55"/>
      <c r="D985" s="55"/>
      <c r="E985" s="55"/>
      <c r="F985" s="55"/>
      <c r="G985" s="55"/>
      <c r="H985" s="55"/>
      <c r="I985" s="55"/>
      <c r="J985" s="95" t="s">
        <v>629</v>
      </c>
      <c r="K985" s="96"/>
      <c r="L985" s="96"/>
      <c r="M985" s="96"/>
      <c r="N985" s="97">
        <v>206.52510000000001</v>
      </c>
    </row>
    <row r="986" spans="1:14" ht="15" customHeight="1">
      <c r="A986" s="55"/>
      <c r="B986" s="55"/>
      <c r="C986" s="55"/>
      <c r="D986" s="55"/>
      <c r="E986" s="55"/>
      <c r="F986" s="55"/>
      <c r="G986" s="55"/>
      <c r="H986" s="55"/>
      <c r="I986" s="55"/>
      <c r="J986" s="79" t="s">
        <v>639</v>
      </c>
      <c r="K986" s="80"/>
      <c r="L986" s="80"/>
      <c r="M986" s="80"/>
      <c r="N986" s="94">
        <v>206.52510000000001</v>
      </c>
    </row>
    <row r="987" spans="1:14" ht="15" customHeight="1">
      <c r="A987" s="55"/>
      <c r="B987" s="55"/>
      <c r="C987" s="55"/>
      <c r="D987" s="55"/>
      <c r="E987" s="55"/>
      <c r="F987" s="55"/>
      <c r="G987" s="55"/>
      <c r="H987" s="55"/>
      <c r="I987" s="55"/>
      <c r="J987" s="79" t="s">
        <v>640</v>
      </c>
      <c r="K987" s="80"/>
      <c r="L987" s="80"/>
      <c r="M987" s="80"/>
      <c r="N987" s="94">
        <v>373.5</v>
      </c>
    </row>
    <row r="988" spans="1:14" ht="15" customHeight="1">
      <c r="A988" s="55"/>
      <c r="B988" s="55"/>
      <c r="C988" s="55"/>
      <c r="D988" s="55"/>
      <c r="E988" s="55"/>
      <c r="F988" s="55"/>
      <c r="G988" s="55"/>
      <c r="H988" s="55"/>
      <c r="I988" s="55"/>
      <c r="J988" s="79" t="s">
        <v>641</v>
      </c>
      <c r="K988" s="80"/>
      <c r="L988" s="80"/>
      <c r="M988" s="80"/>
      <c r="N988" s="94">
        <v>0.55289999999999995</v>
      </c>
    </row>
    <row r="989" spans="1:14" ht="9.9499999999999993" customHeight="1">
      <c r="A989" s="55"/>
      <c r="B989" s="55"/>
      <c r="C989" s="55"/>
      <c r="D989" s="55"/>
      <c r="E989" s="55"/>
      <c r="F989" s="55"/>
      <c r="G989" s="55"/>
      <c r="H989" s="55"/>
      <c r="I989" s="55"/>
      <c r="J989" s="79" t="s">
        <v>642</v>
      </c>
      <c r="K989" s="80"/>
      <c r="L989" s="80"/>
      <c r="M989" s="80"/>
      <c r="N989" s="53">
        <v>0.55289999999999995</v>
      </c>
    </row>
    <row r="990" spans="1:14" ht="20.100000000000001" customHeight="1">
      <c r="A990" s="55"/>
      <c r="B990" s="55"/>
      <c r="C990" s="55"/>
      <c r="D990" s="55"/>
      <c r="E990" s="55"/>
      <c r="F990" s="55"/>
      <c r="G990" s="55"/>
      <c r="H990" s="55"/>
      <c r="I990" s="55"/>
      <c r="J990" s="79" t="s">
        <v>372</v>
      </c>
      <c r="K990" s="80"/>
      <c r="L990" s="80"/>
      <c r="M990" s="80"/>
      <c r="N990" s="48">
        <v>0.55000000000000004</v>
      </c>
    </row>
    <row r="991" spans="1:14" ht="12.95" customHeight="1">
      <c r="A991" s="55"/>
      <c r="B991" s="55"/>
      <c r="C991" s="55"/>
      <c r="D991" s="55"/>
      <c r="E991" s="55"/>
      <c r="F991" s="55"/>
      <c r="G991" s="81" t="s">
        <v>357</v>
      </c>
      <c r="H991" s="82"/>
      <c r="I991" s="82"/>
      <c r="J991" s="55"/>
      <c r="K991" s="55"/>
      <c r="L991" s="55"/>
      <c r="M991" s="55"/>
      <c r="N991" s="55"/>
    </row>
    <row r="992" spans="1:14" ht="12" customHeight="1">
      <c r="A992" s="60" t="s">
        <v>1512</v>
      </c>
      <c r="B992" s="61"/>
      <c r="C992" s="61"/>
      <c r="D992" s="61"/>
      <c r="E992" s="61"/>
      <c r="F992" s="61"/>
      <c r="G992" s="61"/>
      <c r="H992" s="61"/>
      <c r="I992" s="61"/>
      <c r="J992" s="61"/>
      <c r="K992" s="61"/>
      <c r="L992" s="61"/>
      <c r="M992" s="61"/>
      <c r="N992" s="61"/>
    </row>
    <row r="993" spans="1:14" ht="15" customHeight="1">
      <c r="A993" s="83" t="s">
        <v>620</v>
      </c>
      <c r="B993" s="84"/>
      <c r="C993" s="84"/>
      <c r="D993" s="84"/>
      <c r="E993" s="84"/>
      <c r="F993" s="85" t="s">
        <v>621</v>
      </c>
      <c r="G993" s="86"/>
      <c r="H993" s="42" t="s">
        <v>622</v>
      </c>
      <c r="I993" s="43"/>
      <c r="J993" s="42" t="s">
        <v>623</v>
      </c>
      <c r="K993" s="43"/>
      <c r="L993" s="43"/>
      <c r="M993" s="43"/>
      <c r="N993" s="42" t="s">
        <v>624</v>
      </c>
    </row>
    <row r="994" spans="1:14" ht="15" customHeight="1">
      <c r="A994" s="84"/>
      <c r="B994" s="84"/>
      <c r="C994" s="84"/>
      <c r="D994" s="84"/>
      <c r="E994" s="84"/>
      <c r="F994" s="86"/>
      <c r="G994" s="86"/>
      <c r="H994" s="66" t="s">
        <v>625</v>
      </c>
      <c r="I994" s="66" t="s">
        <v>626</v>
      </c>
      <c r="J994" s="64" t="s">
        <v>625</v>
      </c>
      <c r="K994" s="65"/>
      <c r="L994" s="64" t="s">
        <v>626</v>
      </c>
      <c r="M994" s="65"/>
      <c r="N994" s="43"/>
    </row>
    <row r="995" spans="1:14" ht="20.100000000000001" customHeight="1">
      <c r="A995" s="50" t="s">
        <v>1502</v>
      </c>
      <c r="B995" s="87" t="s">
        <v>1503</v>
      </c>
      <c r="C995" s="88"/>
      <c r="D995" s="88"/>
      <c r="E995" s="88"/>
      <c r="F995" s="89">
        <v>1</v>
      </c>
      <c r="G995" s="90"/>
      <c r="H995" s="91">
        <v>1</v>
      </c>
      <c r="I995" s="91">
        <v>0</v>
      </c>
      <c r="J995" s="92">
        <v>205.47790000000001</v>
      </c>
      <c r="K995" s="93"/>
      <c r="L995" s="92">
        <v>58.708599999999997</v>
      </c>
      <c r="M995" s="93"/>
      <c r="N995" s="94">
        <v>205.47790000000001</v>
      </c>
    </row>
    <row r="996" spans="1:14" ht="15" customHeight="1">
      <c r="A996" s="55"/>
      <c r="B996" s="55"/>
      <c r="C996" s="55"/>
      <c r="D996" s="55"/>
      <c r="E996" s="55"/>
      <c r="F996" s="55"/>
      <c r="G996" s="55"/>
      <c r="H996" s="55"/>
      <c r="I996" s="55"/>
      <c r="J996" s="95" t="s">
        <v>629</v>
      </c>
      <c r="K996" s="96"/>
      <c r="L996" s="96"/>
      <c r="M996" s="96"/>
      <c r="N996" s="97">
        <v>205.47790000000001</v>
      </c>
    </row>
    <row r="997" spans="1:14" ht="15" customHeight="1">
      <c r="A997" s="98" t="s">
        <v>630</v>
      </c>
      <c r="B997" s="99"/>
      <c r="C997" s="99"/>
      <c r="D997" s="99"/>
      <c r="E997" s="99"/>
      <c r="F997" s="99"/>
      <c r="G997" s="99"/>
      <c r="H997" s="99"/>
      <c r="I997" s="44" t="s">
        <v>4</v>
      </c>
      <c r="J997" s="42" t="s">
        <v>631</v>
      </c>
      <c r="K997" s="43"/>
      <c r="L997" s="42" t="s">
        <v>632</v>
      </c>
      <c r="M997" s="43"/>
      <c r="N997" s="44" t="s">
        <v>624</v>
      </c>
    </row>
    <row r="998" spans="1:14" ht="15" customHeight="1">
      <c r="A998" s="50" t="s">
        <v>949</v>
      </c>
      <c r="B998" s="100" t="s">
        <v>950</v>
      </c>
      <c r="C998" s="101"/>
      <c r="D998" s="101"/>
      <c r="E998" s="101"/>
      <c r="F998" s="101"/>
      <c r="G998" s="101"/>
      <c r="H998" s="101"/>
      <c r="I998" s="50" t="s">
        <v>948</v>
      </c>
      <c r="J998" s="89">
        <v>6</v>
      </c>
      <c r="K998" s="90"/>
      <c r="L998" s="102">
        <v>17.760300000000001</v>
      </c>
      <c r="M998" s="93"/>
      <c r="N998" s="53">
        <v>106.56</v>
      </c>
    </row>
    <row r="999" spans="1:14" ht="15" customHeight="1">
      <c r="A999" s="55"/>
      <c r="B999" s="55"/>
      <c r="C999" s="55"/>
      <c r="D999" s="55"/>
      <c r="E999" s="55"/>
      <c r="F999" s="55"/>
      <c r="G999" s="55"/>
      <c r="H999" s="55"/>
      <c r="I999" s="55"/>
      <c r="J999" s="95" t="s">
        <v>638</v>
      </c>
      <c r="K999" s="96"/>
      <c r="L999" s="96"/>
      <c r="M999" s="96"/>
      <c r="N999" s="48">
        <v>106.56</v>
      </c>
    </row>
    <row r="1000" spans="1:14" ht="15" customHeight="1">
      <c r="A1000" s="55"/>
      <c r="B1000" s="55"/>
      <c r="C1000" s="55"/>
      <c r="D1000" s="55"/>
      <c r="E1000" s="55"/>
      <c r="F1000" s="55"/>
      <c r="G1000" s="55"/>
      <c r="H1000" s="55"/>
      <c r="I1000" s="55"/>
      <c r="J1000" s="79" t="s">
        <v>639</v>
      </c>
      <c r="K1000" s="80"/>
      <c r="L1000" s="80"/>
      <c r="M1000" s="80"/>
      <c r="N1000" s="94">
        <v>312.03789999999998</v>
      </c>
    </row>
    <row r="1001" spans="1:14" ht="15" customHeight="1">
      <c r="A1001" s="55"/>
      <c r="B1001" s="55"/>
      <c r="C1001" s="55"/>
      <c r="D1001" s="55"/>
      <c r="E1001" s="55"/>
      <c r="F1001" s="55"/>
      <c r="G1001" s="55"/>
      <c r="H1001" s="55"/>
      <c r="I1001" s="55"/>
      <c r="J1001" s="79" t="s">
        <v>640</v>
      </c>
      <c r="K1001" s="80"/>
      <c r="L1001" s="80"/>
      <c r="M1001" s="80"/>
      <c r="N1001" s="94">
        <v>11.84</v>
      </c>
    </row>
    <row r="1002" spans="1:14" ht="15" customHeight="1">
      <c r="A1002" s="55"/>
      <c r="B1002" s="55"/>
      <c r="C1002" s="55"/>
      <c r="D1002" s="55"/>
      <c r="E1002" s="55"/>
      <c r="F1002" s="55"/>
      <c r="G1002" s="55"/>
      <c r="H1002" s="55"/>
      <c r="I1002" s="55"/>
      <c r="J1002" s="79" t="s">
        <v>641</v>
      </c>
      <c r="K1002" s="80"/>
      <c r="L1002" s="80"/>
      <c r="M1002" s="80"/>
      <c r="N1002" s="94">
        <v>26.354600000000001</v>
      </c>
    </row>
    <row r="1003" spans="1:14" ht="9.9499999999999993" customHeight="1">
      <c r="A1003" s="55"/>
      <c r="B1003" s="55"/>
      <c r="C1003" s="55"/>
      <c r="D1003" s="55"/>
      <c r="E1003" s="55"/>
      <c r="F1003" s="55"/>
      <c r="G1003" s="55"/>
      <c r="H1003" s="55"/>
      <c r="I1003" s="55"/>
      <c r="J1003" s="79" t="s">
        <v>642</v>
      </c>
      <c r="K1003" s="80"/>
      <c r="L1003" s="80"/>
      <c r="M1003" s="80"/>
      <c r="N1003" s="53">
        <v>26.354600000000001</v>
      </c>
    </row>
    <row r="1004" spans="1:14" ht="24.75" customHeight="1">
      <c r="A1004" s="55"/>
      <c r="B1004" s="55"/>
      <c r="C1004" s="55"/>
      <c r="D1004" s="55"/>
      <c r="E1004" s="55"/>
      <c r="F1004" s="55"/>
      <c r="G1004" s="55"/>
      <c r="H1004" s="55"/>
      <c r="I1004" s="55"/>
      <c r="J1004" s="79" t="s">
        <v>372</v>
      </c>
      <c r="K1004" s="80"/>
      <c r="L1004" s="80"/>
      <c r="M1004" s="80"/>
      <c r="N1004" s="48">
        <v>26.35</v>
      </c>
    </row>
    <row r="1005" spans="1:14" ht="12.95" customHeight="1">
      <c r="A1005" s="55"/>
      <c r="B1005" s="55"/>
      <c r="C1005" s="55"/>
      <c r="D1005" s="55"/>
      <c r="E1005" s="55"/>
      <c r="F1005" s="55"/>
      <c r="G1005" s="81" t="s">
        <v>357</v>
      </c>
      <c r="H1005" s="82"/>
      <c r="I1005" s="82"/>
      <c r="J1005" s="55"/>
      <c r="K1005" s="55"/>
      <c r="L1005" s="55"/>
      <c r="M1005" s="55"/>
      <c r="N1005" s="55"/>
    </row>
    <row r="1006" spans="1:14" ht="12" customHeight="1">
      <c r="A1006" s="60" t="s">
        <v>1513</v>
      </c>
      <c r="B1006" s="61"/>
      <c r="C1006" s="61"/>
      <c r="D1006" s="61"/>
      <c r="E1006" s="61"/>
      <c r="F1006" s="61"/>
      <c r="G1006" s="61"/>
      <c r="H1006" s="61"/>
      <c r="I1006" s="61"/>
      <c r="J1006" s="61"/>
      <c r="K1006" s="61"/>
      <c r="L1006" s="61"/>
      <c r="M1006" s="61"/>
      <c r="N1006" s="61"/>
    </row>
    <row r="1007" spans="1:14" ht="15" customHeight="1">
      <c r="A1007" s="83" t="s">
        <v>620</v>
      </c>
      <c r="B1007" s="84"/>
      <c r="C1007" s="84"/>
      <c r="D1007" s="84"/>
      <c r="E1007" s="84"/>
      <c r="F1007" s="85" t="s">
        <v>621</v>
      </c>
      <c r="G1007" s="86"/>
      <c r="H1007" s="42" t="s">
        <v>622</v>
      </c>
      <c r="I1007" s="43"/>
      <c r="J1007" s="42" t="s">
        <v>623</v>
      </c>
      <c r="K1007" s="43"/>
      <c r="L1007" s="43"/>
      <c r="M1007" s="43"/>
      <c r="N1007" s="42" t="s">
        <v>624</v>
      </c>
    </row>
    <row r="1008" spans="1:14" ht="15" customHeight="1">
      <c r="A1008" s="84"/>
      <c r="B1008" s="84"/>
      <c r="C1008" s="84"/>
      <c r="D1008" s="84"/>
      <c r="E1008" s="84"/>
      <c r="F1008" s="86"/>
      <c r="G1008" s="86"/>
      <c r="H1008" s="66" t="s">
        <v>625</v>
      </c>
      <c r="I1008" s="66" t="s">
        <v>626</v>
      </c>
      <c r="J1008" s="64" t="s">
        <v>625</v>
      </c>
      <c r="K1008" s="65"/>
      <c r="L1008" s="64" t="s">
        <v>626</v>
      </c>
      <c r="M1008" s="65"/>
      <c r="N1008" s="43"/>
    </row>
    <row r="1009" spans="1:14" ht="15" customHeight="1">
      <c r="A1009" s="50" t="s">
        <v>1508</v>
      </c>
      <c r="B1009" s="87" t="s">
        <v>1509</v>
      </c>
      <c r="C1009" s="88"/>
      <c r="D1009" s="88"/>
      <c r="E1009" s="88"/>
      <c r="F1009" s="89">
        <v>3</v>
      </c>
      <c r="G1009" s="90"/>
      <c r="H1009" s="91">
        <v>0.86</v>
      </c>
      <c r="I1009" s="91">
        <v>0.14000000000000001</v>
      </c>
      <c r="J1009" s="92">
        <v>206.52510000000001</v>
      </c>
      <c r="K1009" s="93"/>
      <c r="L1009" s="92">
        <v>59.146999999999998</v>
      </c>
      <c r="M1009" s="93"/>
      <c r="N1009" s="94">
        <v>557.67600000000004</v>
      </c>
    </row>
    <row r="1010" spans="1:14" ht="15" customHeight="1">
      <c r="A1010" s="55"/>
      <c r="B1010" s="55"/>
      <c r="C1010" s="55"/>
      <c r="D1010" s="55"/>
      <c r="E1010" s="55"/>
      <c r="F1010" s="55"/>
      <c r="G1010" s="55"/>
      <c r="H1010" s="55"/>
      <c r="I1010" s="55"/>
      <c r="J1010" s="95" t="s">
        <v>629</v>
      </c>
      <c r="K1010" s="96"/>
      <c r="L1010" s="96"/>
      <c r="M1010" s="96"/>
      <c r="N1010" s="97">
        <v>557.67600000000004</v>
      </c>
    </row>
    <row r="1011" spans="1:14" ht="15" customHeight="1">
      <c r="A1011" s="55"/>
      <c r="B1011" s="55"/>
      <c r="C1011" s="55"/>
      <c r="D1011" s="55"/>
      <c r="E1011" s="55"/>
      <c r="F1011" s="55"/>
      <c r="G1011" s="55"/>
      <c r="H1011" s="55"/>
      <c r="I1011" s="55"/>
      <c r="J1011" s="79" t="s">
        <v>639</v>
      </c>
      <c r="K1011" s="80"/>
      <c r="L1011" s="80"/>
      <c r="M1011" s="80"/>
      <c r="N1011" s="94">
        <v>557.67600000000004</v>
      </c>
    </row>
    <row r="1012" spans="1:14" ht="15" customHeight="1">
      <c r="A1012" s="55"/>
      <c r="B1012" s="55"/>
      <c r="C1012" s="55"/>
      <c r="D1012" s="55"/>
      <c r="E1012" s="55"/>
      <c r="F1012" s="55"/>
      <c r="G1012" s="55"/>
      <c r="H1012" s="55"/>
      <c r="I1012" s="55"/>
      <c r="J1012" s="79" t="s">
        <v>640</v>
      </c>
      <c r="K1012" s="80"/>
      <c r="L1012" s="80"/>
      <c r="M1012" s="80"/>
      <c r="N1012" s="94">
        <v>457.16</v>
      </c>
    </row>
    <row r="1013" spans="1:14" ht="15" customHeight="1">
      <c r="A1013" s="55"/>
      <c r="B1013" s="55"/>
      <c r="C1013" s="55"/>
      <c r="D1013" s="55"/>
      <c r="E1013" s="55"/>
      <c r="F1013" s="55"/>
      <c r="G1013" s="55"/>
      <c r="H1013" s="55"/>
      <c r="I1013" s="55"/>
      <c r="J1013" s="79" t="s">
        <v>641</v>
      </c>
      <c r="K1013" s="80"/>
      <c r="L1013" s="80"/>
      <c r="M1013" s="80"/>
      <c r="N1013" s="94">
        <v>1.2199</v>
      </c>
    </row>
    <row r="1014" spans="1:14" ht="9.9499999999999993" customHeight="1">
      <c r="A1014" s="55"/>
      <c r="B1014" s="55"/>
      <c r="C1014" s="55"/>
      <c r="D1014" s="55"/>
      <c r="E1014" s="55"/>
      <c r="F1014" s="55"/>
      <c r="G1014" s="55"/>
      <c r="H1014" s="55"/>
      <c r="I1014" s="55"/>
      <c r="J1014" s="79" t="s">
        <v>642</v>
      </c>
      <c r="K1014" s="80"/>
      <c r="L1014" s="80"/>
      <c r="M1014" s="80"/>
      <c r="N1014" s="53">
        <v>1.2199</v>
      </c>
    </row>
    <row r="1015" spans="1:14" ht="20.100000000000001" customHeight="1">
      <c r="A1015" s="55"/>
      <c r="B1015" s="55"/>
      <c r="C1015" s="55"/>
      <c r="D1015" s="55"/>
      <c r="E1015" s="55"/>
      <c r="F1015" s="55"/>
      <c r="G1015" s="55"/>
      <c r="H1015" s="55"/>
      <c r="I1015" s="55"/>
      <c r="J1015" s="79" t="s">
        <v>372</v>
      </c>
      <c r="K1015" s="80"/>
      <c r="L1015" s="80"/>
      <c r="M1015" s="80"/>
      <c r="N1015" s="48">
        <v>1.21</v>
      </c>
    </row>
    <row r="1016" spans="1:14" ht="12.95" customHeight="1">
      <c r="A1016" s="55"/>
      <c r="B1016" s="55"/>
      <c r="C1016" s="55"/>
      <c r="D1016" s="55"/>
      <c r="E1016" s="55"/>
      <c r="F1016" s="55"/>
      <c r="G1016" s="81" t="s">
        <v>357</v>
      </c>
      <c r="H1016" s="82"/>
      <c r="I1016" s="82"/>
      <c r="J1016" s="55"/>
      <c r="K1016" s="55"/>
      <c r="L1016" s="55"/>
      <c r="M1016" s="55"/>
      <c r="N1016" s="55"/>
    </row>
    <row r="1017" spans="1:14" ht="12" customHeight="1">
      <c r="A1017" s="60" t="s">
        <v>1514</v>
      </c>
      <c r="B1017" s="61"/>
      <c r="C1017" s="61"/>
      <c r="D1017" s="61"/>
      <c r="E1017" s="61"/>
      <c r="F1017" s="61"/>
      <c r="G1017" s="61"/>
      <c r="H1017" s="61"/>
      <c r="I1017" s="61"/>
      <c r="J1017" s="61"/>
      <c r="K1017" s="61"/>
      <c r="L1017" s="61"/>
      <c r="M1017" s="61"/>
      <c r="N1017" s="61"/>
    </row>
    <row r="1018" spans="1:14" ht="15.95" customHeight="1">
      <c r="A1018" s="83" t="s">
        <v>620</v>
      </c>
      <c r="B1018" s="84"/>
      <c r="C1018" s="84"/>
      <c r="D1018" s="84"/>
      <c r="E1018" s="84"/>
      <c r="F1018" s="85" t="s">
        <v>621</v>
      </c>
      <c r="G1018" s="86"/>
      <c r="H1018" s="42" t="s">
        <v>622</v>
      </c>
      <c r="I1018" s="43"/>
      <c r="J1018" s="42" t="s">
        <v>623</v>
      </c>
      <c r="K1018" s="43"/>
      <c r="L1018" s="43"/>
      <c r="M1018" s="43"/>
      <c r="N1018" s="42" t="s">
        <v>624</v>
      </c>
    </row>
    <row r="1019" spans="1:14" ht="15" customHeight="1">
      <c r="A1019" s="84"/>
      <c r="B1019" s="84"/>
      <c r="C1019" s="84"/>
      <c r="D1019" s="84"/>
      <c r="E1019" s="84"/>
      <c r="F1019" s="86"/>
      <c r="G1019" s="86"/>
      <c r="H1019" s="66" t="s">
        <v>625</v>
      </c>
      <c r="I1019" s="66" t="s">
        <v>626</v>
      </c>
      <c r="J1019" s="64" t="s">
        <v>625</v>
      </c>
      <c r="K1019" s="65"/>
      <c r="L1019" s="64" t="s">
        <v>626</v>
      </c>
      <c r="M1019" s="65"/>
      <c r="N1019" s="43"/>
    </row>
    <row r="1020" spans="1:14" ht="15" customHeight="1">
      <c r="A1020" s="50" t="s">
        <v>1515</v>
      </c>
      <c r="B1020" s="87" t="s">
        <v>1516</v>
      </c>
      <c r="C1020" s="88"/>
      <c r="D1020" s="88"/>
      <c r="E1020" s="88"/>
      <c r="F1020" s="89">
        <v>1</v>
      </c>
      <c r="G1020" s="90"/>
      <c r="H1020" s="91">
        <v>1</v>
      </c>
      <c r="I1020" s="91">
        <v>0</v>
      </c>
      <c r="J1020" s="92">
        <v>1.2929999999999999</v>
      </c>
      <c r="K1020" s="93"/>
      <c r="L1020" s="92">
        <v>0.86860000000000004</v>
      </c>
      <c r="M1020" s="93"/>
      <c r="N1020" s="94">
        <v>1.2929999999999999</v>
      </c>
    </row>
    <row r="1021" spans="1:14" ht="15" customHeight="1">
      <c r="A1021" s="50" t="s">
        <v>1517</v>
      </c>
      <c r="B1021" s="87" t="s">
        <v>1518</v>
      </c>
      <c r="C1021" s="88"/>
      <c r="D1021" s="88"/>
      <c r="E1021" s="88"/>
      <c r="F1021" s="89">
        <v>1</v>
      </c>
      <c r="G1021" s="90"/>
      <c r="H1021" s="91">
        <v>1</v>
      </c>
      <c r="I1021" s="91">
        <v>0</v>
      </c>
      <c r="J1021" s="92">
        <v>39.690199999999997</v>
      </c>
      <c r="K1021" s="93"/>
      <c r="L1021" s="92">
        <v>19.4054</v>
      </c>
      <c r="M1021" s="93"/>
      <c r="N1021" s="94">
        <v>39.690199999999997</v>
      </c>
    </row>
    <row r="1022" spans="1:14" ht="15" customHeight="1">
      <c r="A1022" s="50" t="s">
        <v>1519</v>
      </c>
      <c r="B1022" s="87" t="s">
        <v>1520</v>
      </c>
      <c r="C1022" s="88"/>
      <c r="D1022" s="88"/>
      <c r="E1022" s="88"/>
      <c r="F1022" s="89">
        <v>1</v>
      </c>
      <c r="G1022" s="90"/>
      <c r="H1022" s="91">
        <v>1</v>
      </c>
      <c r="I1022" s="91">
        <v>0</v>
      </c>
      <c r="J1022" s="92">
        <v>3.6082999999999998</v>
      </c>
      <c r="K1022" s="93"/>
      <c r="L1022" s="92">
        <v>0.18540000000000001</v>
      </c>
      <c r="M1022" s="93"/>
      <c r="N1022" s="94">
        <v>3.6082999999999998</v>
      </c>
    </row>
    <row r="1023" spans="1:14" ht="15" customHeight="1">
      <c r="A1023" s="50" t="s">
        <v>1521</v>
      </c>
      <c r="B1023" s="87" t="s">
        <v>1522</v>
      </c>
      <c r="C1023" s="88"/>
      <c r="D1023" s="88"/>
      <c r="E1023" s="88"/>
      <c r="F1023" s="89">
        <v>4</v>
      </c>
      <c r="G1023" s="90"/>
      <c r="H1023" s="91">
        <v>0.9</v>
      </c>
      <c r="I1023" s="91">
        <v>0.1</v>
      </c>
      <c r="J1023" s="92">
        <v>0.53180000000000005</v>
      </c>
      <c r="K1023" s="93"/>
      <c r="L1023" s="92">
        <v>0.36149999999999999</v>
      </c>
      <c r="M1023" s="93"/>
      <c r="N1023" s="94">
        <v>2.0588000000000002</v>
      </c>
    </row>
    <row r="1024" spans="1:14" ht="20.100000000000001" customHeight="1">
      <c r="A1024" s="50" t="s">
        <v>1523</v>
      </c>
      <c r="B1024" s="87" t="s">
        <v>1524</v>
      </c>
      <c r="C1024" s="88"/>
      <c r="D1024" s="88"/>
      <c r="E1024" s="88"/>
      <c r="F1024" s="89">
        <v>3</v>
      </c>
      <c r="G1024" s="90"/>
      <c r="H1024" s="91">
        <v>0.41</v>
      </c>
      <c r="I1024" s="91">
        <v>0.59</v>
      </c>
      <c r="J1024" s="92">
        <v>1.1577</v>
      </c>
      <c r="K1024" s="93"/>
      <c r="L1024" s="92">
        <v>0.78700000000000003</v>
      </c>
      <c r="M1024" s="93"/>
      <c r="N1024" s="94">
        <v>2.8167</v>
      </c>
    </row>
    <row r="1025" spans="1:14" ht="15" customHeight="1">
      <c r="A1025" s="55"/>
      <c r="B1025" s="55"/>
      <c r="C1025" s="55"/>
      <c r="D1025" s="55"/>
      <c r="E1025" s="55"/>
      <c r="F1025" s="55"/>
      <c r="G1025" s="55"/>
      <c r="H1025" s="55"/>
      <c r="I1025" s="55"/>
      <c r="J1025" s="95" t="s">
        <v>629</v>
      </c>
      <c r="K1025" s="96"/>
      <c r="L1025" s="96"/>
      <c r="M1025" s="96"/>
      <c r="N1025" s="97">
        <v>49.466999999999999</v>
      </c>
    </row>
    <row r="1026" spans="1:14" ht="15" customHeight="1">
      <c r="A1026" s="98" t="s">
        <v>630</v>
      </c>
      <c r="B1026" s="99"/>
      <c r="C1026" s="99"/>
      <c r="D1026" s="99"/>
      <c r="E1026" s="99"/>
      <c r="F1026" s="99"/>
      <c r="G1026" s="99"/>
      <c r="H1026" s="99"/>
      <c r="I1026" s="44" t="s">
        <v>4</v>
      </c>
      <c r="J1026" s="42" t="s">
        <v>631</v>
      </c>
      <c r="K1026" s="43"/>
      <c r="L1026" s="42" t="s">
        <v>632</v>
      </c>
      <c r="M1026" s="43"/>
      <c r="N1026" s="44" t="s">
        <v>624</v>
      </c>
    </row>
    <row r="1027" spans="1:14" ht="15" customHeight="1">
      <c r="A1027" s="50" t="s">
        <v>1525</v>
      </c>
      <c r="B1027" s="100" t="s">
        <v>1526</v>
      </c>
      <c r="C1027" s="101"/>
      <c r="D1027" s="101"/>
      <c r="E1027" s="101"/>
      <c r="F1027" s="101"/>
      <c r="G1027" s="101"/>
      <c r="H1027" s="101"/>
      <c r="I1027" s="50" t="s">
        <v>948</v>
      </c>
      <c r="J1027" s="89">
        <v>1</v>
      </c>
      <c r="K1027" s="90"/>
      <c r="L1027" s="102">
        <v>21.872499999999999</v>
      </c>
      <c r="M1027" s="93"/>
      <c r="N1027" s="53">
        <v>21.87</v>
      </c>
    </row>
    <row r="1028" spans="1:14" ht="15" customHeight="1">
      <c r="A1028" s="50" t="s">
        <v>949</v>
      </c>
      <c r="B1028" s="100" t="s">
        <v>950</v>
      </c>
      <c r="C1028" s="101"/>
      <c r="D1028" s="101"/>
      <c r="E1028" s="101"/>
      <c r="F1028" s="101"/>
      <c r="G1028" s="101"/>
      <c r="H1028" s="101"/>
      <c r="I1028" s="50" t="s">
        <v>948</v>
      </c>
      <c r="J1028" s="89">
        <v>9</v>
      </c>
      <c r="K1028" s="90"/>
      <c r="L1028" s="102">
        <v>17.760300000000001</v>
      </c>
      <c r="M1028" s="93"/>
      <c r="N1028" s="53">
        <v>159.84</v>
      </c>
    </row>
    <row r="1029" spans="1:14" ht="15" customHeight="1">
      <c r="A1029" s="55"/>
      <c r="B1029" s="55"/>
      <c r="C1029" s="55"/>
      <c r="D1029" s="55"/>
      <c r="E1029" s="55"/>
      <c r="F1029" s="55"/>
      <c r="G1029" s="55"/>
      <c r="H1029" s="55"/>
      <c r="I1029" s="55"/>
      <c r="J1029" s="95" t="s">
        <v>638</v>
      </c>
      <c r="K1029" s="96"/>
      <c r="L1029" s="96"/>
      <c r="M1029" s="96"/>
      <c r="N1029" s="48">
        <v>181.71</v>
      </c>
    </row>
    <row r="1030" spans="1:14" ht="15" customHeight="1">
      <c r="A1030" s="55"/>
      <c r="B1030" s="55"/>
      <c r="C1030" s="55"/>
      <c r="D1030" s="55"/>
      <c r="E1030" s="55"/>
      <c r="F1030" s="55"/>
      <c r="G1030" s="55"/>
      <c r="H1030" s="55"/>
      <c r="I1030" s="55"/>
      <c r="J1030" s="79" t="s">
        <v>639</v>
      </c>
      <c r="K1030" s="80"/>
      <c r="L1030" s="80"/>
      <c r="M1030" s="80"/>
      <c r="N1030" s="94">
        <v>231.17699999999999</v>
      </c>
    </row>
    <row r="1031" spans="1:14" ht="20.100000000000001" customHeight="1">
      <c r="A1031" s="55"/>
      <c r="B1031" s="55"/>
      <c r="C1031" s="55"/>
      <c r="D1031" s="55"/>
      <c r="E1031" s="55"/>
      <c r="F1031" s="55"/>
      <c r="G1031" s="55"/>
      <c r="H1031" s="55"/>
      <c r="I1031" s="55"/>
      <c r="J1031" s="79" t="s">
        <v>640</v>
      </c>
      <c r="K1031" s="80"/>
      <c r="L1031" s="80"/>
      <c r="M1031" s="80"/>
      <c r="N1031" s="94">
        <v>3.9289900000000002</v>
      </c>
    </row>
    <row r="1032" spans="1:14" ht="15" customHeight="1">
      <c r="A1032" s="55"/>
      <c r="B1032" s="55"/>
      <c r="C1032" s="55"/>
      <c r="D1032" s="55"/>
      <c r="E1032" s="55"/>
      <c r="F1032" s="55"/>
      <c r="G1032" s="55"/>
      <c r="H1032" s="55"/>
      <c r="I1032" s="55"/>
      <c r="J1032" s="79" t="s">
        <v>641</v>
      </c>
      <c r="K1032" s="80"/>
      <c r="L1032" s="80"/>
      <c r="M1032" s="80"/>
      <c r="N1032" s="94">
        <v>58.838799999999999</v>
      </c>
    </row>
    <row r="1033" spans="1:14" ht="15" customHeight="1">
      <c r="A1033" s="98" t="s">
        <v>823</v>
      </c>
      <c r="B1033" s="99"/>
      <c r="C1033" s="99"/>
      <c r="D1033" s="99"/>
      <c r="E1033" s="99"/>
      <c r="F1033" s="99"/>
      <c r="G1033" s="99"/>
      <c r="H1033" s="99"/>
      <c r="I1033" s="44" t="s">
        <v>4</v>
      </c>
      <c r="J1033" s="42" t="s">
        <v>631</v>
      </c>
      <c r="K1033" s="43"/>
      <c r="L1033" s="42" t="s">
        <v>824</v>
      </c>
      <c r="M1033" s="43"/>
      <c r="N1033" s="44" t="s">
        <v>655</v>
      </c>
    </row>
    <row r="1034" spans="1:14" ht="15" customHeight="1">
      <c r="A1034" s="50" t="s">
        <v>1527</v>
      </c>
      <c r="B1034" s="87" t="s">
        <v>1528</v>
      </c>
      <c r="C1034" s="88"/>
      <c r="D1034" s="88"/>
      <c r="E1034" s="88"/>
      <c r="F1034" s="88"/>
      <c r="G1034" s="88"/>
      <c r="H1034" s="88"/>
      <c r="I1034" s="50" t="s">
        <v>663</v>
      </c>
      <c r="J1034" s="89">
        <v>0.84645999999999999</v>
      </c>
      <c r="K1034" s="90"/>
      <c r="L1034" s="102">
        <v>5.64</v>
      </c>
      <c r="M1034" s="93"/>
      <c r="N1034" s="53">
        <v>4.7699999999999996</v>
      </c>
    </row>
    <row r="1035" spans="1:14" ht="15" customHeight="1">
      <c r="A1035" s="50" t="s">
        <v>1529</v>
      </c>
      <c r="B1035" s="87" t="s">
        <v>1530</v>
      </c>
      <c r="C1035" s="88"/>
      <c r="D1035" s="88"/>
      <c r="E1035" s="88"/>
      <c r="F1035" s="88"/>
      <c r="G1035" s="88"/>
      <c r="H1035" s="88"/>
      <c r="I1035" s="50" t="s">
        <v>658</v>
      </c>
      <c r="J1035" s="89">
        <v>0.63334000000000001</v>
      </c>
      <c r="K1035" s="90"/>
      <c r="L1035" s="102">
        <v>134.62</v>
      </c>
      <c r="M1035" s="93"/>
      <c r="N1035" s="53">
        <v>85.26</v>
      </c>
    </row>
    <row r="1036" spans="1:14" ht="15" customHeight="1">
      <c r="A1036" s="50" t="s">
        <v>1531</v>
      </c>
      <c r="B1036" s="87" t="s">
        <v>1532</v>
      </c>
      <c r="C1036" s="88"/>
      <c r="D1036" s="88"/>
      <c r="E1036" s="88"/>
      <c r="F1036" s="88"/>
      <c r="G1036" s="88"/>
      <c r="H1036" s="88"/>
      <c r="I1036" s="50" t="s">
        <v>658</v>
      </c>
      <c r="J1036" s="89">
        <v>0.36753999999999998</v>
      </c>
      <c r="K1036" s="90"/>
      <c r="L1036" s="102">
        <v>97.06</v>
      </c>
      <c r="M1036" s="93"/>
      <c r="N1036" s="53">
        <v>35.67</v>
      </c>
    </row>
    <row r="1037" spans="1:14" ht="15" customHeight="1">
      <c r="A1037" s="50" t="s">
        <v>1533</v>
      </c>
      <c r="B1037" s="87" t="s">
        <v>1534</v>
      </c>
      <c r="C1037" s="88"/>
      <c r="D1037" s="88"/>
      <c r="E1037" s="88"/>
      <c r="F1037" s="88"/>
      <c r="G1037" s="88"/>
      <c r="H1037" s="88"/>
      <c r="I1037" s="50" t="s">
        <v>658</v>
      </c>
      <c r="J1037" s="89">
        <v>0.36753999999999998</v>
      </c>
      <c r="K1037" s="90"/>
      <c r="L1037" s="102">
        <v>94.92</v>
      </c>
      <c r="M1037" s="93"/>
      <c r="N1037" s="53">
        <v>34.880000000000003</v>
      </c>
    </row>
    <row r="1038" spans="1:14" ht="15" customHeight="1">
      <c r="A1038" s="50" t="s">
        <v>1535</v>
      </c>
      <c r="B1038" s="87" t="s">
        <v>1536</v>
      </c>
      <c r="C1038" s="88"/>
      <c r="D1038" s="88"/>
      <c r="E1038" s="88"/>
      <c r="F1038" s="88"/>
      <c r="G1038" s="88"/>
      <c r="H1038" s="88"/>
      <c r="I1038" s="50" t="s">
        <v>663</v>
      </c>
      <c r="J1038" s="89">
        <v>282.15206999999998</v>
      </c>
      <c r="K1038" s="90"/>
      <c r="L1038" s="102">
        <v>0.41</v>
      </c>
      <c r="M1038" s="93"/>
      <c r="N1038" s="53">
        <v>115.68</v>
      </c>
    </row>
    <row r="1039" spans="1:14" ht="20.100000000000001" customHeight="1">
      <c r="A1039" s="55"/>
      <c r="B1039" s="55"/>
      <c r="C1039" s="55"/>
      <c r="D1039" s="55"/>
      <c r="E1039" s="55"/>
      <c r="F1039" s="55"/>
      <c r="G1039" s="55"/>
      <c r="H1039" s="55"/>
      <c r="I1039" s="55"/>
      <c r="J1039" s="95" t="s">
        <v>827</v>
      </c>
      <c r="K1039" s="96"/>
      <c r="L1039" s="96"/>
      <c r="M1039" s="96"/>
      <c r="N1039" s="48">
        <v>276.26</v>
      </c>
    </row>
    <row r="1040" spans="1:14" ht="20.100000000000001" customHeight="1">
      <c r="A1040" s="98" t="s">
        <v>958</v>
      </c>
      <c r="B1040" s="99"/>
      <c r="C1040" s="99"/>
      <c r="D1040" s="99"/>
      <c r="E1040" s="99"/>
      <c r="F1040" s="64" t="s">
        <v>959</v>
      </c>
      <c r="G1040" s="65"/>
      <c r="H1040" s="64" t="s">
        <v>960</v>
      </c>
      <c r="I1040" s="65"/>
      <c r="J1040" s="64" t="s">
        <v>961</v>
      </c>
      <c r="K1040" s="65"/>
      <c r="L1040" s="64" t="s">
        <v>363</v>
      </c>
      <c r="M1040" s="65"/>
      <c r="N1040" s="66" t="s">
        <v>962</v>
      </c>
    </row>
    <row r="1041" spans="1:14" ht="15" customHeight="1">
      <c r="A1041" s="107" t="s">
        <v>1527</v>
      </c>
      <c r="B1041" s="108" t="s">
        <v>1537</v>
      </c>
      <c r="C1041" s="109"/>
      <c r="D1041" s="109"/>
      <c r="E1041" s="109"/>
      <c r="F1041" s="110" t="s">
        <v>964</v>
      </c>
      <c r="G1041" s="111"/>
      <c r="H1041" s="110" t="s">
        <v>965</v>
      </c>
      <c r="I1041" s="111"/>
      <c r="J1041" s="112">
        <v>8.4999999999999995E-4</v>
      </c>
      <c r="K1041" s="111"/>
      <c r="L1041" s="113">
        <v>26.35</v>
      </c>
      <c r="M1041" s="114"/>
      <c r="N1041" s="115">
        <v>0.02</v>
      </c>
    </row>
    <row r="1042" spans="1:14" ht="15" customHeight="1">
      <c r="A1042" s="107" t="s">
        <v>1529</v>
      </c>
      <c r="B1042" s="108" t="s">
        <v>1538</v>
      </c>
      <c r="C1042" s="109"/>
      <c r="D1042" s="109"/>
      <c r="E1042" s="109"/>
      <c r="F1042" s="110" t="s">
        <v>964</v>
      </c>
      <c r="G1042" s="111"/>
      <c r="H1042" s="110" t="s">
        <v>1539</v>
      </c>
      <c r="I1042" s="111"/>
      <c r="J1042" s="112">
        <v>0.95001000000000002</v>
      </c>
      <c r="K1042" s="111"/>
      <c r="L1042" s="113">
        <v>1.21</v>
      </c>
      <c r="M1042" s="114"/>
      <c r="N1042" s="115">
        <v>1.1399999999999999</v>
      </c>
    </row>
    <row r="1043" spans="1:14" ht="20.100000000000001" customHeight="1">
      <c r="A1043" s="107" t="s">
        <v>1531</v>
      </c>
      <c r="B1043" s="108" t="s">
        <v>1540</v>
      </c>
      <c r="C1043" s="109"/>
      <c r="D1043" s="109"/>
      <c r="E1043" s="109"/>
      <c r="F1043" s="110" t="s">
        <v>964</v>
      </c>
      <c r="G1043" s="111"/>
      <c r="H1043" s="110" t="s">
        <v>1539</v>
      </c>
      <c r="I1043" s="111"/>
      <c r="J1043" s="112">
        <v>0.55130999999999997</v>
      </c>
      <c r="K1043" s="111"/>
      <c r="L1043" s="113">
        <v>1.21</v>
      </c>
      <c r="M1043" s="114"/>
      <c r="N1043" s="115">
        <v>0.66</v>
      </c>
    </row>
    <row r="1044" spans="1:14" ht="15" customHeight="1">
      <c r="A1044" s="107" t="s">
        <v>1533</v>
      </c>
      <c r="B1044" s="108" t="s">
        <v>1541</v>
      </c>
      <c r="C1044" s="109"/>
      <c r="D1044" s="109"/>
      <c r="E1044" s="109"/>
      <c r="F1044" s="110" t="s">
        <v>964</v>
      </c>
      <c r="G1044" s="111"/>
      <c r="H1044" s="110" t="s">
        <v>1539</v>
      </c>
      <c r="I1044" s="111"/>
      <c r="J1044" s="112">
        <v>0.55130999999999997</v>
      </c>
      <c r="K1044" s="111"/>
      <c r="L1044" s="113">
        <v>1.21</v>
      </c>
      <c r="M1044" s="114"/>
      <c r="N1044" s="115">
        <v>0.66</v>
      </c>
    </row>
    <row r="1045" spans="1:14" ht="12.95" customHeight="1">
      <c r="A1045" s="107" t="s">
        <v>1535</v>
      </c>
      <c r="B1045" s="108" t="s">
        <v>1542</v>
      </c>
      <c r="C1045" s="109"/>
      <c r="D1045" s="109"/>
      <c r="E1045" s="109"/>
      <c r="F1045" s="110" t="s">
        <v>964</v>
      </c>
      <c r="G1045" s="111"/>
      <c r="H1045" s="110" t="s">
        <v>965</v>
      </c>
      <c r="I1045" s="111"/>
      <c r="J1045" s="112">
        <v>0.28215000000000001</v>
      </c>
      <c r="K1045" s="111"/>
      <c r="L1045" s="113">
        <v>26.35</v>
      </c>
      <c r="M1045" s="114"/>
      <c r="N1045" s="115">
        <v>7.43</v>
      </c>
    </row>
    <row r="1046" spans="1:14" ht="12" customHeight="1">
      <c r="A1046" s="55"/>
      <c r="B1046" s="55"/>
      <c r="C1046" s="55"/>
      <c r="D1046" s="55"/>
      <c r="E1046" s="55"/>
      <c r="F1046" s="55"/>
      <c r="G1046" s="55"/>
      <c r="H1046" s="55"/>
      <c r="I1046" s="55"/>
      <c r="J1046" s="95" t="s">
        <v>967</v>
      </c>
      <c r="K1046" s="96"/>
      <c r="L1046" s="96"/>
      <c r="M1046" s="96"/>
      <c r="N1046" s="53">
        <v>9.91</v>
      </c>
    </row>
    <row r="1047" spans="1:14" ht="27.95" customHeight="1">
      <c r="A1047" s="98" t="s">
        <v>968</v>
      </c>
      <c r="B1047" s="99"/>
      <c r="C1047" s="99"/>
      <c r="D1047" s="64" t="s">
        <v>969</v>
      </c>
      <c r="E1047" s="65"/>
      <c r="F1047" s="64" t="s">
        <v>970</v>
      </c>
      <c r="G1047" s="65"/>
      <c r="H1047" s="64" t="s">
        <v>971</v>
      </c>
      <c r="I1047" s="65"/>
      <c r="J1047" s="64" t="s">
        <v>972</v>
      </c>
      <c r="K1047" s="65"/>
      <c r="L1047" s="64" t="s">
        <v>973</v>
      </c>
      <c r="M1047" s="65"/>
      <c r="N1047" s="64" t="s">
        <v>962</v>
      </c>
    </row>
    <row r="1048" spans="1:14" ht="20.100000000000001" customHeight="1">
      <c r="A1048" s="99"/>
      <c r="B1048" s="99"/>
      <c r="C1048" s="99"/>
      <c r="D1048" s="65"/>
      <c r="E1048" s="65"/>
      <c r="F1048" s="65"/>
      <c r="G1048" s="65"/>
      <c r="H1048" s="66" t="s">
        <v>974</v>
      </c>
      <c r="I1048" s="66" t="s">
        <v>975</v>
      </c>
      <c r="J1048" s="66" t="s">
        <v>974</v>
      </c>
      <c r="K1048" s="66" t="s">
        <v>975</v>
      </c>
      <c r="L1048" s="66" t="s">
        <v>974</v>
      </c>
      <c r="M1048" s="66" t="s">
        <v>975</v>
      </c>
      <c r="N1048" s="65"/>
    </row>
    <row r="1049" spans="1:14" ht="20.100000000000001" customHeight="1">
      <c r="A1049" s="107" t="s">
        <v>1527</v>
      </c>
      <c r="B1049" s="108" t="s">
        <v>1537</v>
      </c>
      <c r="C1049" s="109"/>
      <c r="D1049" s="110" t="s">
        <v>976</v>
      </c>
      <c r="E1049" s="111"/>
      <c r="F1049" s="112">
        <v>8.4999999999999995E-4</v>
      </c>
      <c r="G1049" s="111"/>
      <c r="H1049" s="115">
        <v>0</v>
      </c>
      <c r="I1049" s="115">
        <v>0.84</v>
      </c>
      <c r="J1049" s="115">
        <v>0</v>
      </c>
      <c r="K1049" s="115">
        <v>0.67</v>
      </c>
      <c r="L1049" s="115">
        <v>0</v>
      </c>
      <c r="M1049" s="115">
        <v>0.55000000000000004</v>
      </c>
      <c r="N1049" s="115">
        <v>0</v>
      </c>
    </row>
    <row r="1050" spans="1:14" ht="20.100000000000001" customHeight="1">
      <c r="A1050" s="107" t="s">
        <v>1529</v>
      </c>
      <c r="B1050" s="108" t="s">
        <v>1538</v>
      </c>
      <c r="C1050" s="109"/>
      <c r="D1050" s="110" t="s">
        <v>976</v>
      </c>
      <c r="E1050" s="111"/>
      <c r="F1050" s="112">
        <v>0.95001000000000002</v>
      </c>
      <c r="G1050" s="111"/>
      <c r="H1050" s="115">
        <v>0</v>
      </c>
      <c r="I1050" s="115">
        <v>0.84</v>
      </c>
      <c r="J1050" s="115">
        <v>0</v>
      </c>
      <c r="K1050" s="115">
        <v>0.67</v>
      </c>
      <c r="L1050" s="115">
        <v>0</v>
      </c>
      <c r="M1050" s="115">
        <v>0.55000000000000004</v>
      </c>
      <c r="N1050" s="115">
        <v>0</v>
      </c>
    </row>
    <row r="1051" spans="1:14" ht="20.100000000000001" customHeight="1">
      <c r="A1051" s="107" t="s">
        <v>1531</v>
      </c>
      <c r="B1051" s="108" t="s">
        <v>1540</v>
      </c>
      <c r="C1051" s="109"/>
      <c r="D1051" s="110" t="s">
        <v>976</v>
      </c>
      <c r="E1051" s="111"/>
      <c r="F1051" s="112">
        <v>0.55130999999999997</v>
      </c>
      <c r="G1051" s="111"/>
      <c r="H1051" s="115">
        <v>0</v>
      </c>
      <c r="I1051" s="115">
        <v>0.84</v>
      </c>
      <c r="J1051" s="115">
        <v>0</v>
      </c>
      <c r="K1051" s="115">
        <v>0.67</v>
      </c>
      <c r="L1051" s="115">
        <v>0</v>
      </c>
      <c r="M1051" s="115">
        <v>0.55000000000000004</v>
      </c>
      <c r="N1051" s="115">
        <v>0</v>
      </c>
    </row>
    <row r="1052" spans="1:14" ht="15" customHeight="1">
      <c r="A1052" s="107" t="s">
        <v>1533</v>
      </c>
      <c r="B1052" s="108" t="s">
        <v>1541</v>
      </c>
      <c r="C1052" s="109"/>
      <c r="D1052" s="110" t="s">
        <v>976</v>
      </c>
      <c r="E1052" s="111"/>
      <c r="F1052" s="112">
        <v>0.55130999999999997</v>
      </c>
      <c r="G1052" s="111"/>
      <c r="H1052" s="115">
        <v>0</v>
      </c>
      <c r="I1052" s="115">
        <v>0.84</v>
      </c>
      <c r="J1052" s="115">
        <v>0</v>
      </c>
      <c r="K1052" s="115">
        <v>0.67</v>
      </c>
      <c r="L1052" s="115">
        <v>0</v>
      </c>
      <c r="M1052" s="115">
        <v>0.55000000000000004</v>
      </c>
      <c r="N1052" s="115">
        <v>0</v>
      </c>
    </row>
    <row r="1053" spans="1:14" ht="15" customHeight="1">
      <c r="A1053" s="107" t="s">
        <v>1535</v>
      </c>
      <c r="B1053" s="108" t="s">
        <v>1542</v>
      </c>
      <c r="C1053" s="109"/>
      <c r="D1053" s="110" t="s">
        <v>976</v>
      </c>
      <c r="E1053" s="111"/>
      <c r="F1053" s="112">
        <v>0.28215000000000001</v>
      </c>
      <c r="G1053" s="111"/>
      <c r="H1053" s="115">
        <v>0</v>
      </c>
      <c r="I1053" s="115">
        <v>0.84</v>
      </c>
      <c r="J1053" s="115">
        <v>0</v>
      </c>
      <c r="K1053" s="115">
        <v>0.67</v>
      </c>
      <c r="L1053" s="115">
        <v>0</v>
      </c>
      <c r="M1053" s="115">
        <v>0.55000000000000004</v>
      </c>
      <c r="N1053" s="115">
        <v>0</v>
      </c>
    </row>
    <row r="1054" spans="1:14" ht="15" customHeight="1">
      <c r="A1054" s="55"/>
      <c r="B1054" s="55"/>
      <c r="C1054" s="55"/>
      <c r="D1054" s="55"/>
      <c r="E1054" s="55"/>
      <c r="F1054" s="55"/>
      <c r="G1054" s="55"/>
      <c r="H1054" s="55"/>
      <c r="I1054" s="55"/>
      <c r="J1054" s="95" t="s">
        <v>977</v>
      </c>
      <c r="K1054" s="96"/>
      <c r="L1054" s="96"/>
      <c r="M1054" s="96"/>
      <c r="N1054" s="53">
        <v>0</v>
      </c>
    </row>
    <row r="1055" spans="1:14" ht="9.9499999999999993" customHeight="1">
      <c r="A1055" s="55"/>
      <c r="B1055" s="55"/>
      <c r="C1055" s="55"/>
      <c r="D1055" s="55"/>
      <c r="E1055" s="55"/>
      <c r="F1055" s="55"/>
      <c r="G1055" s="55"/>
      <c r="H1055" s="55"/>
      <c r="I1055" s="55"/>
      <c r="J1055" s="79" t="s">
        <v>642</v>
      </c>
      <c r="K1055" s="80"/>
      <c r="L1055" s="80"/>
      <c r="M1055" s="80"/>
      <c r="N1055" s="53">
        <v>345.00880000000001</v>
      </c>
    </row>
    <row r="1056" spans="1:14" ht="20.100000000000001" customHeight="1">
      <c r="A1056" s="55"/>
      <c r="B1056" s="55"/>
      <c r="C1056" s="55"/>
      <c r="D1056" s="55"/>
      <c r="E1056" s="55"/>
      <c r="F1056" s="55"/>
      <c r="G1056" s="55"/>
      <c r="H1056" s="55"/>
      <c r="I1056" s="55"/>
      <c r="J1056" s="79" t="s">
        <v>372</v>
      </c>
      <c r="K1056" s="80"/>
      <c r="L1056" s="80"/>
      <c r="M1056" s="80"/>
      <c r="N1056" s="48">
        <v>344.99</v>
      </c>
    </row>
    <row r="1057" spans="1:14" ht="20.100000000000001" customHeight="1">
      <c r="A1057" s="55"/>
      <c r="B1057" s="55"/>
      <c r="C1057" s="55"/>
      <c r="D1057" s="55"/>
      <c r="E1057" s="55"/>
      <c r="F1057" s="55"/>
      <c r="G1057" s="81" t="s">
        <v>357</v>
      </c>
      <c r="H1057" s="82"/>
      <c r="I1057" s="82"/>
      <c r="J1057" s="55"/>
      <c r="K1057" s="55"/>
      <c r="L1057" s="55"/>
      <c r="M1057" s="55"/>
      <c r="N1057" s="55"/>
    </row>
    <row r="1058" spans="1:14" ht="15" customHeight="1">
      <c r="A1058" s="60" t="s">
        <v>1543</v>
      </c>
      <c r="B1058" s="61"/>
      <c r="C1058" s="61"/>
      <c r="D1058" s="61"/>
      <c r="E1058" s="61"/>
      <c r="F1058" s="61"/>
      <c r="G1058" s="61"/>
      <c r="H1058" s="61"/>
      <c r="I1058" s="61"/>
      <c r="J1058" s="61"/>
      <c r="K1058" s="61"/>
      <c r="L1058" s="61"/>
      <c r="M1058" s="61"/>
      <c r="N1058" s="61"/>
    </row>
    <row r="1059" spans="1:14" ht="15" customHeight="1">
      <c r="A1059" s="98" t="s">
        <v>630</v>
      </c>
      <c r="B1059" s="99"/>
      <c r="C1059" s="99"/>
      <c r="D1059" s="99"/>
      <c r="E1059" s="99"/>
      <c r="F1059" s="99"/>
      <c r="G1059" s="99"/>
      <c r="H1059" s="99"/>
      <c r="I1059" s="44" t="s">
        <v>4</v>
      </c>
      <c r="J1059" s="42" t="s">
        <v>631</v>
      </c>
      <c r="K1059" s="43"/>
      <c r="L1059" s="42" t="s">
        <v>632</v>
      </c>
      <c r="M1059" s="43"/>
      <c r="N1059" s="44" t="s">
        <v>624</v>
      </c>
    </row>
    <row r="1060" spans="1:14" ht="15" customHeight="1">
      <c r="A1060" s="50" t="s">
        <v>949</v>
      </c>
      <c r="B1060" s="100" t="s">
        <v>950</v>
      </c>
      <c r="C1060" s="101"/>
      <c r="D1060" s="101"/>
      <c r="E1060" s="101"/>
      <c r="F1060" s="101"/>
      <c r="G1060" s="101"/>
      <c r="H1060" s="101"/>
      <c r="I1060" s="50" t="s">
        <v>948</v>
      </c>
      <c r="J1060" s="89">
        <v>2</v>
      </c>
      <c r="K1060" s="90"/>
      <c r="L1060" s="102">
        <v>17.760300000000001</v>
      </c>
      <c r="M1060" s="93"/>
      <c r="N1060" s="53">
        <v>35.520000000000003</v>
      </c>
    </row>
    <row r="1061" spans="1:14" ht="15" customHeight="1">
      <c r="A1061" s="55"/>
      <c r="B1061" s="55"/>
      <c r="C1061" s="55"/>
      <c r="D1061" s="55"/>
      <c r="E1061" s="55"/>
      <c r="F1061" s="55"/>
      <c r="G1061" s="55"/>
      <c r="H1061" s="55"/>
      <c r="I1061" s="55"/>
      <c r="J1061" s="95" t="s">
        <v>638</v>
      </c>
      <c r="K1061" s="96"/>
      <c r="L1061" s="96"/>
      <c r="M1061" s="96"/>
      <c r="N1061" s="48">
        <v>35.520000000000003</v>
      </c>
    </row>
    <row r="1062" spans="1:14" ht="15" customHeight="1">
      <c r="A1062" s="55"/>
      <c r="B1062" s="55"/>
      <c r="C1062" s="55"/>
      <c r="D1062" s="55"/>
      <c r="E1062" s="55"/>
      <c r="F1062" s="55"/>
      <c r="G1062" s="55"/>
      <c r="H1062" s="55"/>
      <c r="I1062" s="55"/>
      <c r="J1062" s="79" t="s">
        <v>639</v>
      </c>
      <c r="K1062" s="80"/>
      <c r="L1062" s="80"/>
      <c r="M1062" s="80"/>
      <c r="N1062" s="94">
        <v>35.520000000000003</v>
      </c>
    </row>
    <row r="1063" spans="1:14" ht="20.100000000000001" customHeight="1">
      <c r="A1063" s="55"/>
      <c r="B1063" s="55"/>
      <c r="C1063" s="55"/>
      <c r="D1063" s="55"/>
      <c r="E1063" s="55"/>
      <c r="F1063" s="55"/>
      <c r="G1063" s="55"/>
      <c r="H1063" s="55"/>
      <c r="I1063" s="55"/>
      <c r="J1063" s="79" t="s">
        <v>640</v>
      </c>
      <c r="K1063" s="80"/>
      <c r="L1063" s="80"/>
      <c r="M1063" s="80"/>
      <c r="N1063" s="94">
        <v>1</v>
      </c>
    </row>
    <row r="1064" spans="1:14" ht="15" customHeight="1">
      <c r="A1064" s="55"/>
      <c r="B1064" s="55"/>
      <c r="C1064" s="55"/>
      <c r="D1064" s="55"/>
      <c r="E1064" s="55"/>
      <c r="F1064" s="55"/>
      <c r="G1064" s="55"/>
      <c r="H1064" s="55"/>
      <c r="I1064" s="55"/>
      <c r="J1064" s="79" t="s">
        <v>641</v>
      </c>
      <c r="K1064" s="80"/>
      <c r="L1064" s="80"/>
      <c r="M1064" s="80"/>
      <c r="N1064" s="94">
        <v>35.520000000000003</v>
      </c>
    </row>
    <row r="1065" spans="1:14" ht="15" customHeight="1">
      <c r="A1065" s="98" t="s">
        <v>823</v>
      </c>
      <c r="B1065" s="99"/>
      <c r="C1065" s="99"/>
      <c r="D1065" s="99"/>
      <c r="E1065" s="99"/>
      <c r="F1065" s="99"/>
      <c r="G1065" s="99"/>
      <c r="H1065" s="99"/>
      <c r="I1065" s="44" t="s">
        <v>4</v>
      </c>
      <c r="J1065" s="42" t="s">
        <v>631</v>
      </c>
      <c r="K1065" s="43"/>
      <c r="L1065" s="42" t="s">
        <v>824</v>
      </c>
      <c r="M1065" s="43"/>
      <c r="N1065" s="44" t="s">
        <v>655</v>
      </c>
    </row>
    <row r="1066" spans="1:14" ht="15" customHeight="1">
      <c r="A1066" s="50" t="s">
        <v>1544</v>
      </c>
      <c r="B1066" s="87" t="s">
        <v>1545</v>
      </c>
      <c r="C1066" s="88"/>
      <c r="D1066" s="88"/>
      <c r="E1066" s="88"/>
      <c r="F1066" s="88"/>
      <c r="G1066" s="88"/>
      <c r="H1066" s="88"/>
      <c r="I1066" s="50" t="s">
        <v>663</v>
      </c>
      <c r="J1066" s="89">
        <v>1</v>
      </c>
      <c r="K1066" s="90"/>
      <c r="L1066" s="102">
        <v>13.68</v>
      </c>
      <c r="M1066" s="93"/>
      <c r="N1066" s="53">
        <v>13.68</v>
      </c>
    </row>
    <row r="1067" spans="1:14" ht="20.100000000000001" customHeight="1">
      <c r="A1067" s="55"/>
      <c r="B1067" s="55"/>
      <c r="C1067" s="55"/>
      <c r="D1067" s="55"/>
      <c r="E1067" s="55"/>
      <c r="F1067" s="55"/>
      <c r="G1067" s="55"/>
      <c r="H1067" s="55"/>
      <c r="I1067" s="55"/>
      <c r="J1067" s="95" t="s">
        <v>827</v>
      </c>
      <c r="K1067" s="96"/>
      <c r="L1067" s="96"/>
      <c r="M1067" s="96"/>
      <c r="N1067" s="48">
        <v>13.68</v>
      </c>
    </row>
    <row r="1068" spans="1:14" ht="15" customHeight="1">
      <c r="A1068" s="98" t="s">
        <v>958</v>
      </c>
      <c r="B1068" s="99"/>
      <c r="C1068" s="99"/>
      <c r="D1068" s="99"/>
      <c r="E1068" s="99"/>
      <c r="F1068" s="64" t="s">
        <v>959</v>
      </c>
      <c r="G1068" s="65"/>
      <c r="H1068" s="64" t="s">
        <v>960</v>
      </c>
      <c r="I1068" s="65"/>
      <c r="J1068" s="64" t="s">
        <v>961</v>
      </c>
      <c r="K1068" s="65"/>
      <c r="L1068" s="64" t="s">
        <v>363</v>
      </c>
      <c r="M1068" s="65"/>
      <c r="N1068" s="66" t="s">
        <v>962</v>
      </c>
    </row>
    <row r="1069" spans="1:14" ht="12.95" customHeight="1">
      <c r="A1069" s="107" t="s">
        <v>1544</v>
      </c>
      <c r="B1069" s="108" t="s">
        <v>1546</v>
      </c>
      <c r="C1069" s="109"/>
      <c r="D1069" s="109"/>
      <c r="E1069" s="109"/>
      <c r="F1069" s="110" t="s">
        <v>964</v>
      </c>
      <c r="G1069" s="111"/>
      <c r="H1069" s="110" t="s">
        <v>965</v>
      </c>
      <c r="I1069" s="111"/>
      <c r="J1069" s="112">
        <v>1E-3</v>
      </c>
      <c r="K1069" s="111"/>
      <c r="L1069" s="113">
        <v>26.35</v>
      </c>
      <c r="M1069" s="114"/>
      <c r="N1069" s="115">
        <v>0.02</v>
      </c>
    </row>
    <row r="1070" spans="1:14" ht="12" customHeight="1">
      <c r="A1070" s="55"/>
      <c r="B1070" s="55"/>
      <c r="C1070" s="55"/>
      <c r="D1070" s="55"/>
      <c r="E1070" s="55"/>
      <c r="F1070" s="55"/>
      <c r="G1070" s="55"/>
      <c r="H1070" s="55"/>
      <c r="I1070" s="55"/>
      <c r="J1070" s="95" t="s">
        <v>967</v>
      </c>
      <c r="K1070" s="96"/>
      <c r="L1070" s="96"/>
      <c r="M1070" s="96"/>
      <c r="N1070" s="53">
        <v>0.02</v>
      </c>
    </row>
    <row r="1071" spans="1:14" ht="20.100000000000001" customHeight="1">
      <c r="A1071" s="98" t="s">
        <v>968</v>
      </c>
      <c r="B1071" s="99"/>
      <c r="C1071" s="99"/>
      <c r="D1071" s="64" t="s">
        <v>969</v>
      </c>
      <c r="E1071" s="65"/>
      <c r="F1071" s="64" t="s">
        <v>970</v>
      </c>
      <c r="G1071" s="65"/>
      <c r="H1071" s="64" t="s">
        <v>971</v>
      </c>
      <c r="I1071" s="65"/>
      <c r="J1071" s="64" t="s">
        <v>972</v>
      </c>
      <c r="K1071" s="65"/>
      <c r="L1071" s="64" t="s">
        <v>973</v>
      </c>
      <c r="M1071" s="65"/>
      <c r="N1071" s="64" t="s">
        <v>962</v>
      </c>
    </row>
    <row r="1072" spans="1:14" ht="15" customHeight="1">
      <c r="A1072" s="99"/>
      <c r="B1072" s="99"/>
      <c r="C1072" s="99"/>
      <c r="D1072" s="65"/>
      <c r="E1072" s="65"/>
      <c r="F1072" s="65"/>
      <c r="G1072" s="65"/>
      <c r="H1072" s="66" t="s">
        <v>974</v>
      </c>
      <c r="I1072" s="66" t="s">
        <v>975</v>
      </c>
      <c r="J1072" s="66" t="s">
        <v>974</v>
      </c>
      <c r="K1072" s="66" t="s">
        <v>975</v>
      </c>
      <c r="L1072" s="66" t="s">
        <v>974</v>
      </c>
      <c r="M1072" s="66" t="s">
        <v>975</v>
      </c>
      <c r="N1072" s="65"/>
    </row>
    <row r="1073" spans="1:14" ht="15" customHeight="1">
      <c r="A1073" s="107" t="s">
        <v>1544</v>
      </c>
      <c r="B1073" s="108" t="s">
        <v>1546</v>
      </c>
      <c r="C1073" s="109"/>
      <c r="D1073" s="110" t="s">
        <v>976</v>
      </c>
      <c r="E1073" s="111"/>
      <c r="F1073" s="112">
        <v>1E-3</v>
      </c>
      <c r="G1073" s="111"/>
      <c r="H1073" s="115">
        <v>0</v>
      </c>
      <c r="I1073" s="115">
        <v>0.84</v>
      </c>
      <c r="J1073" s="115">
        <v>0</v>
      </c>
      <c r="K1073" s="115">
        <v>0.67</v>
      </c>
      <c r="L1073" s="115">
        <v>0</v>
      </c>
      <c r="M1073" s="115">
        <v>0.55000000000000004</v>
      </c>
      <c r="N1073" s="115">
        <v>0</v>
      </c>
    </row>
    <row r="1074" spans="1:14" ht="15" customHeight="1">
      <c r="A1074" s="55"/>
      <c r="B1074" s="55"/>
      <c r="C1074" s="55"/>
      <c r="D1074" s="55"/>
      <c r="E1074" s="55"/>
      <c r="F1074" s="55"/>
      <c r="G1074" s="55"/>
      <c r="H1074" s="55"/>
      <c r="I1074" s="55"/>
      <c r="J1074" s="95" t="s">
        <v>977</v>
      </c>
      <c r="K1074" s="96"/>
      <c r="L1074" s="96"/>
      <c r="M1074" s="96"/>
      <c r="N1074" s="53">
        <v>0</v>
      </c>
    </row>
    <row r="1075" spans="1:14" ht="9.9499999999999993" customHeight="1">
      <c r="A1075" s="55"/>
      <c r="B1075" s="55"/>
      <c r="C1075" s="55"/>
      <c r="D1075" s="55"/>
      <c r="E1075" s="55"/>
      <c r="F1075" s="55"/>
      <c r="G1075" s="55"/>
      <c r="H1075" s="55"/>
      <c r="I1075" s="55"/>
      <c r="J1075" s="79" t="s">
        <v>642</v>
      </c>
      <c r="K1075" s="80"/>
      <c r="L1075" s="80"/>
      <c r="M1075" s="80"/>
      <c r="N1075" s="53">
        <v>49.22</v>
      </c>
    </row>
    <row r="1076" spans="1:14" ht="20.100000000000001" customHeight="1">
      <c r="A1076" s="55"/>
      <c r="B1076" s="55"/>
      <c r="C1076" s="55"/>
      <c r="D1076" s="55"/>
      <c r="E1076" s="55"/>
      <c r="F1076" s="55"/>
      <c r="G1076" s="55"/>
      <c r="H1076" s="55"/>
      <c r="I1076" s="55"/>
      <c r="J1076" s="79" t="s">
        <v>372</v>
      </c>
      <c r="K1076" s="80"/>
      <c r="L1076" s="80"/>
      <c r="M1076" s="80"/>
      <c r="N1076" s="48">
        <v>49.22</v>
      </c>
    </row>
    <row r="1077" spans="1:14" ht="12.95" customHeight="1">
      <c r="A1077" s="55"/>
      <c r="B1077" s="55"/>
      <c r="C1077" s="55"/>
      <c r="D1077" s="55"/>
      <c r="E1077" s="55"/>
      <c r="F1077" s="55"/>
      <c r="G1077" s="81" t="s">
        <v>357</v>
      </c>
      <c r="H1077" s="82"/>
      <c r="I1077" s="82"/>
      <c r="J1077" s="55"/>
      <c r="K1077" s="55"/>
      <c r="L1077" s="55"/>
      <c r="M1077" s="55"/>
      <c r="N1077" s="55"/>
    </row>
    <row r="1078" spans="1:14" ht="12" customHeight="1">
      <c r="A1078" s="60" t="s">
        <v>1547</v>
      </c>
      <c r="B1078" s="61"/>
      <c r="C1078" s="61"/>
      <c r="D1078" s="61"/>
      <c r="E1078" s="61"/>
      <c r="F1078" s="61"/>
      <c r="G1078" s="61"/>
      <c r="H1078" s="61"/>
      <c r="I1078" s="61"/>
      <c r="J1078" s="61"/>
      <c r="K1078" s="61"/>
      <c r="L1078" s="61"/>
      <c r="M1078" s="61"/>
      <c r="N1078" s="61"/>
    </row>
    <row r="1079" spans="1:14" ht="15" customHeight="1">
      <c r="A1079" s="83" t="s">
        <v>620</v>
      </c>
      <c r="B1079" s="84"/>
      <c r="C1079" s="84"/>
      <c r="D1079" s="84"/>
      <c r="E1079" s="84"/>
      <c r="F1079" s="85" t="s">
        <v>621</v>
      </c>
      <c r="G1079" s="86"/>
      <c r="H1079" s="42" t="s">
        <v>622</v>
      </c>
      <c r="I1079" s="43"/>
      <c r="J1079" s="42" t="s">
        <v>623</v>
      </c>
      <c r="K1079" s="43"/>
      <c r="L1079" s="43"/>
      <c r="M1079" s="43"/>
      <c r="N1079" s="42" t="s">
        <v>624</v>
      </c>
    </row>
    <row r="1080" spans="1:14" ht="15" customHeight="1">
      <c r="A1080" s="84"/>
      <c r="B1080" s="84"/>
      <c r="C1080" s="84"/>
      <c r="D1080" s="84"/>
      <c r="E1080" s="84"/>
      <c r="F1080" s="86"/>
      <c r="G1080" s="86"/>
      <c r="H1080" s="66" t="s">
        <v>625</v>
      </c>
      <c r="I1080" s="66" t="s">
        <v>626</v>
      </c>
      <c r="J1080" s="64" t="s">
        <v>625</v>
      </c>
      <c r="K1080" s="65"/>
      <c r="L1080" s="64" t="s">
        <v>626</v>
      </c>
      <c r="M1080" s="65"/>
      <c r="N1080" s="43"/>
    </row>
    <row r="1081" spans="1:14" ht="20.100000000000001" customHeight="1">
      <c r="A1081" s="50" t="s">
        <v>1548</v>
      </c>
      <c r="B1081" s="87" t="s">
        <v>1549</v>
      </c>
      <c r="C1081" s="88"/>
      <c r="D1081" s="88"/>
      <c r="E1081" s="88"/>
      <c r="F1081" s="89">
        <v>1</v>
      </c>
      <c r="G1081" s="90"/>
      <c r="H1081" s="91">
        <v>0.2</v>
      </c>
      <c r="I1081" s="91">
        <v>0.8</v>
      </c>
      <c r="J1081" s="92">
        <v>93.299099999999996</v>
      </c>
      <c r="K1081" s="93"/>
      <c r="L1081" s="92">
        <v>27.7835</v>
      </c>
      <c r="M1081" s="93"/>
      <c r="N1081" s="94">
        <v>40.886600000000001</v>
      </c>
    </row>
    <row r="1082" spans="1:14" ht="15" customHeight="1">
      <c r="A1082" s="55"/>
      <c r="B1082" s="55"/>
      <c r="C1082" s="55"/>
      <c r="D1082" s="55"/>
      <c r="E1082" s="55"/>
      <c r="F1082" s="55"/>
      <c r="G1082" s="55"/>
      <c r="H1082" s="55"/>
      <c r="I1082" s="55"/>
      <c r="J1082" s="95" t="s">
        <v>629</v>
      </c>
      <c r="K1082" s="96"/>
      <c r="L1082" s="96"/>
      <c r="M1082" s="96"/>
      <c r="N1082" s="97">
        <v>40.886600000000001</v>
      </c>
    </row>
    <row r="1083" spans="1:14" ht="15" customHeight="1">
      <c r="A1083" s="98" t="s">
        <v>630</v>
      </c>
      <c r="B1083" s="99"/>
      <c r="C1083" s="99"/>
      <c r="D1083" s="99"/>
      <c r="E1083" s="99"/>
      <c r="F1083" s="99"/>
      <c r="G1083" s="99"/>
      <c r="H1083" s="99"/>
      <c r="I1083" s="44" t="s">
        <v>4</v>
      </c>
      <c r="J1083" s="42" t="s">
        <v>631</v>
      </c>
      <c r="K1083" s="43"/>
      <c r="L1083" s="42" t="s">
        <v>632</v>
      </c>
      <c r="M1083" s="43"/>
      <c r="N1083" s="44" t="s">
        <v>624</v>
      </c>
    </row>
    <row r="1084" spans="1:14" ht="15" customHeight="1">
      <c r="A1084" s="50" t="s">
        <v>949</v>
      </c>
      <c r="B1084" s="100" t="s">
        <v>950</v>
      </c>
      <c r="C1084" s="101"/>
      <c r="D1084" s="101"/>
      <c r="E1084" s="101"/>
      <c r="F1084" s="101"/>
      <c r="G1084" s="101"/>
      <c r="H1084" s="101"/>
      <c r="I1084" s="50" t="s">
        <v>948</v>
      </c>
      <c r="J1084" s="89">
        <v>10</v>
      </c>
      <c r="K1084" s="90"/>
      <c r="L1084" s="102">
        <v>17.760300000000001</v>
      </c>
      <c r="M1084" s="93"/>
      <c r="N1084" s="53">
        <v>177.6</v>
      </c>
    </row>
    <row r="1085" spans="1:14" ht="15" customHeight="1">
      <c r="A1085" s="55"/>
      <c r="B1085" s="55"/>
      <c r="C1085" s="55"/>
      <c r="D1085" s="55"/>
      <c r="E1085" s="55"/>
      <c r="F1085" s="55"/>
      <c r="G1085" s="55"/>
      <c r="H1085" s="55"/>
      <c r="I1085" s="55"/>
      <c r="J1085" s="95" t="s">
        <v>638</v>
      </c>
      <c r="K1085" s="96"/>
      <c r="L1085" s="96"/>
      <c r="M1085" s="96"/>
      <c r="N1085" s="48">
        <v>177.6</v>
      </c>
    </row>
    <row r="1086" spans="1:14" ht="15" customHeight="1">
      <c r="A1086" s="55"/>
      <c r="B1086" s="55"/>
      <c r="C1086" s="55"/>
      <c r="D1086" s="55"/>
      <c r="E1086" s="55"/>
      <c r="F1086" s="55"/>
      <c r="G1086" s="55"/>
      <c r="H1086" s="55"/>
      <c r="I1086" s="55"/>
      <c r="J1086" s="79" t="s">
        <v>639</v>
      </c>
      <c r="K1086" s="80"/>
      <c r="L1086" s="80"/>
      <c r="M1086" s="80"/>
      <c r="N1086" s="94">
        <v>218.48660000000001</v>
      </c>
    </row>
    <row r="1087" spans="1:14" ht="15" customHeight="1">
      <c r="A1087" s="55"/>
      <c r="B1087" s="55"/>
      <c r="C1087" s="55"/>
      <c r="D1087" s="55"/>
      <c r="E1087" s="55"/>
      <c r="F1087" s="55"/>
      <c r="G1087" s="55"/>
      <c r="H1087" s="55"/>
      <c r="I1087" s="55"/>
      <c r="J1087" s="79" t="s">
        <v>640</v>
      </c>
      <c r="K1087" s="80"/>
      <c r="L1087" s="80"/>
      <c r="M1087" s="80"/>
      <c r="N1087" s="94">
        <v>100</v>
      </c>
    </row>
    <row r="1088" spans="1:14" ht="15" customHeight="1">
      <c r="A1088" s="55"/>
      <c r="B1088" s="55"/>
      <c r="C1088" s="55"/>
      <c r="D1088" s="55"/>
      <c r="E1088" s="55"/>
      <c r="F1088" s="55"/>
      <c r="G1088" s="55"/>
      <c r="H1088" s="55"/>
      <c r="I1088" s="55"/>
      <c r="J1088" s="79" t="s">
        <v>641</v>
      </c>
      <c r="K1088" s="80"/>
      <c r="L1088" s="80"/>
      <c r="M1088" s="80"/>
      <c r="N1088" s="94">
        <v>2.1848999999999998</v>
      </c>
    </row>
    <row r="1089" spans="1:14" ht="9.9499999999999993" customHeight="1">
      <c r="A1089" s="55"/>
      <c r="B1089" s="55"/>
      <c r="C1089" s="55"/>
      <c r="D1089" s="55"/>
      <c r="E1089" s="55"/>
      <c r="F1089" s="55"/>
      <c r="G1089" s="55"/>
      <c r="H1089" s="55"/>
      <c r="I1089" s="55"/>
      <c r="J1089" s="79" t="s">
        <v>642</v>
      </c>
      <c r="K1089" s="80"/>
      <c r="L1089" s="80"/>
      <c r="M1089" s="80"/>
      <c r="N1089" s="53">
        <v>2.1848999999999998</v>
      </c>
    </row>
    <row r="1090" spans="1:14" ht="20.100000000000001" customHeight="1">
      <c r="A1090" s="55"/>
      <c r="B1090" s="55"/>
      <c r="C1090" s="55"/>
      <c r="D1090" s="55"/>
      <c r="E1090" s="55"/>
      <c r="F1090" s="55"/>
      <c r="G1090" s="55"/>
      <c r="H1090" s="55"/>
      <c r="I1090" s="55"/>
      <c r="J1090" s="79" t="s">
        <v>372</v>
      </c>
      <c r="K1090" s="80"/>
      <c r="L1090" s="80"/>
      <c r="M1090" s="80"/>
      <c r="N1090" s="48">
        <v>2.1800000000000002</v>
      </c>
    </row>
    <row r="1091" spans="1:14" ht="20.100000000000001" customHeight="1">
      <c r="A1091" s="55"/>
      <c r="B1091" s="55"/>
      <c r="C1091" s="55"/>
      <c r="D1091" s="55"/>
      <c r="E1091" s="55"/>
      <c r="F1091" s="55"/>
      <c r="G1091" s="81" t="s">
        <v>357</v>
      </c>
      <c r="H1091" s="82"/>
      <c r="I1091" s="82"/>
      <c r="J1091" s="55"/>
      <c r="K1091" s="55"/>
      <c r="L1091" s="55"/>
      <c r="M1091" s="55"/>
      <c r="N1091" s="55"/>
    </row>
    <row r="1092" spans="1:14" ht="15" customHeight="1">
      <c r="A1092" s="60" t="s">
        <v>1550</v>
      </c>
      <c r="B1092" s="61"/>
      <c r="C1092" s="61"/>
      <c r="D1092" s="61"/>
      <c r="E1092" s="61"/>
      <c r="F1092" s="61"/>
      <c r="G1092" s="61"/>
      <c r="H1092" s="61"/>
      <c r="I1092" s="61"/>
      <c r="J1092" s="61"/>
      <c r="K1092" s="61"/>
      <c r="L1092" s="61"/>
      <c r="M1092" s="61"/>
      <c r="N1092" s="61"/>
    </row>
    <row r="1093" spans="1:14" ht="15" customHeight="1">
      <c r="A1093" s="98" t="s">
        <v>630</v>
      </c>
      <c r="B1093" s="99"/>
      <c r="C1093" s="99"/>
      <c r="D1093" s="99"/>
      <c r="E1093" s="99"/>
      <c r="F1093" s="99"/>
      <c r="G1093" s="99"/>
      <c r="H1093" s="99"/>
      <c r="I1093" s="44" t="s">
        <v>4</v>
      </c>
      <c r="J1093" s="42" t="s">
        <v>631</v>
      </c>
      <c r="K1093" s="43"/>
      <c r="L1093" s="42" t="s">
        <v>632</v>
      </c>
      <c r="M1093" s="43"/>
      <c r="N1093" s="44" t="s">
        <v>624</v>
      </c>
    </row>
    <row r="1094" spans="1:14" ht="15" customHeight="1">
      <c r="A1094" s="50" t="s">
        <v>949</v>
      </c>
      <c r="B1094" s="100" t="s">
        <v>950</v>
      </c>
      <c r="C1094" s="101"/>
      <c r="D1094" s="101"/>
      <c r="E1094" s="101"/>
      <c r="F1094" s="101"/>
      <c r="G1094" s="101"/>
      <c r="H1094" s="101"/>
      <c r="I1094" s="50" t="s">
        <v>948</v>
      </c>
      <c r="J1094" s="89">
        <v>10</v>
      </c>
      <c r="K1094" s="90"/>
      <c r="L1094" s="102">
        <v>17.760300000000001</v>
      </c>
      <c r="M1094" s="93"/>
      <c r="N1094" s="53">
        <v>177.6</v>
      </c>
    </row>
    <row r="1095" spans="1:14" ht="15" customHeight="1">
      <c r="A1095" s="55"/>
      <c r="B1095" s="55"/>
      <c r="C1095" s="55"/>
      <c r="D1095" s="55"/>
      <c r="E1095" s="55"/>
      <c r="F1095" s="55"/>
      <c r="G1095" s="55"/>
      <c r="H1095" s="55"/>
      <c r="I1095" s="55"/>
      <c r="J1095" s="95" t="s">
        <v>638</v>
      </c>
      <c r="K1095" s="96"/>
      <c r="L1095" s="96"/>
      <c r="M1095" s="96"/>
      <c r="N1095" s="48">
        <v>177.6</v>
      </c>
    </row>
    <row r="1096" spans="1:14" ht="15" customHeight="1">
      <c r="A1096" s="55"/>
      <c r="B1096" s="55"/>
      <c r="C1096" s="55"/>
      <c r="D1096" s="55"/>
      <c r="E1096" s="55"/>
      <c r="F1096" s="55"/>
      <c r="G1096" s="55"/>
      <c r="H1096" s="55"/>
      <c r="I1096" s="55"/>
      <c r="J1096" s="79" t="s">
        <v>639</v>
      </c>
      <c r="K1096" s="80"/>
      <c r="L1096" s="80"/>
      <c r="M1096" s="80"/>
      <c r="N1096" s="94">
        <v>177.6</v>
      </c>
    </row>
    <row r="1097" spans="1:14" ht="20.100000000000001" customHeight="1">
      <c r="A1097" s="55"/>
      <c r="B1097" s="55"/>
      <c r="C1097" s="55"/>
      <c r="D1097" s="55"/>
      <c r="E1097" s="55"/>
      <c r="F1097" s="55"/>
      <c r="G1097" s="55"/>
      <c r="H1097" s="55"/>
      <c r="I1097" s="55"/>
      <c r="J1097" s="79" t="s">
        <v>640</v>
      </c>
      <c r="K1097" s="80"/>
      <c r="L1097" s="80"/>
      <c r="M1097" s="80"/>
      <c r="N1097" s="94">
        <v>50</v>
      </c>
    </row>
    <row r="1098" spans="1:14" ht="15" customHeight="1">
      <c r="A1098" s="55"/>
      <c r="B1098" s="55"/>
      <c r="C1098" s="55"/>
      <c r="D1098" s="55"/>
      <c r="E1098" s="55"/>
      <c r="F1098" s="55"/>
      <c r="G1098" s="55"/>
      <c r="H1098" s="55"/>
      <c r="I1098" s="55"/>
      <c r="J1098" s="79" t="s">
        <v>641</v>
      </c>
      <c r="K1098" s="80"/>
      <c r="L1098" s="80"/>
      <c r="M1098" s="80"/>
      <c r="N1098" s="94">
        <v>3.552</v>
      </c>
    </row>
    <row r="1099" spans="1:14" ht="15" customHeight="1">
      <c r="A1099" s="98" t="s">
        <v>823</v>
      </c>
      <c r="B1099" s="99"/>
      <c r="C1099" s="99"/>
      <c r="D1099" s="99"/>
      <c r="E1099" s="99"/>
      <c r="F1099" s="99"/>
      <c r="G1099" s="99"/>
      <c r="H1099" s="99"/>
      <c r="I1099" s="44" t="s">
        <v>4</v>
      </c>
      <c r="J1099" s="42" t="s">
        <v>631</v>
      </c>
      <c r="K1099" s="43"/>
      <c r="L1099" s="42" t="s">
        <v>824</v>
      </c>
      <c r="M1099" s="43"/>
      <c r="N1099" s="44" t="s">
        <v>655</v>
      </c>
    </row>
    <row r="1100" spans="1:14" ht="15" customHeight="1">
      <c r="A1100" s="50" t="s">
        <v>1551</v>
      </c>
      <c r="B1100" s="87" t="s">
        <v>1552</v>
      </c>
      <c r="C1100" s="88"/>
      <c r="D1100" s="88"/>
      <c r="E1100" s="88"/>
      <c r="F1100" s="88"/>
      <c r="G1100" s="88"/>
      <c r="H1100" s="88"/>
      <c r="I1100" s="50" t="s">
        <v>663</v>
      </c>
      <c r="J1100" s="89">
        <v>0.2</v>
      </c>
      <c r="K1100" s="90"/>
      <c r="L1100" s="102">
        <v>0.18</v>
      </c>
      <c r="M1100" s="93"/>
      <c r="N1100" s="53">
        <v>0.03</v>
      </c>
    </row>
    <row r="1101" spans="1:14" ht="15" customHeight="1">
      <c r="A1101" s="50" t="s">
        <v>1553</v>
      </c>
      <c r="B1101" s="87" t="s">
        <v>1554</v>
      </c>
      <c r="C1101" s="88"/>
      <c r="D1101" s="88"/>
      <c r="E1101" s="88"/>
      <c r="F1101" s="88"/>
      <c r="G1101" s="88"/>
      <c r="H1101" s="88"/>
      <c r="I1101" s="50" t="s">
        <v>663</v>
      </c>
      <c r="J1101" s="89">
        <v>0.06</v>
      </c>
      <c r="K1101" s="90"/>
      <c r="L1101" s="102">
        <v>2.2200000000000002</v>
      </c>
      <c r="M1101" s="93"/>
      <c r="N1101" s="53">
        <v>0.13</v>
      </c>
    </row>
    <row r="1102" spans="1:14" ht="15" customHeight="1">
      <c r="A1102" s="50" t="s">
        <v>1555</v>
      </c>
      <c r="B1102" s="87" t="s">
        <v>1556</v>
      </c>
      <c r="C1102" s="88"/>
      <c r="D1102" s="88"/>
      <c r="E1102" s="88"/>
      <c r="F1102" s="88"/>
      <c r="G1102" s="88"/>
      <c r="H1102" s="88"/>
      <c r="I1102" s="50" t="s">
        <v>663</v>
      </c>
      <c r="J1102" s="89">
        <v>3.0000000000000001E-3</v>
      </c>
      <c r="K1102" s="90"/>
      <c r="L1102" s="102">
        <v>1.91</v>
      </c>
      <c r="M1102" s="93"/>
      <c r="N1102" s="53">
        <v>0</v>
      </c>
    </row>
    <row r="1103" spans="1:14" ht="15" customHeight="1">
      <c r="A1103" s="50" t="s">
        <v>1557</v>
      </c>
      <c r="B1103" s="87" t="s">
        <v>1558</v>
      </c>
      <c r="C1103" s="88"/>
      <c r="D1103" s="88"/>
      <c r="E1103" s="88"/>
      <c r="F1103" s="88"/>
      <c r="G1103" s="88"/>
      <c r="H1103" s="88"/>
      <c r="I1103" s="50" t="s">
        <v>663</v>
      </c>
      <c r="J1103" s="89">
        <v>0.17499999999999999</v>
      </c>
      <c r="K1103" s="90"/>
      <c r="L1103" s="102">
        <v>0.1</v>
      </c>
      <c r="M1103" s="93"/>
      <c r="N1103" s="53">
        <v>0.01</v>
      </c>
    </row>
    <row r="1104" spans="1:14" ht="20.100000000000001" customHeight="1">
      <c r="A1104" s="50" t="s">
        <v>1559</v>
      </c>
      <c r="B1104" s="87" t="s">
        <v>1560</v>
      </c>
      <c r="C1104" s="88"/>
      <c r="D1104" s="88"/>
      <c r="E1104" s="88"/>
      <c r="F1104" s="88"/>
      <c r="G1104" s="88"/>
      <c r="H1104" s="88"/>
      <c r="I1104" s="50" t="s">
        <v>138</v>
      </c>
      <c r="J1104" s="89">
        <v>0.6</v>
      </c>
      <c r="K1104" s="90"/>
      <c r="L1104" s="102">
        <v>2.0099999999999998</v>
      </c>
      <c r="M1104" s="93"/>
      <c r="N1104" s="53">
        <v>1.2</v>
      </c>
    </row>
    <row r="1105" spans="1:14" ht="15" customHeight="1">
      <c r="A1105" s="55"/>
      <c r="B1105" s="55"/>
      <c r="C1105" s="55"/>
      <c r="D1105" s="55"/>
      <c r="E1105" s="55"/>
      <c r="F1105" s="55"/>
      <c r="G1105" s="55"/>
      <c r="H1105" s="55"/>
      <c r="I1105" s="55"/>
      <c r="J1105" s="95" t="s">
        <v>827</v>
      </c>
      <c r="K1105" s="96"/>
      <c r="L1105" s="96"/>
      <c r="M1105" s="96"/>
      <c r="N1105" s="48">
        <v>1.37</v>
      </c>
    </row>
    <row r="1106" spans="1:14" ht="15" customHeight="1">
      <c r="A1106" s="98" t="s">
        <v>653</v>
      </c>
      <c r="B1106" s="99"/>
      <c r="C1106" s="99"/>
      <c r="D1106" s="99"/>
      <c r="E1106" s="99"/>
      <c r="F1106" s="99"/>
      <c r="G1106" s="99"/>
      <c r="H1106" s="99"/>
      <c r="I1106" s="44" t="s">
        <v>4</v>
      </c>
      <c r="J1106" s="42" t="s">
        <v>631</v>
      </c>
      <c r="K1106" s="43"/>
      <c r="L1106" s="42" t="s">
        <v>654</v>
      </c>
      <c r="M1106" s="43"/>
      <c r="N1106" s="44" t="s">
        <v>655</v>
      </c>
    </row>
    <row r="1107" spans="1:14" ht="15" customHeight="1">
      <c r="A1107" s="50" t="s">
        <v>1561</v>
      </c>
      <c r="B1107" s="87" t="s">
        <v>1562</v>
      </c>
      <c r="C1107" s="88"/>
      <c r="D1107" s="88"/>
      <c r="E1107" s="88"/>
      <c r="F1107" s="88"/>
      <c r="G1107" s="88"/>
      <c r="H1107" s="88"/>
      <c r="I1107" s="50" t="s">
        <v>296</v>
      </c>
      <c r="J1107" s="103">
        <v>1</v>
      </c>
      <c r="K1107" s="93"/>
      <c r="L1107" s="102">
        <v>2.1800000000000002</v>
      </c>
      <c r="M1107" s="93"/>
      <c r="N1107" s="53">
        <v>2.1800000000000002</v>
      </c>
    </row>
    <row r="1108" spans="1:14" ht="20.100000000000001" customHeight="1">
      <c r="A1108" s="55"/>
      <c r="B1108" s="55"/>
      <c r="C1108" s="55"/>
      <c r="D1108" s="55"/>
      <c r="E1108" s="55"/>
      <c r="F1108" s="55"/>
      <c r="G1108" s="55"/>
      <c r="H1108" s="55"/>
      <c r="I1108" s="55"/>
      <c r="J1108" s="95" t="s">
        <v>670</v>
      </c>
      <c r="K1108" s="96"/>
      <c r="L1108" s="96"/>
      <c r="M1108" s="96"/>
      <c r="N1108" s="48">
        <v>2.1800000000000002</v>
      </c>
    </row>
    <row r="1109" spans="1:14" ht="20.100000000000001" customHeight="1">
      <c r="A1109" s="98" t="s">
        <v>958</v>
      </c>
      <c r="B1109" s="99"/>
      <c r="C1109" s="99"/>
      <c r="D1109" s="99"/>
      <c r="E1109" s="99"/>
      <c r="F1109" s="64" t="s">
        <v>959</v>
      </c>
      <c r="G1109" s="65"/>
      <c r="H1109" s="64" t="s">
        <v>960</v>
      </c>
      <c r="I1109" s="65"/>
      <c r="J1109" s="64" t="s">
        <v>961</v>
      </c>
      <c r="K1109" s="65"/>
      <c r="L1109" s="64" t="s">
        <v>363</v>
      </c>
      <c r="M1109" s="65"/>
      <c r="N1109" s="66" t="s">
        <v>962</v>
      </c>
    </row>
    <row r="1110" spans="1:14" ht="20.100000000000001" customHeight="1">
      <c r="A1110" s="107" t="s">
        <v>1551</v>
      </c>
      <c r="B1110" s="108" t="s">
        <v>1563</v>
      </c>
      <c r="C1110" s="109"/>
      <c r="D1110" s="109"/>
      <c r="E1110" s="109"/>
      <c r="F1110" s="110" t="s">
        <v>964</v>
      </c>
      <c r="G1110" s="111"/>
      <c r="H1110" s="110" t="s">
        <v>965</v>
      </c>
      <c r="I1110" s="111"/>
      <c r="J1110" s="112">
        <v>2.0000000000000001E-4</v>
      </c>
      <c r="K1110" s="111"/>
      <c r="L1110" s="113">
        <v>26.35</v>
      </c>
      <c r="M1110" s="114"/>
      <c r="N1110" s="115">
        <v>0</v>
      </c>
    </row>
    <row r="1111" spans="1:14" ht="20.100000000000001" customHeight="1">
      <c r="A1111" s="107" t="s">
        <v>1553</v>
      </c>
      <c r="B1111" s="108" t="s">
        <v>1564</v>
      </c>
      <c r="C1111" s="109"/>
      <c r="D1111" s="109"/>
      <c r="E1111" s="109"/>
      <c r="F1111" s="110" t="s">
        <v>964</v>
      </c>
      <c r="G1111" s="111"/>
      <c r="H1111" s="110" t="s">
        <v>965</v>
      </c>
      <c r="I1111" s="111"/>
      <c r="J1111" s="112">
        <v>6.0000000000000002E-5</v>
      </c>
      <c r="K1111" s="111"/>
      <c r="L1111" s="113">
        <v>26.35</v>
      </c>
      <c r="M1111" s="114"/>
      <c r="N1111" s="115">
        <v>0</v>
      </c>
    </row>
    <row r="1112" spans="1:14" ht="20.100000000000001" customHeight="1">
      <c r="A1112" s="107" t="s">
        <v>1557</v>
      </c>
      <c r="B1112" s="108" t="s">
        <v>1565</v>
      </c>
      <c r="C1112" s="109"/>
      <c r="D1112" s="109"/>
      <c r="E1112" s="109"/>
      <c r="F1112" s="110" t="s">
        <v>964</v>
      </c>
      <c r="G1112" s="111"/>
      <c r="H1112" s="110" t="s">
        <v>965</v>
      </c>
      <c r="I1112" s="111"/>
      <c r="J1112" s="112">
        <v>1.8000000000000001E-4</v>
      </c>
      <c r="K1112" s="111"/>
      <c r="L1112" s="113">
        <v>26.35</v>
      </c>
      <c r="M1112" s="114"/>
      <c r="N1112" s="115">
        <v>0</v>
      </c>
    </row>
    <row r="1113" spans="1:14" ht="15" customHeight="1">
      <c r="A1113" s="107" t="s">
        <v>1559</v>
      </c>
      <c r="B1113" s="108" t="s">
        <v>1566</v>
      </c>
      <c r="C1113" s="109"/>
      <c r="D1113" s="109"/>
      <c r="E1113" s="109"/>
      <c r="F1113" s="110" t="s">
        <v>964</v>
      </c>
      <c r="G1113" s="111"/>
      <c r="H1113" s="110" t="s">
        <v>965</v>
      </c>
      <c r="I1113" s="111"/>
      <c r="J1113" s="112">
        <v>7.5000000000000002E-4</v>
      </c>
      <c r="K1113" s="111"/>
      <c r="L1113" s="113">
        <v>26.35</v>
      </c>
      <c r="M1113" s="114"/>
      <c r="N1113" s="115">
        <v>0.01</v>
      </c>
    </row>
    <row r="1114" spans="1:14" ht="12.95" customHeight="1">
      <c r="A1114" s="107" t="s">
        <v>1561</v>
      </c>
      <c r="B1114" s="108" t="s">
        <v>1567</v>
      </c>
      <c r="C1114" s="109"/>
      <c r="D1114" s="109"/>
      <c r="E1114" s="109"/>
      <c r="F1114" s="110" t="s">
        <v>964</v>
      </c>
      <c r="G1114" s="111"/>
      <c r="H1114" s="110" t="s">
        <v>965</v>
      </c>
      <c r="I1114" s="111"/>
      <c r="J1114" s="112">
        <v>2.3E-2</v>
      </c>
      <c r="K1114" s="111"/>
      <c r="L1114" s="113">
        <v>26.35</v>
      </c>
      <c r="M1114" s="114"/>
      <c r="N1114" s="115">
        <v>0.6</v>
      </c>
    </row>
    <row r="1115" spans="1:14" ht="12" customHeight="1">
      <c r="A1115" s="55"/>
      <c r="B1115" s="55"/>
      <c r="C1115" s="55"/>
      <c r="D1115" s="55"/>
      <c r="E1115" s="55"/>
      <c r="F1115" s="55"/>
      <c r="G1115" s="55"/>
      <c r="H1115" s="55"/>
      <c r="I1115" s="55"/>
      <c r="J1115" s="95" t="s">
        <v>967</v>
      </c>
      <c r="K1115" s="96"/>
      <c r="L1115" s="96"/>
      <c r="M1115" s="96"/>
      <c r="N1115" s="53">
        <v>0.61</v>
      </c>
    </row>
    <row r="1116" spans="1:14" ht="20.100000000000001" customHeight="1">
      <c r="A1116" s="98" t="s">
        <v>968</v>
      </c>
      <c r="B1116" s="99"/>
      <c r="C1116" s="99"/>
      <c r="D1116" s="64" t="s">
        <v>969</v>
      </c>
      <c r="E1116" s="65"/>
      <c r="F1116" s="64" t="s">
        <v>970</v>
      </c>
      <c r="G1116" s="65"/>
      <c r="H1116" s="64" t="s">
        <v>971</v>
      </c>
      <c r="I1116" s="65"/>
      <c r="J1116" s="64" t="s">
        <v>972</v>
      </c>
      <c r="K1116" s="65"/>
      <c r="L1116" s="64" t="s">
        <v>973</v>
      </c>
      <c r="M1116" s="65"/>
      <c r="N1116" s="64" t="s">
        <v>962</v>
      </c>
    </row>
    <row r="1117" spans="1:14" ht="20.100000000000001" customHeight="1">
      <c r="A1117" s="99"/>
      <c r="B1117" s="99"/>
      <c r="C1117" s="99"/>
      <c r="D1117" s="65"/>
      <c r="E1117" s="65"/>
      <c r="F1117" s="65"/>
      <c r="G1117" s="65"/>
      <c r="H1117" s="66" t="s">
        <v>974</v>
      </c>
      <c r="I1117" s="66" t="s">
        <v>975</v>
      </c>
      <c r="J1117" s="66" t="s">
        <v>974</v>
      </c>
      <c r="K1117" s="66" t="s">
        <v>975</v>
      </c>
      <c r="L1117" s="66" t="s">
        <v>974</v>
      </c>
      <c r="M1117" s="66" t="s">
        <v>975</v>
      </c>
      <c r="N1117" s="65"/>
    </row>
    <row r="1118" spans="1:14" ht="20.100000000000001" customHeight="1">
      <c r="A1118" s="107" t="s">
        <v>1551</v>
      </c>
      <c r="B1118" s="108" t="s">
        <v>1563</v>
      </c>
      <c r="C1118" s="109"/>
      <c r="D1118" s="110" t="s">
        <v>976</v>
      </c>
      <c r="E1118" s="111"/>
      <c r="F1118" s="112">
        <v>2.0000000000000001E-4</v>
      </c>
      <c r="G1118" s="111"/>
      <c r="H1118" s="115">
        <v>0</v>
      </c>
      <c r="I1118" s="115">
        <v>0.84</v>
      </c>
      <c r="J1118" s="115">
        <v>0</v>
      </c>
      <c r="K1118" s="115">
        <v>0.67</v>
      </c>
      <c r="L1118" s="115">
        <v>0</v>
      </c>
      <c r="M1118" s="115">
        <v>0.55000000000000004</v>
      </c>
      <c r="N1118" s="115">
        <v>0</v>
      </c>
    </row>
    <row r="1119" spans="1:14" ht="20.100000000000001" customHeight="1">
      <c r="A1119" s="107" t="s">
        <v>1553</v>
      </c>
      <c r="B1119" s="108" t="s">
        <v>1564</v>
      </c>
      <c r="C1119" s="109"/>
      <c r="D1119" s="110" t="s">
        <v>976</v>
      </c>
      <c r="E1119" s="111"/>
      <c r="F1119" s="112">
        <v>6.0000000000000002E-5</v>
      </c>
      <c r="G1119" s="111"/>
      <c r="H1119" s="115">
        <v>0</v>
      </c>
      <c r="I1119" s="115">
        <v>0.84</v>
      </c>
      <c r="J1119" s="115">
        <v>0</v>
      </c>
      <c r="K1119" s="115">
        <v>0.67</v>
      </c>
      <c r="L1119" s="115">
        <v>0</v>
      </c>
      <c r="M1119" s="115">
        <v>0.55000000000000004</v>
      </c>
      <c r="N1119" s="115">
        <v>0</v>
      </c>
    </row>
    <row r="1120" spans="1:14" ht="20.100000000000001" customHeight="1">
      <c r="A1120" s="107" t="s">
        <v>1557</v>
      </c>
      <c r="B1120" s="108" t="s">
        <v>1565</v>
      </c>
      <c r="C1120" s="109"/>
      <c r="D1120" s="110" t="s">
        <v>976</v>
      </c>
      <c r="E1120" s="111"/>
      <c r="F1120" s="112">
        <v>1.8000000000000001E-4</v>
      </c>
      <c r="G1120" s="111"/>
      <c r="H1120" s="115">
        <v>0</v>
      </c>
      <c r="I1120" s="115">
        <v>0.84</v>
      </c>
      <c r="J1120" s="115">
        <v>0</v>
      </c>
      <c r="K1120" s="115">
        <v>0.67</v>
      </c>
      <c r="L1120" s="115">
        <v>0</v>
      </c>
      <c r="M1120" s="115">
        <v>0.55000000000000004</v>
      </c>
      <c r="N1120" s="115">
        <v>0</v>
      </c>
    </row>
    <row r="1121" spans="1:14" ht="15" customHeight="1">
      <c r="A1121" s="107" t="s">
        <v>1559</v>
      </c>
      <c r="B1121" s="108" t="s">
        <v>1566</v>
      </c>
      <c r="C1121" s="109"/>
      <c r="D1121" s="110" t="s">
        <v>976</v>
      </c>
      <c r="E1121" s="111"/>
      <c r="F1121" s="112">
        <v>7.5000000000000002E-4</v>
      </c>
      <c r="G1121" s="111"/>
      <c r="H1121" s="115">
        <v>0</v>
      </c>
      <c r="I1121" s="115">
        <v>0.84</v>
      </c>
      <c r="J1121" s="115">
        <v>0</v>
      </c>
      <c r="K1121" s="115">
        <v>0.67</v>
      </c>
      <c r="L1121" s="115">
        <v>0</v>
      </c>
      <c r="M1121" s="115">
        <v>0.55000000000000004</v>
      </c>
      <c r="N1121" s="115">
        <v>0</v>
      </c>
    </row>
    <row r="1122" spans="1:14" ht="15" customHeight="1">
      <c r="A1122" s="107" t="s">
        <v>1561</v>
      </c>
      <c r="B1122" s="108" t="s">
        <v>1567</v>
      </c>
      <c r="C1122" s="109"/>
      <c r="D1122" s="110" t="s">
        <v>976</v>
      </c>
      <c r="E1122" s="111"/>
      <c r="F1122" s="112">
        <v>2.3E-2</v>
      </c>
      <c r="G1122" s="111"/>
      <c r="H1122" s="115">
        <v>0</v>
      </c>
      <c r="I1122" s="115">
        <v>0.84</v>
      </c>
      <c r="J1122" s="115">
        <v>0</v>
      </c>
      <c r="K1122" s="115">
        <v>0.67</v>
      </c>
      <c r="L1122" s="115">
        <v>0</v>
      </c>
      <c r="M1122" s="115">
        <v>0.55000000000000004</v>
      </c>
      <c r="N1122" s="115">
        <v>0</v>
      </c>
    </row>
    <row r="1123" spans="1:14" ht="15" customHeight="1">
      <c r="A1123" s="55"/>
      <c r="B1123" s="55"/>
      <c r="C1123" s="55"/>
      <c r="D1123" s="55"/>
      <c r="E1123" s="55"/>
      <c r="F1123" s="55"/>
      <c r="G1123" s="55"/>
      <c r="H1123" s="55"/>
      <c r="I1123" s="55"/>
      <c r="J1123" s="95" t="s">
        <v>977</v>
      </c>
      <c r="K1123" s="96"/>
      <c r="L1123" s="96"/>
      <c r="M1123" s="96"/>
      <c r="N1123" s="53">
        <v>0</v>
      </c>
    </row>
    <row r="1124" spans="1:14" ht="9.9499999999999993" customHeight="1">
      <c r="A1124" s="55"/>
      <c r="B1124" s="55"/>
      <c r="C1124" s="55"/>
      <c r="D1124" s="55"/>
      <c r="E1124" s="55"/>
      <c r="F1124" s="55"/>
      <c r="G1124" s="55"/>
      <c r="H1124" s="55"/>
      <c r="I1124" s="55"/>
      <c r="J1124" s="79" t="s">
        <v>642</v>
      </c>
      <c r="K1124" s="80"/>
      <c r="L1124" s="80"/>
      <c r="M1124" s="80"/>
      <c r="N1124" s="53">
        <v>7.7119999999999997</v>
      </c>
    </row>
    <row r="1125" spans="1:14" ht="25.5" customHeight="1">
      <c r="A1125" s="55"/>
      <c r="B1125" s="55"/>
      <c r="C1125" s="55"/>
      <c r="D1125" s="55"/>
      <c r="E1125" s="55"/>
      <c r="F1125" s="55"/>
      <c r="G1125" s="55"/>
      <c r="H1125" s="55"/>
      <c r="I1125" s="55"/>
      <c r="J1125" s="79" t="s">
        <v>372</v>
      </c>
      <c r="K1125" s="80"/>
      <c r="L1125" s="80"/>
      <c r="M1125" s="80"/>
      <c r="N1125" s="48">
        <v>7.71</v>
      </c>
    </row>
    <row r="1126" spans="1:14" ht="12.95" customHeight="1">
      <c r="A1126" s="55"/>
      <c r="B1126" s="55"/>
      <c r="C1126" s="55"/>
      <c r="D1126" s="55"/>
      <c r="E1126" s="55"/>
      <c r="F1126" s="55"/>
      <c r="G1126" s="81" t="s">
        <v>357</v>
      </c>
      <c r="H1126" s="82"/>
      <c r="I1126" s="82"/>
      <c r="J1126" s="55"/>
      <c r="K1126" s="55"/>
      <c r="L1126" s="55"/>
      <c r="M1126" s="55"/>
      <c r="N1126" s="55"/>
    </row>
    <row r="1127" spans="1:14" ht="12" customHeight="1">
      <c r="A1127" s="60" t="s">
        <v>1568</v>
      </c>
      <c r="B1127" s="61"/>
      <c r="C1127" s="61"/>
      <c r="D1127" s="61"/>
      <c r="E1127" s="61"/>
      <c r="F1127" s="61"/>
      <c r="G1127" s="61"/>
      <c r="H1127" s="61"/>
      <c r="I1127" s="61"/>
      <c r="J1127" s="61"/>
      <c r="K1127" s="61"/>
      <c r="L1127" s="61"/>
      <c r="M1127" s="61"/>
      <c r="N1127" s="61"/>
    </row>
    <row r="1128" spans="1:14" ht="15.95" customHeight="1">
      <c r="A1128" s="83" t="s">
        <v>620</v>
      </c>
      <c r="B1128" s="84"/>
      <c r="C1128" s="84"/>
      <c r="D1128" s="84"/>
      <c r="E1128" s="84"/>
      <c r="F1128" s="85" t="s">
        <v>621</v>
      </c>
      <c r="G1128" s="86"/>
      <c r="H1128" s="42" t="s">
        <v>622</v>
      </c>
      <c r="I1128" s="43"/>
      <c r="J1128" s="42" t="s">
        <v>623</v>
      </c>
      <c r="K1128" s="43"/>
      <c r="L1128" s="43"/>
      <c r="M1128" s="43"/>
      <c r="N1128" s="42" t="s">
        <v>624</v>
      </c>
    </row>
    <row r="1129" spans="1:14" ht="15" customHeight="1">
      <c r="A1129" s="84"/>
      <c r="B1129" s="84"/>
      <c r="C1129" s="84"/>
      <c r="D1129" s="84"/>
      <c r="E1129" s="84"/>
      <c r="F1129" s="86"/>
      <c r="G1129" s="86"/>
      <c r="H1129" s="66" t="s">
        <v>625</v>
      </c>
      <c r="I1129" s="66" t="s">
        <v>626</v>
      </c>
      <c r="J1129" s="64" t="s">
        <v>625</v>
      </c>
      <c r="K1129" s="65"/>
      <c r="L1129" s="64" t="s">
        <v>626</v>
      </c>
      <c r="M1129" s="65"/>
      <c r="N1129" s="43"/>
    </row>
    <row r="1130" spans="1:14" ht="20.100000000000001" customHeight="1">
      <c r="A1130" s="50" t="s">
        <v>1569</v>
      </c>
      <c r="B1130" s="87" t="s">
        <v>1570</v>
      </c>
      <c r="C1130" s="88"/>
      <c r="D1130" s="88"/>
      <c r="E1130" s="88"/>
      <c r="F1130" s="89">
        <v>1</v>
      </c>
      <c r="G1130" s="90"/>
      <c r="H1130" s="91">
        <v>1</v>
      </c>
      <c r="I1130" s="91">
        <v>0</v>
      </c>
      <c r="J1130" s="92">
        <v>107.3121</v>
      </c>
      <c r="K1130" s="93"/>
      <c r="L1130" s="92">
        <v>52.534300000000002</v>
      </c>
      <c r="M1130" s="93"/>
      <c r="N1130" s="94">
        <v>107.3121</v>
      </c>
    </row>
    <row r="1131" spans="1:14" ht="15" customHeight="1">
      <c r="A1131" s="55"/>
      <c r="B1131" s="55"/>
      <c r="C1131" s="55"/>
      <c r="D1131" s="55"/>
      <c r="E1131" s="55"/>
      <c r="F1131" s="55"/>
      <c r="G1131" s="55"/>
      <c r="H1131" s="55"/>
      <c r="I1131" s="55"/>
      <c r="J1131" s="95" t="s">
        <v>629</v>
      </c>
      <c r="K1131" s="96"/>
      <c r="L1131" s="96"/>
      <c r="M1131" s="96"/>
      <c r="N1131" s="97">
        <v>107.3121</v>
      </c>
    </row>
    <row r="1132" spans="1:14" ht="15" customHeight="1">
      <c r="A1132" s="98" t="s">
        <v>630</v>
      </c>
      <c r="B1132" s="99"/>
      <c r="C1132" s="99"/>
      <c r="D1132" s="99"/>
      <c r="E1132" s="99"/>
      <c r="F1132" s="99"/>
      <c r="G1132" s="99"/>
      <c r="H1132" s="99"/>
      <c r="I1132" s="44" t="s">
        <v>4</v>
      </c>
      <c r="J1132" s="42" t="s">
        <v>631</v>
      </c>
      <c r="K1132" s="43"/>
      <c r="L1132" s="42" t="s">
        <v>632</v>
      </c>
      <c r="M1132" s="43"/>
      <c r="N1132" s="44" t="s">
        <v>624</v>
      </c>
    </row>
    <row r="1133" spans="1:14" ht="15" customHeight="1">
      <c r="A1133" s="50" t="s">
        <v>949</v>
      </c>
      <c r="B1133" s="100" t="s">
        <v>950</v>
      </c>
      <c r="C1133" s="101"/>
      <c r="D1133" s="101"/>
      <c r="E1133" s="101"/>
      <c r="F1133" s="101"/>
      <c r="G1133" s="101"/>
      <c r="H1133" s="101"/>
      <c r="I1133" s="50" t="s">
        <v>948</v>
      </c>
      <c r="J1133" s="89">
        <v>1</v>
      </c>
      <c r="K1133" s="90"/>
      <c r="L1133" s="102">
        <v>17.760300000000001</v>
      </c>
      <c r="M1133" s="93"/>
      <c r="N1133" s="53">
        <v>17.760000000000002</v>
      </c>
    </row>
    <row r="1134" spans="1:14" ht="15" customHeight="1">
      <c r="A1134" s="55"/>
      <c r="B1134" s="55"/>
      <c r="C1134" s="55"/>
      <c r="D1134" s="55"/>
      <c r="E1134" s="55"/>
      <c r="F1134" s="55"/>
      <c r="G1134" s="55"/>
      <c r="H1134" s="55"/>
      <c r="I1134" s="55"/>
      <c r="J1134" s="95" t="s">
        <v>638</v>
      </c>
      <c r="K1134" s="96"/>
      <c r="L1134" s="96"/>
      <c r="M1134" s="96"/>
      <c r="N1134" s="48">
        <v>17.760000000000002</v>
      </c>
    </row>
    <row r="1135" spans="1:14" ht="15" customHeight="1">
      <c r="A1135" s="55"/>
      <c r="B1135" s="55"/>
      <c r="C1135" s="55"/>
      <c r="D1135" s="55"/>
      <c r="E1135" s="55"/>
      <c r="F1135" s="55"/>
      <c r="G1135" s="55"/>
      <c r="H1135" s="55"/>
      <c r="I1135" s="55"/>
      <c r="J1135" s="79" t="s">
        <v>639</v>
      </c>
      <c r="K1135" s="80"/>
      <c r="L1135" s="80"/>
      <c r="M1135" s="80"/>
      <c r="N1135" s="94">
        <v>125.07210000000001</v>
      </c>
    </row>
    <row r="1136" spans="1:14" ht="15" customHeight="1">
      <c r="A1136" s="55"/>
      <c r="B1136" s="55"/>
      <c r="C1136" s="55"/>
      <c r="D1136" s="55"/>
      <c r="E1136" s="55"/>
      <c r="F1136" s="55"/>
      <c r="G1136" s="55"/>
      <c r="H1136" s="55"/>
      <c r="I1136" s="55"/>
      <c r="J1136" s="79" t="s">
        <v>640</v>
      </c>
      <c r="K1136" s="80"/>
      <c r="L1136" s="80"/>
      <c r="M1136" s="80"/>
      <c r="N1136" s="94">
        <v>15.94</v>
      </c>
    </row>
    <row r="1137" spans="1:14" ht="15" customHeight="1">
      <c r="A1137" s="55"/>
      <c r="B1137" s="55"/>
      <c r="C1137" s="55"/>
      <c r="D1137" s="55"/>
      <c r="E1137" s="55"/>
      <c r="F1137" s="55"/>
      <c r="G1137" s="55"/>
      <c r="H1137" s="55"/>
      <c r="I1137" s="55"/>
      <c r="J1137" s="79" t="s">
        <v>641</v>
      </c>
      <c r="K1137" s="80"/>
      <c r="L1137" s="80"/>
      <c r="M1137" s="80"/>
      <c r="N1137" s="94">
        <v>7.8464</v>
      </c>
    </row>
    <row r="1138" spans="1:14" ht="15" customHeight="1">
      <c r="A1138" s="55"/>
      <c r="B1138" s="55"/>
      <c r="C1138" s="55"/>
      <c r="D1138" s="55"/>
      <c r="E1138" s="55"/>
      <c r="F1138" s="55"/>
      <c r="G1138" s="55"/>
      <c r="H1138" s="55"/>
      <c r="I1138" s="55"/>
      <c r="J1138" s="79" t="s">
        <v>1504</v>
      </c>
      <c r="K1138" s="80"/>
      <c r="L1138" s="80"/>
      <c r="M1138" s="80"/>
      <c r="N1138" s="94">
        <v>0.16009999999999999</v>
      </c>
    </row>
    <row r="1139" spans="1:14" ht="9.9499999999999993" customHeight="1">
      <c r="A1139" s="55"/>
      <c r="B1139" s="55"/>
      <c r="C1139" s="55"/>
      <c r="D1139" s="55"/>
      <c r="E1139" s="55"/>
      <c r="F1139" s="55"/>
      <c r="G1139" s="55"/>
      <c r="H1139" s="55"/>
      <c r="I1139" s="55"/>
      <c r="J1139" s="79" t="s">
        <v>642</v>
      </c>
      <c r="K1139" s="80"/>
      <c r="L1139" s="80"/>
      <c r="M1139" s="80"/>
      <c r="N1139" s="53">
        <v>8.0065000000000008</v>
      </c>
    </row>
    <row r="1140" spans="1:14" ht="20.100000000000001" customHeight="1">
      <c r="A1140" s="55"/>
      <c r="B1140" s="55"/>
      <c r="C1140" s="55"/>
      <c r="D1140" s="55"/>
      <c r="E1140" s="55"/>
      <c r="F1140" s="55"/>
      <c r="G1140" s="55"/>
      <c r="H1140" s="55"/>
      <c r="I1140" s="55"/>
      <c r="J1140" s="79" t="s">
        <v>372</v>
      </c>
      <c r="K1140" s="80"/>
      <c r="L1140" s="80"/>
      <c r="M1140" s="80"/>
      <c r="N1140" s="48">
        <v>8</v>
      </c>
    </row>
    <row r="1141" spans="1:14" ht="20.100000000000001" customHeight="1">
      <c r="A1141" s="55"/>
      <c r="B1141" s="55"/>
      <c r="C1141" s="55"/>
      <c r="D1141" s="55"/>
      <c r="E1141" s="55"/>
      <c r="F1141" s="55"/>
      <c r="G1141" s="81" t="s">
        <v>357</v>
      </c>
      <c r="H1141" s="82"/>
      <c r="I1141" s="82"/>
      <c r="J1141" s="55"/>
      <c r="K1141" s="55"/>
      <c r="L1141" s="55"/>
      <c r="M1141" s="55"/>
      <c r="N1141" s="55"/>
    </row>
    <row r="1142" spans="1:14" ht="15" customHeight="1">
      <c r="A1142" s="60" t="s">
        <v>1571</v>
      </c>
      <c r="B1142" s="61"/>
      <c r="C1142" s="61"/>
      <c r="D1142" s="61"/>
      <c r="E1142" s="61"/>
      <c r="F1142" s="61"/>
      <c r="G1142" s="61"/>
      <c r="H1142" s="61"/>
      <c r="I1142" s="61"/>
      <c r="J1142" s="61"/>
      <c r="K1142" s="61"/>
      <c r="L1142" s="61"/>
      <c r="M1142" s="61"/>
      <c r="N1142" s="61"/>
    </row>
    <row r="1143" spans="1:14" ht="15" customHeight="1">
      <c r="A1143" s="98" t="s">
        <v>630</v>
      </c>
      <c r="B1143" s="99"/>
      <c r="C1143" s="99"/>
      <c r="D1143" s="99"/>
      <c r="E1143" s="99"/>
      <c r="F1143" s="99"/>
      <c r="G1143" s="99"/>
      <c r="H1143" s="99"/>
      <c r="I1143" s="44" t="s">
        <v>4</v>
      </c>
      <c r="J1143" s="42" t="s">
        <v>631</v>
      </c>
      <c r="K1143" s="43"/>
      <c r="L1143" s="42" t="s">
        <v>632</v>
      </c>
      <c r="M1143" s="43"/>
      <c r="N1143" s="44" t="s">
        <v>624</v>
      </c>
    </row>
    <row r="1144" spans="1:14" ht="15" customHeight="1">
      <c r="A1144" s="50" t="s">
        <v>1072</v>
      </c>
      <c r="B1144" s="100" t="s">
        <v>1073</v>
      </c>
      <c r="C1144" s="101"/>
      <c r="D1144" s="101"/>
      <c r="E1144" s="101"/>
      <c r="F1144" s="101"/>
      <c r="G1144" s="101"/>
      <c r="H1144" s="101"/>
      <c r="I1144" s="50" t="s">
        <v>948</v>
      </c>
      <c r="J1144" s="89">
        <v>1</v>
      </c>
      <c r="K1144" s="90"/>
      <c r="L1144" s="102">
        <v>19.284300000000002</v>
      </c>
      <c r="M1144" s="93"/>
      <c r="N1144" s="53">
        <v>19.28</v>
      </c>
    </row>
    <row r="1145" spans="1:14" ht="15" customHeight="1">
      <c r="A1145" s="50" t="s">
        <v>1572</v>
      </c>
      <c r="B1145" s="100" t="s">
        <v>1573</v>
      </c>
      <c r="C1145" s="101"/>
      <c r="D1145" s="101"/>
      <c r="E1145" s="101"/>
      <c r="F1145" s="101"/>
      <c r="G1145" s="101"/>
      <c r="H1145" s="101"/>
      <c r="I1145" s="50" t="s">
        <v>948</v>
      </c>
      <c r="J1145" s="89">
        <v>1</v>
      </c>
      <c r="K1145" s="90"/>
      <c r="L1145" s="102">
        <v>22.036799999999999</v>
      </c>
      <c r="M1145" s="93"/>
      <c r="N1145" s="53">
        <v>22.03</v>
      </c>
    </row>
    <row r="1146" spans="1:14" ht="15" customHeight="1">
      <c r="A1146" s="55"/>
      <c r="B1146" s="55"/>
      <c r="C1146" s="55"/>
      <c r="D1146" s="55"/>
      <c r="E1146" s="55"/>
      <c r="F1146" s="55"/>
      <c r="G1146" s="55"/>
      <c r="H1146" s="55"/>
      <c r="I1146" s="55"/>
      <c r="J1146" s="95" t="s">
        <v>638</v>
      </c>
      <c r="K1146" s="96"/>
      <c r="L1146" s="96"/>
      <c r="M1146" s="96"/>
      <c r="N1146" s="48">
        <v>41.31</v>
      </c>
    </row>
    <row r="1147" spans="1:14" ht="15" customHeight="1">
      <c r="A1147" s="55"/>
      <c r="B1147" s="55"/>
      <c r="C1147" s="55"/>
      <c r="D1147" s="55"/>
      <c r="E1147" s="55"/>
      <c r="F1147" s="55"/>
      <c r="G1147" s="55"/>
      <c r="H1147" s="55"/>
      <c r="I1147" s="55"/>
      <c r="J1147" s="79" t="s">
        <v>639</v>
      </c>
      <c r="K1147" s="80"/>
      <c r="L1147" s="80"/>
      <c r="M1147" s="80"/>
      <c r="N1147" s="94">
        <v>41.31</v>
      </c>
    </row>
    <row r="1148" spans="1:14" ht="20.100000000000001" customHeight="1">
      <c r="A1148" s="55"/>
      <c r="B1148" s="55"/>
      <c r="C1148" s="55"/>
      <c r="D1148" s="55"/>
      <c r="E1148" s="55"/>
      <c r="F1148" s="55"/>
      <c r="G1148" s="55"/>
      <c r="H1148" s="55"/>
      <c r="I1148" s="55"/>
      <c r="J1148" s="79" t="s">
        <v>640</v>
      </c>
      <c r="K1148" s="80"/>
      <c r="L1148" s="80"/>
      <c r="M1148" s="80"/>
      <c r="N1148" s="94">
        <v>100</v>
      </c>
    </row>
    <row r="1149" spans="1:14" ht="15" customHeight="1">
      <c r="A1149" s="55"/>
      <c r="B1149" s="55"/>
      <c r="C1149" s="55"/>
      <c r="D1149" s="55"/>
      <c r="E1149" s="55"/>
      <c r="F1149" s="55"/>
      <c r="G1149" s="55"/>
      <c r="H1149" s="55"/>
      <c r="I1149" s="55"/>
      <c r="J1149" s="79" t="s">
        <v>641</v>
      </c>
      <c r="K1149" s="80"/>
      <c r="L1149" s="80"/>
      <c r="M1149" s="80"/>
      <c r="N1149" s="94">
        <v>0.41310000000000002</v>
      </c>
    </row>
    <row r="1150" spans="1:14" ht="15" customHeight="1">
      <c r="A1150" s="98" t="s">
        <v>823</v>
      </c>
      <c r="B1150" s="99"/>
      <c r="C1150" s="99"/>
      <c r="D1150" s="99"/>
      <c r="E1150" s="99"/>
      <c r="F1150" s="99"/>
      <c r="G1150" s="99"/>
      <c r="H1150" s="99"/>
      <c r="I1150" s="44" t="s">
        <v>4</v>
      </c>
      <c r="J1150" s="42" t="s">
        <v>631</v>
      </c>
      <c r="K1150" s="43"/>
      <c r="L1150" s="42" t="s">
        <v>824</v>
      </c>
      <c r="M1150" s="43"/>
      <c r="N1150" s="44" t="s">
        <v>655</v>
      </c>
    </row>
    <row r="1151" spans="1:14" ht="15" customHeight="1">
      <c r="A1151" s="50" t="s">
        <v>1574</v>
      </c>
      <c r="B1151" s="87" t="s">
        <v>1575</v>
      </c>
      <c r="C1151" s="88"/>
      <c r="D1151" s="88"/>
      <c r="E1151" s="88"/>
      <c r="F1151" s="88"/>
      <c r="G1151" s="88"/>
      <c r="H1151" s="88"/>
      <c r="I1151" s="50" t="s">
        <v>296</v>
      </c>
      <c r="J1151" s="89">
        <v>8.4000000000000005E-2</v>
      </c>
      <c r="K1151" s="90"/>
      <c r="L1151" s="102">
        <v>25.87</v>
      </c>
      <c r="M1151" s="93"/>
      <c r="N1151" s="53">
        <v>2.17</v>
      </c>
    </row>
    <row r="1152" spans="1:14" ht="20.100000000000001" customHeight="1">
      <c r="A1152" s="55"/>
      <c r="B1152" s="55"/>
      <c r="C1152" s="55"/>
      <c r="D1152" s="55"/>
      <c r="E1152" s="55"/>
      <c r="F1152" s="55"/>
      <c r="G1152" s="55"/>
      <c r="H1152" s="55"/>
      <c r="I1152" s="55"/>
      <c r="J1152" s="95" t="s">
        <v>827</v>
      </c>
      <c r="K1152" s="96"/>
      <c r="L1152" s="96"/>
      <c r="M1152" s="96"/>
      <c r="N1152" s="48">
        <v>2.17</v>
      </c>
    </row>
    <row r="1153" spans="1:14" ht="15" customHeight="1">
      <c r="A1153" s="98" t="s">
        <v>958</v>
      </c>
      <c r="B1153" s="99"/>
      <c r="C1153" s="99"/>
      <c r="D1153" s="99"/>
      <c r="E1153" s="99"/>
      <c r="F1153" s="64" t="s">
        <v>959</v>
      </c>
      <c r="G1153" s="65"/>
      <c r="H1153" s="64" t="s">
        <v>960</v>
      </c>
      <c r="I1153" s="65"/>
      <c r="J1153" s="64" t="s">
        <v>961</v>
      </c>
      <c r="K1153" s="65"/>
      <c r="L1153" s="64" t="s">
        <v>363</v>
      </c>
      <c r="M1153" s="65"/>
      <c r="N1153" s="66" t="s">
        <v>962</v>
      </c>
    </row>
    <row r="1154" spans="1:14" ht="12.95" customHeight="1">
      <c r="A1154" s="107" t="s">
        <v>1574</v>
      </c>
      <c r="B1154" s="108" t="s">
        <v>1576</v>
      </c>
      <c r="C1154" s="109"/>
      <c r="D1154" s="109"/>
      <c r="E1154" s="109"/>
      <c r="F1154" s="110" t="s">
        <v>964</v>
      </c>
      <c r="G1154" s="111"/>
      <c r="H1154" s="110" t="s">
        <v>965</v>
      </c>
      <c r="I1154" s="111"/>
      <c r="J1154" s="112">
        <v>2.0999999999999999E-3</v>
      </c>
      <c r="K1154" s="111"/>
      <c r="L1154" s="113">
        <v>26.35</v>
      </c>
      <c r="M1154" s="114"/>
      <c r="N1154" s="115">
        <v>0.05</v>
      </c>
    </row>
    <row r="1155" spans="1:14" ht="12" customHeight="1">
      <c r="A1155" s="55"/>
      <c r="B1155" s="55"/>
      <c r="C1155" s="55"/>
      <c r="D1155" s="55"/>
      <c r="E1155" s="55"/>
      <c r="F1155" s="55"/>
      <c r="G1155" s="55"/>
      <c r="H1155" s="55"/>
      <c r="I1155" s="55"/>
      <c r="J1155" s="95" t="s">
        <v>967</v>
      </c>
      <c r="K1155" s="96"/>
      <c r="L1155" s="96"/>
      <c r="M1155" s="96"/>
      <c r="N1155" s="53">
        <v>0.05</v>
      </c>
    </row>
    <row r="1156" spans="1:14" ht="20.100000000000001" customHeight="1">
      <c r="A1156" s="98" t="s">
        <v>968</v>
      </c>
      <c r="B1156" s="99"/>
      <c r="C1156" s="99"/>
      <c r="D1156" s="64" t="s">
        <v>969</v>
      </c>
      <c r="E1156" s="65"/>
      <c r="F1156" s="64" t="s">
        <v>970</v>
      </c>
      <c r="G1156" s="65"/>
      <c r="H1156" s="64" t="s">
        <v>971</v>
      </c>
      <c r="I1156" s="65"/>
      <c r="J1156" s="64" t="s">
        <v>972</v>
      </c>
      <c r="K1156" s="65"/>
      <c r="L1156" s="64" t="s">
        <v>973</v>
      </c>
      <c r="M1156" s="65"/>
      <c r="N1156" s="64" t="s">
        <v>962</v>
      </c>
    </row>
    <row r="1157" spans="1:14" ht="15" customHeight="1">
      <c r="A1157" s="99"/>
      <c r="B1157" s="99"/>
      <c r="C1157" s="99"/>
      <c r="D1157" s="65"/>
      <c r="E1157" s="65"/>
      <c r="F1157" s="65"/>
      <c r="G1157" s="65"/>
      <c r="H1157" s="66" t="s">
        <v>974</v>
      </c>
      <c r="I1157" s="66" t="s">
        <v>975</v>
      </c>
      <c r="J1157" s="66" t="s">
        <v>974</v>
      </c>
      <c r="K1157" s="66" t="s">
        <v>975</v>
      </c>
      <c r="L1157" s="66" t="s">
        <v>974</v>
      </c>
      <c r="M1157" s="66" t="s">
        <v>975</v>
      </c>
      <c r="N1157" s="65"/>
    </row>
    <row r="1158" spans="1:14" ht="15" customHeight="1">
      <c r="A1158" s="107" t="s">
        <v>1574</v>
      </c>
      <c r="B1158" s="108" t="s">
        <v>1576</v>
      </c>
      <c r="C1158" s="109"/>
      <c r="D1158" s="110" t="s">
        <v>976</v>
      </c>
      <c r="E1158" s="111"/>
      <c r="F1158" s="112">
        <v>2.0999999999999999E-3</v>
      </c>
      <c r="G1158" s="111"/>
      <c r="H1158" s="115">
        <v>0</v>
      </c>
      <c r="I1158" s="115">
        <v>0.84</v>
      </c>
      <c r="J1158" s="115">
        <v>0</v>
      </c>
      <c r="K1158" s="115">
        <v>0.67</v>
      </c>
      <c r="L1158" s="115">
        <v>0</v>
      </c>
      <c r="M1158" s="115">
        <v>0.55000000000000004</v>
      </c>
      <c r="N1158" s="115">
        <v>0</v>
      </c>
    </row>
    <row r="1159" spans="1:14" ht="15" customHeight="1">
      <c r="A1159" s="55"/>
      <c r="B1159" s="55"/>
      <c r="C1159" s="55"/>
      <c r="D1159" s="55"/>
      <c r="E1159" s="55"/>
      <c r="F1159" s="55"/>
      <c r="G1159" s="55"/>
      <c r="H1159" s="55"/>
      <c r="I1159" s="55"/>
      <c r="J1159" s="95" t="s">
        <v>977</v>
      </c>
      <c r="K1159" s="96"/>
      <c r="L1159" s="96"/>
      <c r="M1159" s="96"/>
      <c r="N1159" s="53">
        <v>0</v>
      </c>
    </row>
    <row r="1160" spans="1:14" ht="9.9499999999999993" customHeight="1">
      <c r="A1160" s="55"/>
      <c r="B1160" s="55"/>
      <c r="C1160" s="55"/>
      <c r="D1160" s="55"/>
      <c r="E1160" s="55"/>
      <c r="F1160" s="55"/>
      <c r="G1160" s="55"/>
      <c r="H1160" s="55"/>
      <c r="I1160" s="55"/>
      <c r="J1160" s="79" t="s">
        <v>642</v>
      </c>
      <c r="K1160" s="80"/>
      <c r="L1160" s="80"/>
      <c r="M1160" s="80"/>
      <c r="N1160" s="53">
        <v>2.6331000000000002</v>
      </c>
    </row>
    <row r="1161" spans="1:14" ht="20.100000000000001" customHeight="1">
      <c r="A1161" s="55"/>
      <c r="B1161" s="55"/>
      <c r="C1161" s="55"/>
      <c r="D1161" s="55"/>
      <c r="E1161" s="55"/>
      <c r="F1161" s="55"/>
      <c r="G1161" s="55"/>
      <c r="H1161" s="55"/>
      <c r="I1161" s="55"/>
      <c r="J1161" s="79" t="s">
        <v>372</v>
      </c>
      <c r="K1161" s="80"/>
      <c r="L1161" s="80"/>
      <c r="M1161" s="80"/>
      <c r="N1161" s="48">
        <v>2.63</v>
      </c>
    </row>
    <row r="1162" spans="1:14" ht="20.100000000000001" customHeight="1">
      <c r="A1162" s="55"/>
      <c r="B1162" s="55"/>
      <c r="C1162" s="55"/>
      <c r="D1162" s="55"/>
      <c r="E1162" s="55"/>
      <c r="F1162" s="55"/>
      <c r="G1162" s="81" t="s">
        <v>357</v>
      </c>
      <c r="H1162" s="82"/>
      <c r="I1162" s="82"/>
      <c r="J1162" s="55"/>
      <c r="K1162" s="55"/>
      <c r="L1162" s="55"/>
      <c r="M1162" s="55"/>
      <c r="N1162" s="55"/>
    </row>
    <row r="1163" spans="1:14" ht="15" customHeight="1">
      <c r="A1163" s="60" t="s">
        <v>1577</v>
      </c>
      <c r="B1163" s="61"/>
      <c r="C1163" s="61"/>
      <c r="D1163" s="61"/>
      <c r="E1163" s="61"/>
      <c r="F1163" s="61"/>
      <c r="G1163" s="61"/>
      <c r="H1163" s="61"/>
      <c r="I1163" s="61"/>
      <c r="J1163" s="61"/>
      <c r="K1163" s="61"/>
      <c r="L1163" s="61"/>
      <c r="M1163" s="61"/>
      <c r="N1163" s="61"/>
    </row>
    <row r="1164" spans="1:14" ht="15" customHeight="1">
      <c r="A1164" s="98" t="s">
        <v>630</v>
      </c>
      <c r="B1164" s="99"/>
      <c r="C1164" s="99"/>
      <c r="D1164" s="99"/>
      <c r="E1164" s="99"/>
      <c r="F1164" s="99"/>
      <c r="G1164" s="99"/>
      <c r="H1164" s="99"/>
      <c r="I1164" s="44" t="s">
        <v>4</v>
      </c>
      <c r="J1164" s="42" t="s">
        <v>631</v>
      </c>
      <c r="K1164" s="43"/>
      <c r="L1164" s="42" t="s">
        <v>632</v>
      </c>
      <c r="M1164" s="43"/>
      <c r="N1164" s="44" t="s">
        <v>624</v>
      </c>
    </row>
    <row r="1165" spans="1:14" ht="15" customHeight="1">
      <c r="A1165" s="50" t="s">
        <v>1072</v>
      </c>
      <c r="B1165" s="100" t="s">
        <v>1073</v>
      </c>
      <c r="C1165" s="101"/>
      <c r="D1165" s="101"/>
      <c r="E1165" s="101"/>
      <c r="F1165" s="101"/>
      <c r="G1165" s="101"/>
      <c r="H1165" s="101"/>
      <c r="I1165" s="50" t="s">
        <v>948</v>
      </c>
      <c r="J1165" s="89">
        <v>0.08</v>
      </c>
      <c r="K1165" s="90"/>
      <c r="L1165" s="102">
        <v>19.284300000000002</v>
      </c>
      <c r="M1165" s="93"/>
      <c r="N1165" s="53">
        <v>1.54</v>
      </c>
    </row>
    <row r="1166" spans="1:14" ht="15" customHeight="1">
      <c r="A1166" s="50" t="s">
        <v>1578</v>
      </c>
      <c r="B1166" s="100" t="s">
        <v>1579</v>
      </c>
      <c r="C1166" s="101"/>
      <c r="D1166" s="101"/>
      <c r="E1166" s="101"/>
      <c r="F1166" s="101"/>
      <c r="G1166" s="101"/>
      <c r="H1166" s="101"/>
      <c r="I1166" s="50" t="s">
        <v>948</v>
      </c>
      <c r="J1166" s="89">
        <v>0.08</v>
      </c>
      <c r="K1166" s="90"/>
      <c r="L1166" s="102">
        <v>27.571000000000002</v>
      </c>
      <c r="M1166" s="93"/>
      <c r="N1166" s="53">
        <v>2.2000000000000002</v>
      </c>
    </row>
    <row r="1167" spans="1:14" ht="15" customHeight="1">
      <c r="A1167" s="55"/>
      <c r="B1167" s="55"/>
      <c r="C1167" s="55"/>
      <c r="D1167" s="55"/>
      <c r="E1167" s="55"/>
      <c r="F1167" s="55"/>
      <c r="G1167" s="55"/>
      <c r="H1167" s="55"/>
      <c r="I1167" s="55"/>
      <c r="J1167" s="95" t="s">
        <v>638</v>
      </c>
      <c r="K1167" s="96"/>
      <c r="L1167" s="96"/>
      <c r="M1167" s="96"/>
      <c r="N1167" s="48">
        <v>3.74</v>
      </c>
    </row>
    <row r="1168" spans="1:14" ht="15" customHeight="1">
      <c r="A1168" s="55"/>
      <c r="B1168" s="55"/>
      <c r="C1168" s="55"/>
      <c r="D1168" s="55"/>
      <c r="E1168" s="55"/>
      <c r="F1168" s="55"/>
      <c r="G1168" s="55"/>
      <c r="H1168" s="55"/>
      <c r="I1168" s="55"/>
      <c r="J1168" s="79" t="s">
        <v>639</v>
      </c>
      <c r="K1168" s="80"/>
      <c r="L1168" s="80"/>
      <c r="M1168" s="80"/>
      <c r="N1168" s="94">
        <v>3.74</v>
      </c>
    </row>
    <row r="1169" spans="1:14" ht="20.100000000000001" customHeight="1">
      <c r="A1169" s="55"/>
      <c r="B1169" s="55"/>
      <c r="C1169" s="55"/>
      <c r="D1169" s="55"/>
      <c r="E1169" s="55"/>
      <c r="F1169" s="55"/>
      <c r="G1169" s="55"/>
      <c r="H1169" s="55"/>
      <c r="I1169" s="55"/>
      <c r="J1169" s="79" t="s">
        <v>640</v>
      </c>
      <c r="K1169" s="80"/>
      <c r="L1169" s="80"/>
      <c r="M1169" s="80"/>
      <c r="N1169" s="94">
        <v>1</v>
      </c>
    </row>
    <row r="1170" spans="1:14" ht="15" customHeight="1">
      <c r="A1170" s="55"/>
      <c r="B1170" s="55"/>
      <c r="C1170" s="55"/>
      <c r="D1170" s="55"/>
      <c r="E1170" s="55"/>
      <c r="F1170" s="55"/>
      <c r="G1170" s="55"/>
      <c r="H1170" s="55"/>
      <c r="I1170" s="55"/>
      <c r="J1170" s="79" t="s">
        <v>641</v>
      </c>
      <c r="K1170" s="80"/>
      <c r="L1170" s="80"/>
      <c r="M1170" s="80"/>
      <c r="N1170" s="94">
        <v>3.74</v>
      </c>
    </row>
    <row r="1171" spans="1:14" ht="15" customHeight="1">
      <c r="A1171" s="98" t="s">
        <v>823</v>
      </c>
      <c r="B1171" s="99"/>
      <c r="C1171" s="99"/>
      <c r="D1171" s="99"/>
      <c r="E1171" s="99"/>
      <c r="F1171" s="99"/>
      <c r="G1171" s="99"/>
      <c r="H1171" s="99"/>
      <c r="I1171" s="44" t="s">
        <v>4</v>
      </c>
      <c r="J1171" s="42" t="s">
        <v>631</v>
      </c>
      <c r="K1171" s="43"/>
      <c r="L1171" s="42" t="s">
        <v>824</v>
      </c>
      <c r="M1171" s="43"/>
      <c r="N1171" s="44" t="s">
        <v>655</v>
      </c>
    </row>
    <row r="1172" spans="1:14" ht="15" customHeight="1">
      <c r="A1172" s="50" t="s">
        <v>1580</v>
      </c>
      <c r="B1172" s="87" t="s">
        <v>1581</v>
      </c>
      <c r="C1172" s="88"/>
      <c r="D1172" s="88"/>
      <c r="E1172" s="88"/>
      <c r="F1172" s="88"/>
      <c r="G1172" s="88"/>
      <c r="H1172" s="88"/>
      <c r="I1172" s="50" t="s">
        <v>663</v>
      </c>
      <c r="J1172" s="89">
        <v>1.4999999999999999E-2</v>
      </c>
      <c r="K1172" s="90"/>
      <c r="L1172" s="102">
        <v>6.62</v>
      </c>
      <c r="M1172" s="93"/>
      <c r="N1172" s="53">
        <v>0.09</v>
      </c>
    </row>
    <row r="1173" spans="1:14" ht="15" customHeight="1">
      <c r="A1173" s="50" t="s">
        <v>1582</v>
      </c>
      <c r="B1173" s="87" t="s">
        <v>1583</v>
      </c>
      <c r="C1173" s="88"/>
      <c r="D1173" s="88"/>
      <c r="E1173" s="88"/>
      <c r="F1173" s="88"/>
      <c r="G1173" s="88"/>
      <c r="H1173" s="88"/>
      <c r="I1173" s="50" t="s">
        <v>663</v>
      </c>
      <c r="J1173" s="89">
        <v>1.1000000000000001</v>
      </c>
      <c r="K1173" s="90"/>
      <c r="L1173" s="102">
        <v>6.45</v>
      </c>
      <c r="M1173" s="93"/>
      <c r="N1173" s="53">
        <v>7.09</v>
      </c>
    </row>
    <row r="1174" spans="1:14" ht="20.100000000000001" customHeight="1">
      <c r="A1174" s="55"/>
      <c r="B1174" s="55"/>
      <c r="C1174" s="55"/>
      <c r="D1174" s="55"/>
      <c r="E1174" s="55"/>
      <c r="F1174" s="55"/>
      <c r="G1174" s="55"/>
      <c r="H1174" s="55"/>
      <c r="I1174" s="55"/>
      <c r="J1174" s="95" t="s">
        <v>827</v>
      </c>
      <c r="K1174" s="96"/>
      <c r="L1174" s="96"/>
      <c r="M1174" s="96"/>
      <c r="N1174" s="48">
        <v>7.18</v>
      </c>
    </row>
    <row r="1175" spans="1:14" ht="15" customHeight="1">
      <c r="A1175" s="98" t="s">
        <v>958</v>
      </c>
      <c r="B1175" s="99"/>
      <c r="C1175" s="99"/>
      <c r="D1175" s="99"/>
      <c r="E1175" s="99"/>
      <c r="F1175" s="64" t="s">
        <v>959</v>
      </c>
      <c r="G1175" s="65"/>
      <c r="H1175" s="64" t="s">
        <v>960</v>
      </c>
      <c r="I1175" s="65"/>
      <c r="J1175" s="64" t="s">
        <v>961</v>
      </c>
      <c r="K1175" s="65"/>
      <c r="L1175" s="64" t="s">
        <v>363</v>
      </c>
      <c r="M1175" s="65"/>
      <c r="N1175" s="66" t="s">
        <v>962</v>
      </c>
    </row>
    <row r="1176" spans="1:14" ht="15" customHeight="1">
      <c r="A1176" s="107" t="s">
        <v>1580</v>
      </c>
      <c r="B1176" s="108" t="s">
        <v>1584</v>
      </c>
      <c r="C1176" s="109"/>
      <c r="D1176" s="109"/>
      <c r="E1176" s="109"/>
      <c r="F1176" s="110" t="s">
        <v>964</v>
      </c>
      <c r="G1176" s="111"/>
      <c r="H1176" s="110" t="s">
        <v>965</v>
      </c>
      <c r="I1176" s="111"/>
      <c r="J1176" s="112">
        <v>2.0000000000000002E-5</v>
      </c>
      <c r="K1176" s="111"/>
      <c r="L1176" s="113">
        <v>26.35</v>
      </c>
      <c r="M1176" s="114"/>
      <c r="N1176" s="115">
        <v>0</v>
      </c>
    </row>
    <row r="1177" spans="1:14" ht="12.95" customHeight="1">
      <c r="A1177" s="107" t="s">
        <v>1582</v>
      </c>
      <c r="B1177" s="108" t="s">
        <v>1585</v>
      </c>
      <c r="C1177" s="109"/>
      <c r="D1177" s="109"/>
      <c r="E1177" s="109"/>
      <c r="F1177" s="110" t="s">
        <v>964</v>
      </c>
      <c r="G1177" s="111"/>
      <c r="H1177" s="110" t="s">
        <v>965</v>
      </c>
      <c r="I1177" s="111"/>
      <c r="J1177" s="112">
        <v>1.1000000000000001E-3</v>
      </c>
      <c r="K1177" s="111"/>
      <c r="L1177" s="113">
        <v>26.35</v>
      </c>
      <c r="M1177" s="114"/>
      <c r="N1177" s="115">
        <v>0.02</v>
      </c>
    </row>
    <row r="1178" spans="1:14" ht="12" customHeight="1">
      <c r="A1178" s="55"/>
      <c r="B1178" s="55"/>
      <c r="C1178" s="55"/>
      <c r="D1178" s="55"/>
      <c r="E1178" s="55"/>
      <c r="F1178" s="55"/>
      <c r="G1178" s="55"/>
      <c r="H1178" s="55"/>
      <c r="I1178" s="55"/>
      <c r="J1178" s="95" t="s">
        <v>967</v>
      </c>
      <c r="K1178" s="96"/>
      <c r="L1178" s="96"/>
      <c r="M1178" s="96"/>
      <c r="N1178" s="53">
        <v>0.02</v>
      </c>
    </row>
    <row r="1179" spans="1:14" ht="27.95" customHeight="1">
      <c r="A1179" s="98" t="s">
        <v>968</v>
      </c>
      <c r="B1179" s="99"/>
      <c r="C1179" s="99"/>
      <c r="D1179" s="64" t="s">
        <v>969</v>
      </c>
      <c r="E1179" s="65"/>
      <c r="F1179" s="64" t="s">
        <v>970</v>
      </c>
      <c r="G1179" s="65"/>
      <c r="H1179" s="64" t="s">
        <v>971</v>
      </c>
      <c r="I1179" s="65"/>
      <c r="J1179" s="64" t="s">
        <v>972</v>
      </c>
      <c r="K1179" s="65"/>
      <c r="L1179" s="64" t="s">
        <v>973</v>
      </c>
      <c r="M1179" s="65"/>
      <c r="N1179" s="64" t="s">
        <v>962</v>
      </c>
    </row>
    <row r="1180" spans="1:14" ht="20.100000000000001" customHeight="1">
      <c r="A1180" s="99"/>
      <c r="B1180" s="99"/>
      <c r="C1180" s="99"/>
      <c r="D1180" s="65"/>
      <c r="E1180" s="65"/>
      <c r="F1180" s="65"/>
      <c r="G1180" s="65"/>
      <c r="H1180" s="66" t="s">
        <v>974</v>
      </c>
      <c r="I1180" s="66" t="s">
        <v>975</v>
      </c>
      <c r="J1180" s="66" t="s">
        <v>974</v>
      </c>
      <c r="K1180" s="66" t="s">
        <v>975</v>
      </c>
      <c r="L1180" s="66" t="s">
        <v>974</v>
      </c>
      <c r="M1180" s="66" t="s">
        <v>975</v>
      </c>
      <c r="N1180" s="65"/>
    </row>
    <row r="1181" spans="1:14" ht="15" customHeight="1">
      <c r="A1181" s="107" t="s">
        <v>1580</v>
      </c>
      <c r="B1181" s="108" t="s">
        <v>1584</v>
      </c>
      <c r="C1181" s="109"/>
      <c r="D1181" s="110" t="s">
        <v>976</v>
      </c>
      <c r="E1181" s="111"/>
      <c r="F1181" s="112">
        <v>2.0000000000000002E-5</v>
      </c>
      <c r="G1181" s="111"/>
      <c r="H1181" s="115">
        <v>0</v>
      </c>
      <c r="I1181" s="115">
        <v>0.84</v>
      </c>
      <c r="J1181" s="115">
        <v>0</v>
      </c>
      <c r="K1181" s="115">
        <v>0.67</v>
      </c>
      <c r="L1181" s="115">
        <v>0</v>
      </c>
      <c r="M1181" s="115">
        <v>0.55000000000000004</v>
      </c>
      <c r="N1181" s="115">
        <v>0</v>
      </c>
    </row>
    <row r="1182" spans="1:14" ht="15" customHeight="1">
      <c r="A1182" s="107" t="s">
        <v>1582</v>
      </c>
      <c r="B1182" s="108" t="s">
        <v>1585</v>
      </c>
      <c r="C1182" s="109"/>
      <c r="D1182" s="110" t="s">
        <v>976</v>
      </c>
      <c r="E1182" s="111"/>
      <c r="F1182" s="112">
        <v>1.1000000000000001E-3</v>
      </c>
      <c r="G1182" s="111"/>
      <c r="H1182" s="115">
        <v>0</v>
      </c>
      <c r="I1182" s="115">
        <v>0.84</v>
      </c>
      <c r="J1182" s="115">
        <v>0</v>
      </c>
      <c r="K1182" s="115">
        <v>0.67</v>
      </c>
      <c r="L1182" s="115">
        <v>0</v>
      </c>
      <c r="M1182" s="115">
        <v>0.55000000000000004</v>
      </c>
      <c r="N1182" s="115">
        <v>0</v>
      </c>
    </row>
    <row r="1183" spans="1:14" ht="15" customHeight="1">
      <c r="A1183" s="55"/>
      <c r="B1183" s="55"/>
      <c r="C1183" s="55"/>
      <c r="D1183" s="55"/>
      <c r="E1183" s="55"/>
      <c r="F1183" s="55"/>
      <c r="G1183" s="55"/>
      <c r="H1183" s="55"/>
      <c r="I1183" s="55"/>
      <c r="J1183" s="95" t="s">
        <v>977</v>
      </c>
      <c r="K1183" s="96"/>
      <c r="L1183" s="96"/>
      <c r="M1183" s="96"/>
      <c r="N1183" s="53">
        <v>0</v>
      </c>
    </row>
    <row r="1184" spans="1:14" ht="9.9499999999999993" customHeight="1">
      <c r="A1184" s="55"/>
      <c r="B1184" s="55"/>
      <c r="C1184" s="55"/>
      <c r="D1184" s="55"/>
      <c r="E1184" s="55"/>
      <c r="F1184" s="55"/>
      <c r="G1184" s="55"/>
      <c r="H1184" s="55"/>
      <c r="I1184" s="55"/>
      <c r="J1184" s="79" t="s">
        <v>642</v>
      </c>
      <c r="K1184" s="80"/>
      <c r="L1184" s="80"/>
      <c r="M1184" s="80"/>
      <c r="N1184" s="53">
        <v>10.94</v>
      </c>
    </row>
    <row r="1185" spans="1:14" ht="20.100000000000001" customHeight="1">
      <c r="A1185" s="55"/>
      <c r="B1185" s="55"/>
      <c r="C1185" s="55"/>
      <c r="D1185" s="55"/>
      <c r="E1185" s="55"/>
      <c r="F1185" s="55"/>
      <c r="G1185" s="55"/>
      <c r="H1185" s="55"/>
      <c r="I1185" s="55"/>
      <c r="J1185" s="79" t="s">
        <v>372</v>
      </c>
      <c r="K1185" s="80"/>
      <c r="L1185" s="80"/>
      <c r="M1185" s="80"/>
      <c r="N1185" s="48">
        <v>10.94</v>
      </c>
    </row>
    <row r="1186" spans="1:14" ht="20.100000000000001" customHeight="1">
      <c r="A1186" s="55"/>
      <c r="B1186" s="55"/>
      <c r="C1186" s="55"/>
      <c r="D1186" s="55"/>
      <c r="E1186" s="55"/>
      <c r="F1186" s="55"/>
      <c r="G1186" s="81" t="s">
        <v>357</v>
      </c>
      <c r="H1186" s="82"/>
      <c r="I1186" s="82"/>
      <c r="J1186" s="55"/>
      <c r="K1186" s="55"/>
      <c r="L1186" s="55"/>
      <c r="M1186" s="55"/>
      <c r="N1186" s="55"/>
    </row>
    <row r="1187" spans="1:14" ht="15" customHeight="1">
      <c r="A1187" s="60" t="s">
        <v>1586</v>
      </c>
      <c r="B1187" s="61"/>
      <c r="C1187" s="61"/>
      <c r="D1187" s="61"/>
      <c r="E1187" s="61"/>
      <c r="F1187" s="61"/>
      <c r="G1187" s="61"/>
      <c r="H1187" s="61"/>
      <c r="I1187" s="61"/>
      <c r="J1187" s="61"/>
      <c r="K1187" s="61"/>
      <c r="L1187" s="61"/>
      <c r="M1187" s="61"/>
      <c r="N1187" s="61"/>
    </row>
    <row r="1188" spans="1:14" ht="15" customHeight="1">
      <c r="A1188" s="98" t="s">
        <v>630</v>
      </c>
      <c r="B1188" s="99"/>
      <c r="C1188" s="99"/>
      <c r="D1188" s="99"/>
      <c r="E1188" s="99"/>
      <c r="F1188" s="99"/>
      <c r="G1188" s="99"/>
      <c r="H1188" s="99"/>
      <c r="I1188" s="44" t="s">
        <v>4</v>
      </c>
      <c r="J1188" s="42" t="s">
        <v>631</v>
      </c>
      <c r="K1188" s="43"/>
      <c r="L1188" s="42" t="s">
        <v>632</v>
      </c>
      <c r="M1188" s="43"/>
      <c r="N1188" s="44" t="s">
        <v>624</v>
      </c>
    </row>
    <row r="1189" spans="1:14" ht="15" customHeight="1">
      <c r="A1189" s="50" t="s">
        <v>949</v>
      </c>
      <c r="B1189" s="100" t="s">
        <v>950</v>
      </c>
      <c r="C1189" s="101"/>
      <c r="D1189" s="101"/>
      <c r="E1189" s="101"/>
      <c r="F1189" s="101"/>
      <c r="G1189" s="101"/>
      <c r="H1189" s="101"/>
      <c r="I1189" s="50" t="s">
        <v>948</v>
      </c>
      <c r="J1189" s="89">
        <v>1</v>
      </c>
      <c r="K1189" s="90"/>
      <c r="L1189" s="102">
        <v>17.760300000000001</v>
      </c>
      <c r="M1189" s="93"/>
      <c r="N1189" s="53">
        <v>17.760000000000002</v>
      </c>
    </row>
    <row r="1190" spans="1:14" ht="15" customHeight="1">
      <c r="A1190" s="55"/>
      <c r="B1190" s="55"/>
      <c r="C1190" s="55"/>
      <c r="D1190" s="55"/>
      <c r="E1190" s="55"/>
      <c r="F1190" s="55"/>
      <c r="G1190" s="55"/>
      <c r="H1190" s="55"/>
      <c r="I1190" s="55"/>
      <c r="J1190" s="95" t="s">
        <v>638</v>
      </c>
      <c r="K1190" s="96"/>
      <c r="L1190" s="96"/>
      <c r="M1190" s="96"/>
      <c r="N1190" s="48">
        <v>17.760000000000002</v>
      </c>
    </row>
    <row r="1191" spans="1:14" ht="15" customHeight="1">
      <c r="A1191" s="55"/>
      <c r="B1191" s="55"/>
      <c r="C1191" s="55"/>
      <c r="D1191" s="55"/>
      <c r="E1191" s="55"/>
      <c r="F1191" s="55"/>
      <c r="G1191" s="55"/>
      <c r="H1191" s="55"/>
      <c r="I1191" s="55"/>
      <c r="J1191" s="79" t="s">
        <v>639</v>
      </c>
      <c r="K1191" s="80"/>
      <c r="L1191" s="80"/>
      <c r="M1191" s="80"/>
      <c r="N1191" s="94">
        <v>17.760000000000002</v>
      </c>
    </row>
    <row r="1192" spans="1:14" ht="15" customHeight="1">
      <c r="A1192" s="55"/>
      <c r="B1192" s="55"/>
      <c r="C1192" s="55"/>
      <c r="D1192" s="55"/>
      <c r="E1192" s="55"/>
      <c r="F1192" s="55"/>
      <c r="G1192" s="55"/>
      <c r="H1192" s="55"/>
      <c r="I1192" s="55"/>
      <c r="J1192" s="79" t="s">
        <v>640</v>
      </c>
      <c r="K1192" s="80"/>
      <c r="L1192" s="80"/>
      <c r="M1192" s="80"/>
      <c r="N1192" s="94">
        <v>0.5</v>
      </c>
    </row>
    <row r="1193" spans="1:14" ht="15" customHeight="1">
      <c r="A1193" s="55"/>
      <c r="B1193" s="55"/>
      <c r="C1193" s="55"/>
      <c r="D1193" s="55"/>
      <c r="E1193" s="55"/>
      <c r="F1193" s="55"/>
      <c r="G1193" s="55"/>
      <c r="H1193" s="55"/>
      <c r="I1193" s="55"/>
      <c r="J1193" s="79" t="s">
        <v>641</v>
      </c>
      <c r="K1193" s="80"/>
      <c r="L1193" s="80"/>
      <c r="M1193" s="80"/>
      <c r="N1193" s="94">
        <v>35.520000000000003</v>
      </c>
    </row>
    <row r="1194" spans="1:14" ht="15" customHeight="1">
      <c r="A1194" s="55"/>
      <c r="B1194" s="55"/>
      <c r="C1194" s="55"/>
      <c r="D1194" s="55"/>
      <c r="E1194" s="55"/>
      <c r="F1194" s="55"/>
      <c r="G1194" s="55"/>
      <c r="H1194" s="55"/>
      <c r="I1194" s="55"/>
      <c r="J1194" s="79" t="s">
        <v>1504</v>
      </c>
      <c r="K1194" s="80"/>
      <c r="L1194" s="80"/>
      <c r="M1194" s="80"/>
      <c r="N1194" s="94">
        <v>0.72460000000000002</v>
      </c>
    </row>
    <row r="1195" spans="1:14" ht="9.9499999999999993" customHeight="1">
      <c r="A1195" s="55"/>
      <c r="B1195" s="55"/>
      <c r="C1195" s="55"/>
      <c r="D1195" s="55"/>
      <c r="E1195" s="55"/>
      <c r="F1195" s="55"/>
      <c r="G1195" s="55"/>
      <c r="H1195" s="55"/>
      <c r="I1195" s="55"/>
      <c r="J1195" s="79" t="s">
        <v>642</v>
      </c>
      <c r="K1195" s="80"/>
      <c r="L1195" s="80"/>
      <c r="M1195" s="80"/>
      <c r="N1195" s="53">
        <v>36.244599999999998</v>
      </c>
    </row>
    <row r="1196" spans="1:14" ht="20.100000000000001" customHeight="1">
      <c r="A1196" s="55"/>
      <c r="B1196" s="55"/>
      <c r="C1196" s="55"/>
      <c r="D1196" s="55"/>
      <c r="E1196" s="55"/>
      <c r="F1196" s="55"/>
      <c r="G1196" s="55"/>
      <c r="H1196" s="55"/>
      <c r="I1196" s="55"/>
      <c r="J1196" s="79" t="s">
        <v>372</v>
      </c>
      <c r="K1196" s="80"/>
      <c r="L1196" s="80"/>
      <c r="M1196" s="80"/>
      <c r="N1196" s="48">
        <v>36.24</v>
      </c>
    </row>
    <row r="1197" spans="1:14" ht="12.95" customHeight="1">
      <c r="A1197" s="55"/>
      <c r="B1197" s="55"/>
      <c r="C1197" s="55"/>
      <c r="D1197" s="55"/>
      <c r="E1197" s="55"/>
      <c r="F1197" s="55"/>
      <c r="G1197" s="81" t="s">
        <v>357</v>
      </c>
      <c r="H1197" s="82"/>
      <c r="I1197" s="82"/>
      <c r="J1197" s="55"/>
      <c r="K1197" s="55"/>
      <c r="L1197" s="55"/>
      <c r="M1197" s="55"/>
      <c r="N1197" s="55"/>
    </row>
    <row r="1198" spans="1:14" ht="12" customHeight="1">
      <c r="A1198" s="60" t="s">
        <v>1587</v>
      </c>
      <c r="B1198" s="61"/>
      <c r="C1198" s="61"/>
      <c r="D1198" s="61"/>
      <c r="E1198" s="61"/>
      <c r="F1198" s="61"/>
      <c r="G1198" s="61"/>
      <c r="H1198" s="61"/>
      <c r="I1198" s="61"/>
      <c r="J1198" s="61"/>
      <c r="K1198" s="61"/>
      <c r="L1198" s="61"/>
      <c r="M1198" s="61"/>
      <c r="N1198" s="61"/>
    </row>
    <row r="1199" spans="1:14" ht="15" customHeight="1">
      <c r="A1199" s="83" t="s">
        <v>620</v>
      </c>
      <c r="B1199" s="84"/>
      <c r="C1199" s="84"/>
      <c r="D1199" s="84"/>
      <c r="E1199" s="84"/>
      <c r="F1199" s="85" t="s">
        <v>621</v>
      </c>
      <c r="G1199" s="86"/>
      <c r="H1199" s="42" t="s">
        <v>622</v>
      </c>
      <c r="I1199" s="43"/>
      <c r="J1199" s="42" t="s">
        <v>623</v>
      </c>
      <c r="K1199" s="43"/>
      <c r="L1199" s="43"/>
      <c r="M1199" s="43"/>
      <c r="N1199" s="42" t="s">
        <v>624</v>
      </c>
    </row>
    <row r="1200" spans="1:14" ht="15.95" customHeight="1">
      <c r="A1200" s="84"/>
      <c r="B1200" s="84"/>
      <c r="C1200" s="84"/>
      <c r="D1200" s="84"/>
      <c r="E1200" s="84"/>
      <c r="F1200" s="86"/>
      <c r="G1200" s="86"/>
      <c r="H1200" s="66" t="s">
        <v>625</v>
      </c>
      <c r="I1200" s="66" t="s">
        <v>626</v>
      </c>
      <c r="J1200" s="64" t="s">
        <v>625</v>
      </c>
      <c r="K1200" s="65"/>
      <c r="L1200" s="64" t="s">
        <v>626</v>
      </c>
      <c r="M1200" s="65"/>
      <c r="N1200" s="43"/>
    </row>
    <row r="1201" spans="1:14" ht="15" customHeight="1">
      <c r="A1201" s="50" t="s">
        <v>1588</v>
      </c>
      <c r="B1201" s="87" t="s">
        <v>1589</v>
      </c>
      <c r="C1201" s="88"/>
      <c r="D1201" s="88"/>
      <c r="E1201" s="88"/>
      <c r="F1201" s="89">
        <v>9.3719999999999998E-2</v>
      </c>
      <c r="G1201" s="90"/>
      <c r="H1201" s="91">
        <v>1</v>
      </c>
      <c r="I1201" s="91">
        <v>0</v>
      </c>
      <c r="J1201" s="92">
        <v>13.4217</v>
      </c>
      <c r="K1201" s="93"/>
      <c r="L1201" s="92">
        <v>3.0703999999999998</v>
      </c>
      <c r="M1201" s="93"/>
      <c r="N1201" s="94">
        <v>1.257881724</v>
      </c>
    </row>
    <row r="1202" spans="1:14" ht="20.100000000000001" customHeight="1">
      <c r="A1202" s="50" t="s">
        <v>1590</v>
      </c>
      <c r="B1202" s="87" t="s">
        <v>1591</v>
      </c>
      <c r="C1202" s="88"/>
      <c r="D1202" s="88"/>
      <c r="E1202" s="88"/>
      <c r="F1202" s="89">
        <v>9.3719999999999998E-2</v>
      </c>
      <c r="G1202" s="90"/>
      <c r="H1202" s="91">
        <v>1</v>
      </c>
      <c r="I1202" s="91">
        <v>0</v>
      </c>
      <c r="J1202" s="92">
        <v>17.383299999999998</v>
      </c>
      <c r="K1202" s="93"/>
      <c r="L1202" s="92">
        <v>17.174199999999999</v>
      </c>
      <c r="M1202" s="93"/>
      <c r="N1202" s="94">
        <v>1.6291628760000001</v>
      </c>
    </row>
    <row r="1203" spans="1:14" ht="15" customHeight="1">
      <c r="A1203" s="55"/>
      <c r="B1203" s="55"/>
      <c r="C1203" s="55"/>
      <c r="D1203" s="55"/>
      <c r="E1203" s="55"/>
      <c r="F1203" s="55"/>
      <c r="G1203" s="55"/>
      <c r="H1203" s="55"/>
      <c r="I1203" s="55"/>
      <c r="J1203" s="95" t="s">
        <v>629</v>
      </c>
      <c r="K1203" s="96"/>
      <c r="L1203" s="96"/>
      <c r="M1203" s="96"/>
      <c r="N1203" s="97">
        <v>2.887</v>
      </c>
    </row>
    <row r="1204" spans="1:14" ht="15" customHeight="1">
      <c r="A1204" s="98" t="s">
        <v>630</v>
      </c>
      <c r="B1204" s="99"/>
      <c r="C1204" s="99"/>
      <c r="D1204" s="99"/>
      <c r="E1204" s="99"/>
      <c r="F1204" s="99"/>
      <c r="G1204" s="99"/>
      <c r="H1204" s="99"/>
      <c r="I1204" s="44" t="s">
        <v>4</v>
      </c>
      <c r="J1204" s="42" t="s">
        <v>631</v>
      </c>
      <c r="K1204" s="43"/>
      <c r="L1204" s="42" t="s">
        <v>632</v>
      </c>
      <c r="M1204" s="43"/>
      <c r="N1204" s="44" t="s">
        <v>624</v>
      </c>
    </row>
    <row r="1205" spans="1:14" ht="15" customHeight="1">
      <c r="A1205" s="50" t="s">
        <v>1072</v>
      </c>
      <c r="B1205" s="100" t="s">
        <v>1073</v>
      </c>
      <c r="C1205" s="101"/>
      <c r="D1205" s="101"/>
      <c r="E1205" s="101"/>
      <c r="F1205" s="101"/>
      <c r="G1205" s="101"/>
      <c r="H1205" s="101"/>
      <c r="I1205" s="50" t="s">
        <v>948</v>
      </c>
      <c r="J1205" s="89">
        <v>0.9</v>
      </c>
      <c r="K1205" s="90"/>
      <c r="L1205" s="102">
        <v>19.284300000000002</v>
      </c>
      <c r="M1205" s="93"/>
      <c r="N1205" s="53">
        <v>17.350000000000001</v>
      </c>
    </row>
    <row r="1206" spans="1:14" ht="15" customHeight="1">
      <c r="A1206" s="50" t="s">
        <v>1572</v>
      </c>
      <c r="B1206" s="100" t="s">
        <v>1573</v>
      </c>
      <c r="C1206" s="101"/>
      <c r="D1206" s="101"/>
      <c r="E1206" s="101"/>
      <c r="F1206" s="101"/>
      <c r="G1206" s="101"/>
      <c r="H1206" s="101"/>
      <c r="I1206" s="50" t="s">
        <v>948</v>
      </c>
      <c r="J1206" s="89">
        <v>0.9</v>
      </c>
      <c r="K1206" s="90"/>
      <c r="L1206" s="102">
        <v>22.036799999999999</v>
      </c>
      <c r="M1206" s="93"/>
      <c r="N1206" s="53">
        <v>19.82</v>
      </c>
    </row>
    <row r="1207" spans="1:14" ht="15" customHeight="1">
      <c r="A1207" s="55"/>
      <c r="B1207" s="55"/>
      <c r="C1207" s="55"/>
      <c r="D1207" s="55"/>
      <c r="E1207" s="55"/>
      <c r="F1207" s="55"/>
      <c r="G1207" s="55"/>
      <c r="H1207" s="55"/>
      <c r="I1207" s="55"/>
      <c r="J1207" s="95" t="s">
        <v>638</v>
      </c>
      <c r="K1207" s="96"/>
      <c r="L1207" s="96"/>
      <c r="M1207" s="96"/>
      <c r="N1207" s="48">
        <v>37.17</v>
      </c>
    </row>
    <row r="1208" spans="1:14" ht="15" customHeight="1">
      <c r="A1208" s="55"/>
      <c r="B1208" s="55"/>
      <c r="C1208" s="55"/>
      <c r="D1208" s="55"/>
      <c r="E1208" s="55"/>
      <c r="F1208" s="55"/>
      <c r="G1208" s="55"/>
      <c r="H1208" s="55"/>
      <c r="I1208" s="55"/>
      <c r="J1208" s="79" t="s">
        <v>639</v>
      </c>
      <c r="K1208" s="80"/>
      <c r="L1208" s="80"/>
      <c r="M1208" s="80"/>
      <c r="N1208" s="94">
        <v>40.057000000000002</v>
      </c>
    </row>
    <row r="1209" spans="1:14" ht="20.100000000000001" customHeight="1">
      <c r="A1209" s="55"/>
      <c r="B1209" s="55"/>
      <c r="C1209" s="55"/>
      <c r="D1209" s="55"/>
      <c r="E1209" s="55"/>
      <c r="F1209" s="55"/>
      <c r="G1209" s="55"/>
      <c r="H1209" s="55"/>
      <c r="I1209" s="55"/>
      <c r="J1209" s="79" t="s">
        <v>640</v>
      </c>
      <c r="K1209" s="80"/>
      <c r="L1209" s="80"/>
      <c r="M1209" s="80"/>
      <c r="N1209" s="94">
        <v>1</v>
      </c>
    </row>
    <row r="1210" spans="1:14" ht="15" customHeight="1">
      <c r="A1210" s="55"/>
      <c r="B1210" s="55"/>
      <c r="C1210" s="55"/>
      <c r="D1210" s="55"/>
      <c r="E1210" s="55"/>
      <c r="F1210" s="55"/>
      <c r="G1210" s="55"/>
      <c r="H1210" s="55"/>
      <c r="I1210" s="55"/>
      <c r="J1210" s="79" t="s">
        <v>641</v>
      </c>
      <c r="K1210" s="80"/>
      <c r="L1210" s="80"/>
      <c r="M1210" s="80"/>
      <c r="N1210" s="94">
        <v>40.057000000000002</v>
      </c>
    </row>
    <row r="1211" spans="1:14" ht="15" customHeight="1">
      <c r="A1211" s="98" t="s">
        <v>823</v>
      </c>
      <c r="B1211" s="99"/>
      <c r="C1211" s="99"/>
      <c r="D1211" s="99"/>
      <c r="E1211" s="99"/>
      <c r="F1211" s="99"/>
      <c r="G1211" s="99"/>
      <c r="H1211" s="99"/>
      <c r="I1211" s="44" t="s">
        <v>4</v>
      </c>
      <c r="J1211" s="42" t="s">
        <v>631</v>
      </c>
      <c r="K1211" s="43"/>
      <c r="L1211" s="42" t="s">
        <v>824</v>
      </c>
      <c r="M1211" s="43"/>
      <c r="N1211" s="44" t="s">
        <v>655</v>
      </c>
    </row>
    <row r="1212" spans="1:14" ht="15" customHeight="1">
      <c r="A1212" s="50" t="s">
        <v>1592</v>
      </c>
      <c r="B1212" s="87" t="s">
        <v>1593</v>
      </c>
      <c r="C1212" s="88"/>
      <c r="D1212" s="88"/>
      <c r="E1212" s="88"/>
      <c r="F1212" s="88"/>
      <c r="G1212" s="88"/>
      <c r="H1212" s="88"/>
      <c r="I1212" s="50" t="s">
        <v>957</v>
      </c>
      <c r="J1212" s="89">
        <v>1.8519999999999998E-2</v>
      </c>
      <c r="K1212" s="90"/>
      <c r="L1212" s="102">
        <v>11.59</v>
      </c>
      <c r="M1212" s="93"/>
      <c r="N1212" s="53">
        <v>0.21</v>
      </c>
    </row>
    <row r="1213" spans="1:14" ht="15" customHeight="1">
      <c r="A1213" s="50" t="s">
        <v>1594</v>
      </c>
      <c r="B1213" s="87" t="s">
        <v>1595</v>
      </c>
      <c r="C1213" s="88"/>
      <c r="D1213" s="88"/>
      <c r="E1213" s="88"/>
      <c r="F1213" s="88"/>
      <c r="G1213" s="88"/>
      <c r="H1213" s="88"/>
      <c r="I1213" s="50" t="s">
        <v>663</v>
      </c>
      <c r="J1213" s="89">
        <v>2.7179999999999999E-2</v>
      </c>
      <c r="K1213" s="90"/>
      <c r="L1213" s="102">
        <v>14.54</v>
      </c>
      <c r="M1213" s="93"/>
      <c r="N1213" s="53">
        <v>0.39</v>
      </c>
    </row>
    <row r="1214" spans="1:14" ht="15" customHeight="1">
      <c r="A1214" s="50" t="s">
        <v>1596</v>
      </c>
      <c r="B1214" s="87" t="s">
        <v>1597</v>
      </c>
      <c r="C1214" s="88"/>
      <c r="D1214" s="88"/>
      <c r="E1214" s="88"/>
      <c r="F1214" s="88"/>
      <c r="G1214" s="88"/>
      <c r="H1214" s="88"/>
      <c r="I1214" s="50" t="s">
        <v>138</v>
      </c>
      <c r="J1214" s="89">
        <v>1.2147399999999999</v>
      </c>
      <c r="K1214" s="90"/>
      <c r="L1214" s="102">
        <v>3.11</v>
      </c>
      <c r="M1214" s="93"/>
      <c r="N1214" s="53">
        <v>3.77</v>
      </c>
    </row>
    <row r="1215" spans="1:14" ht="15" customHeight="1">
      <c r="A1215" s="50" t="s">
        <v>1574</v>
      </c>
      <c r="B1215" s="87" t="s">
        <v>1575</v>
      </c>
      <c r="C1215" s="88"/>
      <c r="D1215" s="88"/>
      <c r="E1215" s="88"/>
      <c r="F1215" s="88"/>
      <c r="G1215" s="88"/>
      <c r="H1215" s="88"/>
      <c r="I1215" s="50" t="s">
        <v>296</v>
      </c>
      <c r="J1215" s="89">
        <v>0.40425</v>
      </c>
      <c r="K1215" s="90"/>
      <c r="L1215" s="102">
        <v>25.87</v>
      </c>
      <c r="M1215" s="93"/>
      <c r="N1215" s="53">
        <v>10.45</v>
      </c>
    </row>
    <row r="1216" spans="1:14" ht="20.100000000000001" customHeight="1">
      <c r="A1216" s="55"/>
      <c r="B1216" s="55"/>
      <c r="C1216" s="55"/>
      <c r="D1216" s="55"/>
      <c r="E1216" s="55"/>
      <c r="F1216" s="55"/>
      <c r="G1216" s="55"/>
      <c r="H1216" s="55"/>
      <c r="I1216" s="55"/>
      <c r="J1216" s="95" t="s">
        <v>827</v>
      </c>
      <c r="K1216" s="96"/>
      <c r="L1216" s="96"/>
      <c r="M1216" s="96"/>
      <c r="N1216" s="48">
        <v>14.82</v>
      </c>
    </row>
    <row r="1217" spans="1:14" ht="20.100000000000001" customHeight="1">
      <c r="A1217" s="98" t="s">
        <v>958</v>
      </c>
      <c r="B1217" s="99"/>
      <c r="C1217" s="99"/>
      <c r="D1217" s="99"/>
      <c r="E1217" s="99"/>
      <c r="F1217" s="64" t="s">
        <v>959</v>
      </c>
      <c r="G1217" s="65"/>
      <c r="H1217" s="64" t="s">
        <v>960</v>
      </c>
      <c r="I1217" s="65"/>
      <c r="J1217" s="64" t="s">
        <v>961</v>
      </c>
      <c r="K1217" s="65"/>
      <c r="L1217" s="64" t="s">
        <v>363</v>
      </c>
      <c r="M1217" s="65"/>
      <c r="N1217" s="66" t="s">
        <v>962</v>
      </c>
    </row>
    <row r="1218" spans="1:14" ht="20.100000000000001" customHeight="1">
      <c r="A1218" s="107" t="s">
        <v>1592</v>
      </c>
      <c r="B1218" s="108" t="s">
        <v>1598</v>
      </c>
      <c r="C1218" s="109"/>
      <c r="D1218" s="109"/>
      <c r="E1218" s="109"/>
      <c r="F1218" s="110" t="s">
        <v>964</v>
      </c>
      <c r="G1218" s="111"/>
      <c r="H1218" s="110" t="s">
        <v>965</v>
      </c>
      <c r="I1218" s="111"/>
      <c r="J1218" s="112">
        <v>2.0000000000000002E-5</v>
      </c>
      <c r="K1218" s="111"/>
      <c r="L1218" s="113">
        <v>26.35</v>
      </c>
      <c r="M1218" s="114"/>
      <c r="N1218" s="115">
        <v>0</v>
      </c>
    </row>
    <row r="1219" spans="1:14" ht="20.100000000000001" customHeight="1">
      <c r="A1219" s="107" t="s">
        <v>1594</v>
      </c>
      <c r="B1219" s="108" t="s">
        <v>1599</v>
      </c>
      <c r="C1219" s="109"/>
      <c r="D1219" s="109"/>
      <c r="E1219" s="109"/>
      <c r="F1219" s="110" t="s">
        <v>964</v>
      </c>
      <c r="G1219" s="111"/>
      <c r="H1219" s="110" t="s">
        <v>965</v>
      </c>
      <c r="I1219" s="111"/>
      <c r="J1219" s="112">
        <v>3.0000000000000001E-5</v>
      </c>
      <c r="K1219" s="111"/>
      <c r="L1219" s="113">
        <v>26.35</v>
      </c>
      <c r="M1219" s="114"/>
      <c r="N1219" s="115">
        <v>0</v>
      </c>
    </row>
    <row r="1220" spans="1:14" ht="15" customHeight="1">
      <c r="A1220" s="107" t="s">
        <v>1596</v>
      </c>
      <c r="B1220" s="108" t="s">
        <v>1600</v>
      </c>
      <c r="C1220" s="109"/>
      <c r="D1220" s="109"/>
      <c r="E1220" s="109"/>
      <c r="F1220" s="110" t="s">
        <v>964</v>
      </c>
      <c r="G1220" s="111"/>
      <c r="H1220" s="110" t="s">
        <v>965</v>
      </c>
      <c r="I1220" s="111"/>
      <c r="J1220" s="112">
        <v>3.0400000000000002E-3</v>
      </c>
      <c r="K1220" s="111"/>
      <c r="L1220" s="113">
        <v>26.35</v>
      </c>
      <c r="M1220" s="114"/>
      <c r="N1220" s="115">
        <v>0.08</v>
      </c>
    </row>
    <row r="1221" spans="1:14" ht="12.95" customHeight="1">
      <c r="A1221" s="107" t="s">
        <v>1574</v>
      </c>
      <c r="B1221" s="108" t="s">
        <v>1576</v>
      </c>
      <c r="C1221" s="109"/>
      <c r="D1221" s="109"/>
      <c r="E1221" s="109"/>
      <c r="F1221" s="110" t="s">
        <v>964</v>
      </c>
      <c r="G1221" s="111"/>
      <c r="H1221" s="110" t="s">
        <v>965</v>
      </c>
      <c r="I1221" s="111"/>
      <c r="J1221" s="112">
        <v>1.0109999999999999E-2</v>
      </c>
      <c r="K1221" s="111"/>
      <c r="L1221" s="113">
        <v>26.35</v>
      </c>
      <c r="M1221" s="114"/>
      <c r="N1221" s="115">
        <v>0.26</v>
      </c>
    </row>
    <row r="1222" spans="1:14" ht="12" customHeight="1">
      <c r="A1222" s="55"/>
      <c r="B1222" s="55"/>
      <c r="C1222" s="55"/>
      <c r="D1222" s="55"/>
      <c r="E1222" s="55"/>
      <c r="F1222" s="55"/>
      <c r="G1222" s="55"/>
      <c r="H1222" s="55"/>
      <c r="I1222" s="55"/>
      <c r="J1222" s="95" t="s">
        <v>967</v>
      </c>
      <c r="K1222" s="96"/>
      <c r="L1222" s="96"/>
      <c r="M1222" s="96"/>
      <c r="N1222" s="53">
        <v>0.34</v>
      </c>
    </row>
    <row r="1223" spans="1:14" ht="20.100000000000001" customHeight="1">
      <c r="A1223" s="98" t="s">
        <v>968</v>
      </c>
      <c r="B1223" s="99"/>
      <c r="C1223" s="99"/>
      <c r="D1223" s="64" t="s">
        <v>969</v>
      </c>
      <c r="E1223" s="65"/>
      <c r="F1223" s="64" t="s">
        <v>970</v>
      </c>
      <c r="G1223" s="65"/>
      <c r="H1223" s="64" t="s">
        <v>971</v>
      </c>
      <c r="I1223" s="65"/>
      <c r="J1223" s="64" t="s">
        <v>972</v>
      </c>
      <c r="K1223" s="65"/>
      <c r="L1223" s="64" t="s">
        <v>973</v>
      </c>
      <c r="M1223" s="65"/>
      <c r="N1223" s="64" t="s">
        <v>962</v>
      </c>
    </row>
    <row r="1224" spans="1:14" ht="20.100000000000001" customHeight="1">
      <c r="A1224" s="99"/>
      <c r="B1224" s="99"/>
      <c r="C1224" s="99"/>
      <c r="D1224" s="65"/>
      <c r="E1224" s="65"/>
      <c r="F1224" s="65"/>
      <c r="G1224" s="65"/>
      <c r="H1224" s="66" t="s">
        <v>974</v>
      </c>
      <c r="I1224" s="66" t="s">
        <v>975</v>
      </c>
      <c r="J1224" s="66" t="s">
        <v>974</v>
      </c>
      <c r="K1224" s="66" t="s">
        <v>975</v>
      </c>
      <c r="L1224" s="66" t="s">
        <v>974</v>
      </c>
      <c r="M1224" s="66" t="s">
        <v>975</v>
      </c>
      <c r="N1224" s="65"/>
    </row>
    <row r="1225" spans="1:14" ht="20.100000000000001" customHeight="1">
      <c r="A1225" s="107" t="s">
        <v>1592</v>
      </c>
      <c r="B1225" s="108" t="s">
        <v>1598</v>
      </c>
      <c r="C1225" s="109"/>
      <c r="D1225" s="110" t="s">
        <v>976</v>
      </c>
      <c r="E1225" s="111"/>
      <c r="F1225" s="112">
        <v>2.0000000000000002E-5</v>
      </c>
      <c r="G1225" s="111"/>
      <c r="H1225" s="115">
        <v>0</v>
      </c>
      <c r="I1225" s="115">
        <v>0.84</v>
      </c>
      <c r="J1225" s="115">
        <v>0</v>
      </c>
      <c r="K1225" s="115">
        <v>0.67</v>
      </c>
      <c r="L1225" s="115">
        <v>0</v>
      </c>
      <c r="M1225" s="115">
        <v>0.55000000000000004</v>
      </c>
      <c r="N1225" s="115">
        <v>0</v>
      </c>
    </row>
    <row r="1226" spans="1:14" ht="20.100000000000001" customHeight="1">
      <c r="A1226" s="107" t="s">
        <v>1594</v>
      </c>
      <c r="B1226" s="108" t="s">
        <v>1599</v>
      </c>
      <c r="C1226" s="109"/>
      <c r="D1226" s="110" t="s">
        <v>976</v>
      </c>
      <c r="E1226" s="111"/>
      <c r="F1226" s="112">
        <v>3.0000000000000001E-5</v>
      </c>
      <c r="G1226" s="111"/>
      <c r="H1226" s="115">
        <v>0</v>
      </c>
      <c r="I1226" s="115">
        <v>0.84</v>
      </c>
      <c r="J1226" s="115">
        <v>0</v>
      </c>
      <c r="K1226" s="115">
        <v>0.67</v>
      </c>
      <c r="L1226" s="115">
        <v>0</v>
      </c>
      <c r="M1226" s="115">
        <v>0.55000000000000004</v>
      </c>
      <c r="N1226" s="115">
        <v>0</v>
      </c>
    </row>
    <row r="1227" spans="1:14" ht="15" customHeight="1">
      <c r="A1227" s="107" t="s">
        <v>1596</v>
      </c>
      <c r="B1227" s="108" t="s">
        <v>1600</v>
      </c>
      <c r="C1227" s="109"/>
      <c r="D1227" s="110" t="s">
        <v>976</v>
      </c>
      <c r="E1227" s="111"/>
      <c r="F1227" s="112">
        <v>3.0400000000000002E-3</v>
      </c>
      <c r="G1227" s="111"/>
      <c r="H1227" s="115">
        <v>0</v>
      </c>
      <c r="I1227" s="115">
        <v>0.84</v>
      </c>
      <c r="J1227" s="115">
        <v>0</v>
      </c>
      <c r="K1227" s="115">
        <v>0.67</v>
      </c>
      <c r="L1227" s="115">
        <v>0</v>
      </c>
      <c r="M1227" s="115">
        <v>0.55000000000000004</v>
      </c>
      <c r="N1227" s="115">
        <v>0</v>
      </c>
    </row>
    <row r="1228" spans="1:14" ht="15" customHeight="1">
      <c r="A1228" s="107" t="s">
        <v>1574</v>
      </c>
      <c r="B1228" s="108" t="s">
        <v>1576</v>
      </c>
      <c r="C1228" s="109"/>
      <c r="D1228" s="110" t="s">
        <v>976</v>
      </c>
      <c r="E1228" s="111"/>
      <c r="F1228" s="112">
        <v>1.0109999999999999E-2</v>
      </c>
      <c r="G1228" s="111"/>
      <c r="H1228" s="115">
        <v>0</v>
      </c>
      <c r="I1228" s="115">
        <v>0.84</v>
      </c>
      <c r="J1228" s="115">
        <v>0</v>
      </c>
      <c r="K1228" s="115">
        <v>0.67</v>
      </c>
      <c r="L1228" s="115">
        <v>0</v>
      </c>
      <c r="M1228" s="115">
        <v>0.55000000000000004</v>
      </c>
      <c r="N1228" s="115">
        <v>0</v>
      </c>
    </row>
    <row r="1229" spans="1:14" ht="15" customHeight="1">
      <c r="A1229" s="55"/>
      <c r="B1229" s="55"/>
      <c r="C1229" s="55"/>
      <c r="D1229" s="55"/>
      <c r="E1229" s="55"/>
      <c r="F1229" s="55"/>
      <c r="G1229" s="55"/>
      <c r="H1229" s="55"/>
      <c r="I1229" s="55"/>
      <c r="J1229" s="95" t="s">
        <v>977</v>
      </c>
      <c r="K1229" s="96"/>
      <c r="L1229" s="96"/>
      <c r="M1229" s="96"/>
      <c r="N1229" s="53">
        <v>0</v>
      </c>
    </row>
    <row r="1230" spans="1:14" ht="9.9499999999999993" customHeight="1">
      <c r="A1230" s="55"/>
      <c r="B1230" s="55"/>
      <c r="C1230" s="55"/>
      <c r="D1230" s="55"/>
      <c r="E1230" s="55"/>
      <c r="F1230" s="55"/>
      <c r="G1230" s="55"/>
      <c r="H1230" s="55"/>
      <c r="I1230" s="55"/>
      <c r="J1230" s="79" t="s">
        <v>642</v>
      </c>
      <c r="K1230" s="80"/>
      <c r="L1230" s="80"/>
      <c r="M1230" s="80"/>
      <c r="N1230" s="53">
        <v>55.216999999999999</v>
      </c>
    </row>
    <row r="1231" spans="1:14" ht="20.100000000000001" customHeight="1">
      <c r="A1231" s="55"/>
      <c r="B1231" s="55"/>
      <c r="C1231" s="55"/>
      <c r="D1231" s="55"/>
      <c r="E1231" s="55"/>
      <c r="F1231" s="55"/>
      <c r="G1231" s="55"/>
      <c r="H1231" s="55"/>
      <c r="I1231" s="55"/>
      <c r="J1231" s="79" t="s">
        <v>372</v>
      </c>
      <c r="K1231" s="80"/>
      <c r="L1231" s="80"/>
      <c r="M1231" s="80"/>
      <c r="N1231" s="48">
        <v>55.2</v>
      </c>
    </row>
    <row r="1232" spans="1:14" ht="20.100000000000001" customHeight="1">
      <c r="A1232" s="55"/>
      <c r="B1232" s="55"/>
      <c r="C1232" s="55"/>
      <c r="D1232" s="55"/>
      <c r="E1232" s="55"/>
      <c r="F1232" s="55"/>
      <c r="G1232" s="81" t="s">
        <v>357</v>
      </c>
      <c r="H1232" s="82"/>
      <c r="I1232" s="82"/>
      <c r="J1232" s="55"/>
      <c r="K1232" s="55"/>
      <c r="L1232" s="55"/>
      <c r="M1232" s="55"/>
      <c r="N1232" s="55"/>
    </row>
    <row r="1233" spans="1:14" ht="15" customHeight="1">
      <c r="A1233" s="60" t="s">
        <v>1601</v>
      </c>
      <c r="B1233" s="61"/>
      <c r="C1233" s="61"/>
      <c r="D1233" s="61"/>
      <c r="E1233" s="61"/>
      <c r="F1233" s="61"/>
      <c r="G1233" s="61"/>
      <c r="H1233" s="61"/>
      <c r="I1233" s="61"/>
      <c r="J1233" s="61"/>
      <c r="K1233" s="61"/>
      <c r="L1233" s="61"/>
      <c r="M1233" s="61"/>
      <c r="N1233" s="61"/>
    </row>
    <row r="1234" spans="1:14" ht="15" customHeight="1">
      <c r="A1234" s="98" t="s">
        <v>630</v>
      </c>
      <c r="B1234" s="99"/>
      <c r="C1234" s="99"/>
      <c r="D1234" s="99"/>
      <c r="E1234" s="99"/>
      <c r="F1234" s="99"/>
      <c r="G1234" s="99"/>
      <c r="H1234" s="99"/>
      <c r="I1234" s="44" t="s">
        <v>4</v>
      </c>
      <c r="J1234" s="42" t="s">
        <v>631</v>
      </c>
      <c r="K1234" s="43"/>
      <c r="L1234" s="42" t="s">
        <v>632</v>
      </c>
      <c r="M1234" s="43"/>
      <c r="N1234" s="44" t="s">
        <v>624</v>
      </c>
    </row>
    <row r="1235" spans="1:14" ht="15" customHeight="1">
      <c r="A1235" s="50" t="s">
        <v>1072</v>
      </c>
      <c r="B1235" s="100" t="s">
        <v>1073</v>
      </c>
      <c r="C1235" s="101"/>
      <c r="D1235" s="101"/>
      <c r="E1235" s="101"/>
      <c r="F1235" s="101"/>
      <c r="G1235" s="101"/>
      <c r="H1235" s="101"/>
      <c r="I1235" s="50" t="s">
        <v>948</v>
      </c>
      <c r="J1235" s="89">
        <v>0.09</v>
      </c>
      <c r="K1235" s="90"/>
      <c r="L1235" s="102">
        <v>19.284300000000002</v>
      </c>
      <c r="M1235" s="93"/>
      <c r="N1235" s="53">
        <v>1.73</v>
      </c>
    </row>
    <row r="1236" spans="1:14" ht="15" customHeight="1">
      <c r="A1236" s="50" t="s">
        <v>1578</v>
      </c>
      <c r="B1236" s="100" t="s">
        <v>1579</v>
      </c>
      <c r="C1236" s="101"/>
      <c r="D1236" s="101"/>
      <c r="E1236" s="101"/>
      <c r="F1236" s="101"/>
      <c r="G1236" s="101"/>
      <c r="H1236" s="101"/>
      <c r="I1236" s="50" t="s">
        <v>948</v>
      </c>
      <c r="J1236" s="89">
        <v>0.09</v>
      </c>
      <c r="K1236" s="90"/>
      <c r="L1236" s="102">
        <v>27.571000000000002</v>
      </c>
      <c r="M1236" s="93"/>
      <c r="N1236" s="53">
        <v>2.48</v>
      </c>
    </row>
    <row r="1237" spans="1:14" ht="15" customHeight="1">
      <c r="A1237" s="55"/>
      <c r="B1237" s="55"/>
      <c r="C1237" s="55"/>
      <c r="D1237" s="55"/>
      <c r="E1237" s="55"/>
      <c r="F1237" s="55"/>
      <c r="G1237" s="55"/>
      <c r="H1237" s="55"/>
      <c r="I1237" s="55"/>
      <c r="J1237" s="95" t="s">
        <v>638</v>
      </c>
      <c r="K1237" s="96"/>
      <c r="L1237" s="96"/>
      <c r="M1237" s="96"/>
      <c r="N1237" s="48">
        <v>4.21</v>
      </c>
    </row>
    <row r="1238" spans="1:14" ht="15" customHeight="1">
      <c r="A1238" s="55"/>
      <c r="B1238" s="55"/>
      <c r="C1238" s="55"/>
      <c r="D1238" s="55"/>
      <c r="E1238" s="55"/>
      <c r="F1238" s="55"/>
      <c r="G1238" s="55"/>
      <c r="H1238" s="55"/>
      <c r="I1238" s="55"/>
      <c r="J1238" s="79" t="s">
        <v>639</v>
      </c>
      <c r="K1238" s="80"/>
      <c r="L1238" s="80"/>
      <c r="M1238" s="80"/>
      <c r="N1238" s="94">
        <v>4.21</v>
      </c>
    </row>
    <row r="1239" spans="1:14" ht="20.100000000000001" customHeight="1">
      <c r="A1239" s="55"/>
      <c r="B1239" s="55"/>
      <c r="C1239" s="55"/>
      <c r="D1239" s="55"/>
      <c r="E1239" s="55"/>
      <c r="F1239" s="55"/>
      <c r="G1239" s="55"/>
      <c r="H1239" s="55"/>
      <c r="I1239" s="55"/>
      <c r="J1239" s="79" t="s">
        <v>640</v>
      </c>
      <c r="K1239" s="80"/>
      <c r="L1239" s="80"/>
      <c r="M1239" s="80"/>
      <c r="N1239" s="94">
        <v>1</v>
      </c>
    </row>
    <row r="1240" spans="1:14" ht="15" customHeight="1">
      <c r="A1240" s="55"/>
      <c r="B1240" s="55"/>
      <c r="C1240" s="55"/>
      <c r="D1240" s="55"/>
      <c r="E1240" s="55"/>
      <c r="F1240" s="55"/>
      <c r="G1240" s="55"/>
      <c r="H1240" s="55"/>
      <c r="I1240" s="55"/>
      <c r="J1240" s="79" t="s">
        <v>641</v>
      </c>
      <c r="K1240" s="80"/>
      <c r="L1240" s="80"/>
      <c r="M1240" s="80"/>
      <c r="N1240" s="94">
        <v>4.21</v>
      </c>
    </row>
    <row r="1241" spans="1:14" ht="15" customHeight="1">
      <c r="A1241" s="98" t="s">
        <v>823</v>
      </c>
      <c r="B1241" s="99"/>
      <c r="C1241" s="99"/>
      <c r="D1241" s="99"/>
      <c r="E1241" s="99"/>
      <c r="F1241" s="99"/>
      <c r="G1241" s="99"/>
      <c r="H1241" s="99"/>
      <c r="I1241" s="44" t="s">
        <v>4</v>
      </c>
      <c r="J1241" s="42" t="s">
        <v>631</v>
      </c>
      <c r="K1241" s="43"/>
      <c r="L1241" s="42" t="s">
        <v>824</v>
      </c>
      <c r="M1241" s="43"/>
      <c r="N1241" s="44" t="s">
        <v>655</v>
      </c>
    </row>
    <row r="1242" spans="1:14" ht="15" customHeight="1">
      <c r="A1242" s="50" t="s">
        <v>1580</v>
      </c>
      <c r="B1242" s="87" t="s">
        <v>1581</v>
      </c>
      <c r="C1242" s="88"/>
      <c r="D1242" s="88"/>
      <c r="E1242" s="88"/>
      <c r="F1242" s="88"/>
      <c r="G1242" s="88"/>
      <c r="H1242" s="88"/>
      <c r="I1242" s="50" t="s">
        <v>663</v>
      </c>
      <c r="J1242" s="89">
        <v>1.4999999999999999E-2</v>
      </c>
      <c r="K1242" s="90"/>
      <c r="L1242" s="102">
        <v>6.62</v>
      </c>
      <c r="M1242" s="93"/>
      <c r="N1242" s="53">
        <v>0.09</v>
      </c>
    </row>
    <row r="1243" spans="1:14" ht="15" customHeight="1">
      <c r="A1243" s="50" t="s">
        <v>1602</v>
      </c>
      <c r="B1243" s="87" t="s">
        <v>1603</v>
      </c>
      <c r="C1243" s="88"/>
      <c r="D1243" s="88"/>
      <c r="E1243" s="88"/>
      <c r="F1243" s="88"/>
      <c r="G1243" s="88"/>
      <c r="H1243" s="88"/>
      <c r="I1243" s="50" t="s">
        <v>663</v>
      </c>
      <c r="J1243" s="89">
        <v>1.1000000000000001</v>
      </c>
      <c r="K1243" s="90"/>
      <c r="L1243" s="102">
        <v>5.73</v>
      </c>
      <c r="M1243" s="93"/>
      <c r="N1243" s="53">
        <v>6.3</v>
      </c>
    </row>
    <row r="1244" spans="1:14" ht="20.100000000000001" customHeight="1">
      <c r="A1244" s="55"/>
      <c r="B1244" s="55"/>
      <c r="C1244" s="55"/>
      <c r="D1244" s="55"/>
      <c r="E1244" s="55"/>
      <c r="F1244" s="55"/>
      <c r="G1244" s="55"/>
      <c r="H1244" s="55"/>
      <c r="I1244" s="55"/>
      <c r="J1244" s="95" t="s">
        <v>827</v>
      </c>
      <c r="K1244" s="96"/>
      <c r="L1244" s="96"/>
      <c r="M1244" s="96"/>
      <c r="N1244" s="48">
        <v>6.39</v>
      </c>
    </row>
    <row r="1245" spans="1:14" ht="15" customHeight="1">
      <c r="A1245" s="98" t="s">
        <v>958</v>
      </c>
      <c r="B1245" s="99"/>
      <c r="C1245" s="99"/>
      <c r="D1245" s="99"/>
      <c r="E1245" s="99"/>
      <c r="F1245" s="64" t="s">
        <v>959</v>
      </c>
      <c r="G1245" s="65"/>
      <c r="H1245" s="64" t="s">
        <v>960</v>
      </c>
      <c r="I1245" s="65"/>
      <c r="J1245" s="64" t="s">
        <v>961</v>
      </c>
      <c r="K1245" s="65"/>
      <c r="L1245" s="64" t="s">
        <v>363</v>
      </c>
      <c r="M1245" s="65"/>
      <c r="N1245" s="66" t="s">
        <v>962</v>
      </c>
    </row>
    <row r="1246" spans="1:14" ht="15" customHeight="1">
      <c r="A1246" s="107" t="s">
        <v>1580</v>
      </c>
      <c r="B1246" s="108" t="s">
        <v>1584</v>
      </c>
      <c r="C1246" s="109"/>
      <c r="D1246" s="109"/>
      <c r="E1246" s="109"/>
      <c r="F1246" s="110" t="s">
        <v>964</v>
      </c>
      <c r="G1246" s="111"/>
      <c r="H1246" s="110" t="s">
        <v>965</v>
      </c>
      <c r="I1246" s="111"/>
      <c r="J1246" s="112">
        <v>2.0000000000000002E-5</v>
      </c>
      <c r="K1246" s="111"/>
      <c r="L1246" s="113">
        <v>26.35</v>
      </c>
      <c r="M1246" s="114"/>
      <c r="N1246" s="115">
        <v>0</v>
      </c>
    </row>
    <row r="1247" spans="1:14" ht="12.95" customHeight="1">
      <c r="A1247" s="107" t="s">
        <v>1602</v>
      </c>
      <c r="B1247" s="108" t="s">
        <v>1604</v>
      </c>
      <c r="C1247" s="109"/>
      <c r="D1247" s="109"/>
      <c r="E1247" s="109"/>
      <c r="F1247" s="110" t="s">
        <v>964</v>
      </c>
      <c r="G1247" s="111"/>
      <c r="H1247" s="110" t="s">
        <v>965</v>
      </c>
      <c r="I1247" s="111"/>
      <c r="J1247" s="112">
        <v>1.1000000000000001E-3</v>
      </c>
      <c r="K1247" s="111"/>
      <c r="L1247" s="113">
        <v>26.35</v>
      </c>
      <c r="M1247" s="114"/>
      <c r="N1247" s="115">
        <v>0.02</v>
      </c>
    </row>
    <row r="1248" spans="1:14" ht="12" customHeight="1">
      <c r="A1248" s="55"/>
      <c r="B1248" s="55"/>
      <c r="C1248" s="55"/>
      <c r="D1248" s="55"/>
      <c r="E1248" s="55"/>
      <c r="F1248" s="55"/>
      <c r="G1248" s="55"/>
      <c r="H1248" s="55"/>
      <c r="I1248" s="55"/>
      <c r="J1248" s="95" t="s">
        <v>967</v>
      </c>
      <c r="K1248" s="96"/>
      <c r="L1248" s="96"/>
      <c r="M1248" s="96"/>
      <c r="N1248" s="53">
        <v>0.02</v>
      </c>
    </row>
    <row r="1249" spans="1:14" ht="27.95" customHeight="1">
      <c r="A1249" s="98" t="s">
        <v>968</v>
      </c>
      <c r="B1249" s="99"/>
      <c r="C1249" s="99"/>
      <c r="D1249" s="64" t="s">
        <v>969</v>
      </c>
      <c r="E1249" s="65"/>
      <c r="F1249" s="64" t="s">
        <v>970</v>
      </c>
      <c r="G1249" s="65"/>
      <c r="H1249" s="64" t="s">
        <v>971</v>
      </c>
      <c r="I1249" s="65"/>
      <c r="J1249" s="64" t="s">
        <v>972</v>
      </c>
      <c r="K1249" s="65"/>
      <c r="L1249" s="64" t="s">
        <v>973</v>
      </c>
      <c r="M1249" s="65"/>
      <c r="N1249" s="64" t="s">
        <v>962</v>
      </c>
    </row>
    <row r="1250" spans="1:14" ht="20.100000000000001" customHeight="1">
      <c r="A1250" s="99"/>
      <c r="B1250" s="99"/>
      <c r="C1250" s="99"/>
      <c r="D1250" s="65"/>
      <c r="E1250" s="65"/>
      <c r="F1250" s="65"/>
      <c r="G1250" s="65"/>
      <c r="H1250" s="66" t="s">
        <v>974</v>
      </c>
      <c r="I1250" s="66" t="s">
        <v>975</v>
      </c>
      <c r="J1250" s="66" t="s">
        <v>974</v>
      </c>
      <c r="K1250" s="66" t="s">
        <v>975</v>
      </c>
      <c r="L1250" s="66" t="s">
        <v>974</v>
      </c>
      <c r="M1250" s="66" t="s">
        <v>975</v>
      </c>
      <c r="N1250" s="65"/>
    </row>
    <row r="1251" spans="1:14" ht="15" customHeight="1">
      <c r="A1251" s="107" t="s">
        <v>1580</v>
      </c>
      <c r="B1251" s="108" t="s">
        <v>1584</v>
      </c>
      <c r="C1251" s="109"/>
      <c r="D1251" s="110" t="s">
        <v>976</v>
      </c>
      <c r="E1251" s="111"/>
      <c r="F1251" s="112">
        <v>2.0000000000000002E-5</v>
      </c>
      <c r="G1251" s="111"/>
      <c r="H1251" s="115">
        <v>0</v>
      </c>
      <c r="I1251" s="115">
        <v>0.84</v>
      </c>
      <c r="J1251" s="115">
        <v>0</v>
      </c>
      <c r="K1251" s="115">
        <v>0.67</v>
      </c>
      <c r="L1251" s="115">
        <v>0</v>
      </c>
      <c r="M1251" s="115">
        <v>0.55000000000000004</v>
      </c>
      <c r="N1251" s="115">
        <v>0</v>
      </c>
    </row>
    <row r="1252" spans="1:14" ht="15" customHeight="1">
      <c r="A1252" s="107" t="s">
        <v>1602</v>
      </c>
      <c r="B1252" s="108" t="s">
        <v>1604</v>
      </c>
      <c r="C1252" s="109"/>
      <c r="D1252" s="110" t="s">
        <v>976</v>
      </c>
      <c r="E1252" s="111"/>
      <c r="F1252" s="112">
        <v>1.1000000000000001E-3</v>
      </c>
      <c r="G1252" s="111"/>
      <c r="H1252" s="115">
        <v>0</v>
      </c>
      <c r="I1252" s="115">
        <v>0.84</v>
      </c>
      <c r="J1252" s="115">
        <v>0</v>
      </c>
      <c r="K1252" s="115">
        <v>0.67</v>
      </c>
      <c r="L1252" s="115">
        <v>0</v>
      </c>
      <c r="M1252" s="115">
        <v>0.55000000000000004</v>
      </c>
      <c r="N1252" s="115">
        <v>0</v>
      </c>
    </row>
    <row r="1253" spans="1:14" ht="15" customHeight="1">
      <c r="A1253" s="55"/>
      <c r="B1253" s="55"/>
      <c r="C1253" s="55"/>
      <c r="D1253" s="55"/>
      <c r="E1253" s="55"/>
      <c r="F1253" s="55"/>
      <c r="G1253" s="55"/>
      <c r="H1253" s="55"/>
      <c r="I1253" s="55"/>
      <c r="J1253" s="95" t="s">
        <v>977</v>
      </c>
      <c r="K1253" s="96"/>
      <c r="L1253" s="96"/>
      <c r="M1253" s="96"/>
      <c r="N1253" s="53">
        <v>0</v>
      </c>
    </row>
    <row r="1254" spans="1:14" ht="9.9499999999999993" customHeight="1">
      <c r="A1254" s="55"/>
      <c r="B1254" s="55"/>
      <c r="C1254" s="55"/>
      <c r="D1254" s="55"/>
      <c r="E1254" s="55"/>
      <c r="F1254" s="55"/>
      <c r="G1254" s="55"/>
      <c r="H1254" s="55"/>
      <c r="I1254" s="55"/>
      <c r="J1254" s="79" t="s">
        <v>642</v>
      </c>
      <c r="K1254" s="80"/>
      <c r="L1254" s="80"/>
      <c r="M1254" s="80"/>
      <c r="N1254" s="53">
        <v>10.62</v>
      </c>
    </row>
    <row r="1255" spans="1:14" ht="20.100000000000001" customHeight="1">
      <c r="A1255" s="55"/>
      <c r="B1255" s="55"/>
      <c r="C1255" s="55"/>
      <c r="D1255" s="55"/>
      <c r="E1255" s="55"/>
      <c r="F1255" s="55"/>
      <c r="G1255" s="55"/>
      <c r="H1255" s="55"/>
      <c r="I1255" s="55"/>
      <c r="J1255" s="79" t="s">
        <v>372</v>
      </c>
      <c r="K1255" s="80"/>
      <c r="L1255" s="80"/>
      <c r="M1255" s="80"/>
      <c r="N1255" s="48">
        <v>10.62</v>
      </c>
    </row>
    <row r="1256" spans="1:14" ht="12.95" customHeight="1">
      <c r="A1256" s="55"/>
      <c r="B1256" s="55"/>
      <c r="C1256" s="55"/>
      <c r="D1256" s="55"/>
      <c r="E1256" s="55"/>
      <c r="F1256" s="55"/>
      <c r="G1256" s="81" t="s">
        <v>357</v>
      </c>
      <c r="H1256" s="82"/>
      <c r="I1256" s="82"/>
      <c r="J1256" s="55"/>
      <c r="K1256" s="55"/>
      <c r="L1256" s="55"/>
      <c r="M1256" s="55"/>
      <c r="N1256" s="55"/>
    </row>
    <row r="1257" spans="1:14" ht="12" customHeight="1">
      <c r="A1257" s="60" t="s">
        <v>1605</v>
      </c>
      <c r="B1257" s="61"/>
      <c r="C1257" s="61"/>
      <c r="D1257" s="61"/>
      <c r="E1257" s="61"/>
      <c r="F1257" s="61"/>
      <c r="G1257" s="61"/>
      <c r="H1257" s="61"/>
      <c r="I1257" s="61"/>
      <c r="J1257" s="61"/>
      <c r="K1257" s="61"/>
      <c r="L1257" s="61"/>
      <c r="M1257" s="61"/>
      <c r="N1257" s="61"/>
    </row>
    <row r="1258" spans="1:14" ht="15.95" customHeight="1">
      <c r="A1258" s="83" t="s">
        <v>620</v>
      </c>
      <c r="B1258" s="84"/>
      <c r="C1258" s="84"/>
      <c r="D1258" s="84"/>
      <c r="E1258" s="84"/>
      <c r="F1258" s="85" t="s">
        <v>621</v>
      </c>
      <c r="G1258" s="86"/>
      <c r="H1258" s="42" t="s">
        <v>622</v>
      </c>
      <c r="I1258" s="43"/>
      <c r="J1258" s="42" t="s">
        <v>623</v>
      </c>
      <c r="K1258" s="43"/>
      <c r="L1258" s="43"/>
      <c r="M1258" s="43"/>
      <c r="N1258" s="42" t="s">
        <v>624</v>
      </c>
    </row>
    <row r="1259" spans="1:14" ht="15" customHeight="1">
      <c r="A1259" s="84"/>
      <c r="B1259" s="84"/>
      <c r="C1259" s="84"/>
      <c r="D1259" s="84"/>
      <c r="E1259" s="84"/>
      <c r="F1259" s="86"/>
      <c r="G1259" s="86"/>
      <c r="H1259" s="66" t="s">
        <v>625</v>
      </c>
      <c r="I1259" s="66" t="s">
        <v>626</v>
      </c>
      <c r="J1259" s="64" t="s">
        <v>625</v>
      </c>
      <c r="K1259" s="65"/>
      <c r="L1259" s="64" t="s">
        <v>626</v>
      </c>
      <c r="M1259" s="65"/>
      <c r="N1259" s="43"/>
    </row>
    <row r="1260" spans="1:14" ht="15" customHeight="1">
      <c r="A1260" s="50" t="s">
        <v>1515</v>
      </c>
      <c r="B1260" s="87" t="s">
        <v>1516</v>
      </c>
      <c r="C1260" s="88"/>
      <c r="D1260" s="88"/>
      <c r="E1260" s="88"/>
      <c r="F1260" s="89">
        <v>1</v>
      </c>
      <c r="G1260" s="90"/>
      <c r="H1260" s="91">
        <v>1</v>
      </c>
      <c r="I1260" s="91">
        <v>0</v>
      </c>
      <c r="J1260" s="92">
        <v>1.2929999999999999</v>
      </c>
      <c r="K1260" s="93"/>
      <c r="L1260" s="92">
        <v>0.86860000000000004</v>
      </c>
      <c r="M1260" s="93"/>
      <c r="N1260" s="94">
        <v>1.2929999999999999</v>
      </c>
    </row>
    <row r="1261" spans="1:14" ht="15" customHeight="1">
      <c r="A1261" s="50" t="s">
        <v>1517</v>
      </c>
      <c r="B1261" s="87" t="s">
        <v>1518</v>
      </c>
      <c r="C1261" s="88"/>
      <c r="D1261" s="88"/>
      <c r="E1261" s="88"/>
      <c r="F1261" s="89">
        <v>1</v>
      </c>
      <c r="G1261" s="90"/>
      <c r="H1261" s="91">
        <v>1</v>
      </c>
      <c r="I1261" s="91">
        <v>0</v>
      </c>
      <c r="J1261" s="92">
        <v>39.690199999999997</v>
      </c>
      <c r="K1261" s="93"/>
      <c r="L1261" s="92">
        <v>19.4054</v>
      </c>
      <c r="M1261" s="93"/>
      <c r="N1261" s="94">
        <v>39.690199999999997</v>
      </c>
    </row>
    <row r="1262" spans="1:14" ht="15" customHeight="1">
      <c r="A1262" s="50" t="s">
        <v>1519</v>
      </c>
      <c r="B1262" s="87" t="s">
        <v>1520</v>
      </c>
      <c r="C1262" s="88"/>
      <c r="D1262" s="88"/>
      <c r="E1262" s="88"/>
      <c r="F1262" s="89">
        <v>1</v>
      </c>
      <c r="G1262" s="90"/>
      <c r="H1262" s="91">
        <v>1</v>
      </c>
      <c r="I1262" s="91">
        <v>0</v>
      </c>
      <c r="J1262" s="92">
        <v>3.6082999999999998</v>
      </c>
      <c r="K1262" s="93"/>
      <c r="L1262" s="92">
        <v>0.18540000000000001</v>
      </c>
      <c r="M1262" s="93"/>
      <c r="N1262" s="94">
        <v>3.6082999999999998</v>
      </c>
    </row>
    <row r="1263" spans="1:14" ht="15" customHeight="1">
      <c r="A1263" s="50" t="s">
        <v>1521</v>
      </c>
      <c r="B1263" s="87" t="s">
        <v>1522</v>
      </c>
      <c r="C1263" s="88"/>
      <c r="D1263" s="88"/>
      <c r="E1263" s="88"/>
      <c r="F1263" s="89">
        <v>4</v>
      </c>
      <c r="G1263" s="90"/>
      <c r="H1263" s="91">
        <v>0.88</v>
      </c>
      <c r="I1263" s="91">
        <v>0.12</v>
      </c>
      <c r="J1263" s="92">
        <v>0.53180000000000005</v>
      </c>
      <c r="K1263" s="93"/>
      <c r="L1263" s="92">
        <v>0.36149999999999999</v>
      </c>
      <c r="M1263" s="93"/>
      <c r="N1263" s="94">
        <v>2.0448</v>
      </c>
    </row>
    <row r="1264" spans="1:14" ht="20.100000000000001" customHeight="1">
      <c r="A1264" s="50" t="s">
        <v>1523</v>
      </c>
      <c r="B1264" s="87" t="s">
        <v>1524</v>
      </c>
      <c r="C1264" s="88"/>
      <c r="D1264" s="88"/>
      <c r="E1264" s="88"/>
      <c r="F1264" s="89">
        <v>3</v>
      </c>
      <c r="G1264" s="90"/>
      <c r="H1264" s="91">
        <v>0.4</v>
      </c>
      <c r="I1264" s="91">
        <v>0.6</v>
      </c>
      <c r="J1264" s="92">
        <v>1.1577</v>
      </c>
      <c r="K1264" s="93"/>
      <c r="L1264" s="92">
        <v>0.78700000000000003</v>
      </c>
      <c r="M1264" s="93"/>
      <c r="N1264" s="94">
        <v>2.8056000000000001</v>
      </c>
    </row>
    <row r="1265" spans="1:14" ht="15" customHeight="1">
      <c r="A1265" s="55"/>
      <c r="B1265" s="55"/>
      <c r="C1265" s="55"/>
      <c r="D1265" s="55"/>
      <c r="E1265" s="55"/>
      <c r="F1265" s="55"/>
      <c r="G1265" s="55"/>
      <c r="H1265" s="55"/>
      <c r="I1265" s="55"/>
      <c r="J1265" s="95" t="s">
        <v>629</v>
      </c>
      <c r="K1265" s="96"/>
      <c r="L1265" s="96"/>
      <c r="M1265" s="96"/>
      <c r="N1265" s="97">
        <v>49.441899999999997</v>
      </c>
    </row>
    <row r="1266" spans="1:14" ht="15" customHeight="1">
      <c r="A1266" s="98" t="s">
        <v>630</v>
      </c>
      <c r="B1266" s="99"/>
      <c r="C1266" s="99"/>
      <c r="D1266" s="99"/>
      <c r="E1266" s="99"/>
      <c r="F1266" s="99"/>
      <c r="G1266" s="99"/>
      <c r="H1266" s="99"/>
      <c r="I1266" s="44" t="s">
        <v>4</v>
      </c>
      <c r="J1266" s="42" t="s">
        <v>631</v>
      </c>
      <c r="K1266" s="43"/>
      <c r="L1266" s="42" t="s">
        <v>632</v>
      </c>
      <c r="M1266" s="43"/>
      <c r="N1266" s="44" t="s">
        <v>624</v>
      </c>
    </row>
    <row r="1267" spans="1:14" ht="15" customHeight="1">
      <c r="A1267" s="50" t="s">
        <v>1525</v>
      </c>
      <c r="B1267" s="100" t="s">
        <v>1526</v>
      </c>
      <c r="C1267" s="101"/>
      <c r="D1267" s="101"/>
      <c r="E1267" s="101"/>
      <c r="F1267" s="101"/>
      <c r="G1267" s="101"/>
      <c r="H1267" s="101"/>
      <c r="I1267" s="50" t="s">
        <v>948</v>
      </c>
      <c r="J1267" s="89">
        <v>1</v>
      </c>
      <c r="K1267" s="90"/>
      <c r="L1267" s="102">
        <v>21.872499999999999</v>
      </c>
      <c r="M1267" s="93"/>
      <c r="N1267" s="53">
        <v>21.87</v>
      </c>
    </row>
    <row r="1268" spans="1:14" ht="15" customHeight="1">
      <c r="A1268" s="50" t="s">
        <v>949</v>
      </c>
      <c r="B1268" s="100" t="s">
        <v>950</v>
      </c>
      <c r="C1268" s="101"/>
      <c r="D1268" s="101"/>
      <c r="E1268" s="101"/>
      <c r="F1268" s="101"/>
      <c r="G1268" s="101"/>
      <c r="H1268" s="101"/>
      <c r="I1268" s="50" t="s">
        <v>948</v>
      </c>
      <c r="J1268" s="89">
        <v>9</v>
      </c>
      <c r="K1268" s="90"/>
      <c r="L1268" s="102">
        <v>17.760300000000001</v>
      </c>
      <c r="M1268" s="93"/>
      <c r="N1268" s="53">
        <v>159.84</v>
      </c>
    </row>
    <row r="1269" spans="1:14" ht="15" customHeight="1">
      <c r="A1269" s="55"/>
      <c r="B1269" s="55"/>
      <c r="C1269" s="55"/>
      <c r="D1269" s="55"/>
      <c r="E1269" s="55"/>
      <c r="F1269" s="55"/>
      <c r="G1269" s="55"/>
      <c r="H1269" s="55"/>
      <c r="I1269" s="55"/>
      <c r="J1269" s="95" t="s">
        <v>638</v>
      </c>
      <c r="K1269" s="96"/>
      <c r="L1269" s="96"/>
      <c r="M1269" s="96"/>
      <c r="N1269" s="48">
        <v>181.71</v>
      </c>
    </row>
    <row r="1270" spans="1:14" ht="15" customHeight="1">
      <c r="A1270" s="55"/>
      <c r="B1270" s="55"/>
      <c r="C1270" s="55"/>
      <c r="D1270" s="55"/>
      <c r="E1270" s="55"/>
      <c r="F1270" s="55"/>
      <c r="G1270" s="55"/>
      <c r="H1270" s="55"/>
      <c r="I1270" s="55"/>
      <c r="J1270" s="79" t="s">
        <v>639</v>
      </c>
      <c r="K1270" s="80"/>
      <c r="L1270" s="80"/>
      <c r="M1270" s="80"/>
      <c r="N1270" s="94">
        <v>231.15190000000001</v>
      </c>
    </row>
    <row r="1271" spans="1:14" ht="20.100000000000001" customHeight="1">
      <c r="A1271" s="55"/>
      <c r="B1271" s="55"/>
      <c r="C1271" s="55"/>
      <c r="D1271" s="55"/>
      <c r="E1271" s="55"/>
      <c r="F1271" s="55"/>
      <c r="G1271" s="55"/>
      <c r="H1271" s="55"/>
      <c r="I1271" s="55"/>
      <c r="J1271" s="79" t="s">
        <v>640</v>
      </c>
      <c r="K1271" s="80"/>
      <c r="L1271" s="80"/>
      <c r="M1271" s="80"/>
      <c r="N1271" s="94">
        <v>3.8906299999999998</v>
      </c>
    </row>
    <row r="1272" spans="1:14" ht="15" customHeight="1">
      <c r="A1272" s="55"/>
      <c r="B1272" s="55"/>
      <c r="C1272" s="55"/>
      <c r="D1272" s="55"/>
      <c r="E1272" s="55"/>
      <c r="F1272" s="55"/>
      <c r="G1272" s="55"/>
      <c r="H1272" s="55"/>
      <c r="I1272" s="55"/>
      <c r="J1272" s="79" t="s">
        <v>641</v>
      </c>
      <c r="K1272" s="80"/>
      <c r="L1272" s="80"/>
      <c r="M1272" s="80"/>
      <c r="N1272" s="94">
        <v>59.412500000000001</v>
      </c>
    </row>
    <row r="1273" spans="1:14" ht="15" customHeight="1">
      <c r="A1273" s="98" t="s">
        <v>823</v>
      </c>
      <c r="B1273" s="99"/>
      <c r="C1273" s="99"/>
      <c r="D1273" s="99"/>
      <c r="E1273" s="99"/>
      <c r="F1273" s="99"/>
      <c r="G1273" s="99"/>
      <c r="H1273" s="99"/>
      <c r="I1273" s="44" t="s">
        <v>4</v>
      </c>
      <c r="J1273" s="42" t="s">
        <v>631</v>
      </c>
      <c r="K1273" s="43"/>
      <c r="L1273" s="42" t="s">
        <v>824</v>
      </c>
      <c r="M1273" s="43"/>
      <c r="N1273" s="44" t="s">
        <v>655</v>
      </c>
    </row>
    <row r="1274" spans="1:14" ht="15" customHeight="1">
      <c r="A1274" s="50" t="s">
        <v>1527</v>
      </c>
      <c r="B1274" s="87" t="s">
        <v>1528</v>
      </c>
      <c r="C1274" s="88"/>
      <c r="D1274" s="88"/>
      <c r="E1274" s="88"/>
      <c r="F1274" s="88"/>
      <c r="G1274" s="88"/>
      <c r="H1274" s="88"/>
      <c r="I1274" s="50" t="s">
        <v>663</v>
      </c>
      <c r="J1274" s="89">
        <v>0.94593000000000005</v>
      </c>
      <c r="K1274" s="90"/>
      <c r="L1274" s="102">
        <v>5.64</v>
      </c>
      <c r="M1274" s="93"/>
      <c r="N1274" s="53">
        <v>5.33</v>
      </c>
    </row>
    <row r="1275" spans="1:14" ht="15" customHeight="1">
      <c r="A1275" s="50" t="s">
        <v>1529</v>
      </c>
      <c r="B1275" s="87" t="s">
        <v>1530</v>
      </c>
      <c r="C1275" s="88"/>
      <c r="D1275" s="88"/>
      <c r="E1275" s="88"/>
      <c r="F1275" s="88"/>
      <c r="G1275" s="88"/>
      <c r="H1275" s="88"/>
      <c r="I1275" s="50" t="s">
        <v>658</v>
      </c>
      <c r="J1275" s="89">
        <v>0.61458999999999997</v>
      </c>
      <c r="K1275" s="90"/>
      <c r="L1275" s="102">
        <v>134.62</v>
      </c>
      <c r="M1275" s="93"/>
      <c r="N1275" s="53">
        <v>82.73</v>
      </c>
    </row>
    <row r="1276" spans="1:14" ht="15" customHeight="1">
      <c r="A1276" s="50" t="s">
        <v>1531</v>
      </c>
      <c r="B1276" s="87" t="s">
        <v>1532</v>
      </c>
      <c r="C1276" s="88"/>
      <c r="D1276" s="88"/>
      <c r="E1276" s="88"/>
      <c r="F1276" s="88"/>
      <c r="G1276" s="88"/>
      <c r="H1276" s="88"/>
      <c r="I1276" s="50" t="s">
        <v>658</v>
      </c>
      <c r="J1276" s="89">
        <v>0.36753999999999998</v>
      </c>
      <c r="K1276" s="90"/>
      <c r="L1276" s="102">
        <v>97.06</v>
      </c>
      <c r="M1276" s="93"/>
      <c r="N1276" s="53">
        <v>35.67</v>
      </c>
    </row>
    <row r="1277" spans="1:14" ht="15" customHeight="1">
      <c r="A1277" s="50" t="s">
        <v>1533</v>
      </c>
      <c r="B1277" s="87" t="s">
        <v>1534</v>
      </c>
      <c r="C1277" s="88"/>
      <c r="D1277" s="88"/>
      <c r="E1277" s="88"/>
      <c r="F1277" s="88"/>
      <c r="G1277" s="88"/>
      <c r="H1277" s="88"/>
      <c r="I1277" s="50" t="s">
        <v>658</v>
      </c>
      <c r="J1277" s="89">
        <v>0.36753999999999998</v>
      </c>
      <c r="K1277" s="90"/>
      <c r="L1277" s="102">
        <v>94.92</v>
      </c>
      <c r="M1277" s="93"/>
      <c r="N1277" s="53">
        <v>34.880000000000003</v>
      </c>
    </row>
    <row r="1278" spans="1:14" ht="15" customHeight="1">
      <c r="A1278" s="50" t="s">
        <v>1535</v>
      </c>
      <c r="B1278" s="87" t="s">
        <v>1536</v>
      </c>
      <c r="C1278" s="88"/>
      <c r="D1278" s="88"/>
      <c r="E1278" s="88"/>
      <c r="F1278" s="88"/>
      <c r="G1278" s="88"/>
      <c r="H1278" s="88"/>
      <c r="I1278" s="50" t="s">
        <v>663</v>
      </c>
      <c r="J1278" s="89">
        <v>315.31031000000002</v>
      </c>
      <c r="K1278" s="90"/>
      <c r="L1278" s="102">
        <v>0.41</v>
      </c>
      <c r="M1278" s="93"/>
      <c r="N1278" s="53">
        <v>129.27000000000001</v>
      </c>
    </row>
    <row r="1279" spans="1:14" ht="20.100000000000001" customHeight="1">
      <c r="A1279" s="55"/>
      <c r="B1279" s="55"/>
      <c r="C1279" s="55"/>
      <c r="D1279" s="55"/>
      <c r="E1279" s="55"/>
      <c r="F1279" s="55"/>
      <c r="G1279" s="55"/>
      <c r="H1279" s="55"/>
      <c r="I1279" s="55"/>
      <c r="J1279" s="95" t="s">
        <v>827</v>
      </c>
      <c r="K1279" s="96"/>
      <c r="L1279" s="96"/>
      <c r="M1279" s="96"/>
      <c r="N1279" s="48">
        <v>287.88</v>
      </c>
    </row>
    <row r="1280" spans="1:14" ht="20.100000000000001" customHeight="1">
      <c r="A1280" s="98" t="s">
        <v>958</v>
      </c>
      <c r="B1280" s="99"/>
      <c r="C1280" s="99"/>
      <c r="D1280" s="99"/>
      <c r="E1280" s="99"/>
      <c r="F1280" s="64" t="s">
        <v>959</v>
      </c>
      <c r="G1280" s="65"/>
      <c r="H1280" s="64" t="s">
        <v>960</v>
      </c>
      <c r="I1280" s="65"/>
      <c r="J1280" s="64" t="s">
        <v>961</v>
      </c>
      <c r="K1280" s="65"/>
      <c r="L1280" s="64" t="s">
        <v>363</v>
      </c>
      <c r="M1280" s="65"/>
      <c r="N1280" s="66" t="s">
        <v>962</v>
      </c>
    </row>
    <row r="1281" spans="1:14" ht="15" customHeight="1">
      <c r="A1281" s="107" t="s">
        <v>1527</v>
      </c>
      <c r="B1281" s="108" t="s">
        <v>1537</v>
      </c>
      <c r="C1281" s="109"/>
      <c r="D1281" s="109"/>
      <c r="E1281" s="109"/>
      <c r="F1281" s="110" t="s">
        <v>964</v>
      </c>
      <c r="G1281" s="111"/>
      <c r="H1281" s="110" t="s">
        <v>965</v>
      </c>
      <c r="I1281" s="111"/>
      <c r="J1281" s="112">
        <v>9.5E-4</v>
      </c>
      <c r="K1281" s="111"/>
      <c r="L1281" s="113">
        <v>26.35</v>
      </c>
      <c r="M1281" s="114"/>
      <c r="N1281" s="115">
        <v>0.02</v>
      </c>
    </row>
    <row r="1282" spans="1:14" ht="15" customHeight="1">
      <c r="A1282" s="107" t="s">
        <v>1529</v>
      </c>
      <c r="B1282" s="108" t="s">
        <v>1538</v>
      </c>
      <c r="C1282" s="109"/>
      <c r="D1282" s="109"/>
      <c r="E1282" s="109"/>
      <c r="F1282" s="110" t="s">
        <v>964</v>
      </c>
      <c r="G1282" s="111"/>
      <c r="H1282" s="110" t="s">
        <v>1539</v>
      </c>
      <c r="I1282" s="111"/>
      <c r="J1282" s="112">
        <v>0.92188999999999999</v>
      </c>
      <c r="K1282" s="111"/>
      <c r="L1282" s="113">
        <v>1.21</v>
      </c>
      <c r="M1282" s="114"/>
      <c r="N1282" s="115">
        <v>1.1100000000000001</v>
      </c>
    </row>
    <row r="1283" spans="1:14" ht="20.100000000000001" customHeight="1">
      <c r="A1283" s="107" t="s">
        <v>1531</v>
      </c>
      <c r="B1283" s="108" t="s">
        <v>1540</v>
      </c>
      <c r="C1283" s="109"/>
      <c r="D1283" s="109"/>
      <c r="E1283" s="109"/>
      <c r="F1283" s="110" t="s">
        <v>964</v>
      </c>
      <c r="G1283" s="111"/>
      <c r="H1283" s="110" t="s">
        <v>1539</v>
      </c>
      <c r="I1283" s="111"/>
      <c r="J1283" s="112">
        <v>0.55130999999999997</v>
      </c>
      <c r="K1283" s="111"/>
      <c r="L1283" s="113">
        <v>1.21</v>
      </c>
      <c r="M1283" s="114"/>
      <c r="N1283" s="115">
        <v>0.66</v>
      </c>
    </row>
    <row r="1284" spans="1:14" ht="15" customHeight="1">
      <c r="A1284" s="107" t="s">
        <v>1533</v>
      </c>
      <c r="B1284" s="108" t="s">
        <v>1541</v>
      </c>
      <c r="C1284" s="109"/>
      <c r="D1284" s="109"/>
      <c r="E1284" s="109"/>
      <c r="F1284" s="110" t="s">
        <v>964</v>
      </c>
      <c r="G1284" s="111"/>
      <c r="H1284" s="110" t="s">
        <v>1539</v>
      </c>
      <c r="I1284" s="111"/>
      <c r="J1284" s="112">
        <v>0.55130999999999997</v>
      </c>
      <c r="K1284" s="111"/>
      <c r="L1284" s="113">
        <v>1.21</v>
      </c>
      <c r="M1284" s="114"/>
      <c r="N1284" s="115">
        <v>0.66</v>
      </c>
    </row>
    <row r="1285" spans="1:14" ht="12.95" customHeight="1">
      <c r="A1285" s="107" t="s">
        <v>1535</v>
      </c>
      <c r="B1285" s="108" t="s">
        <v>1542</v>
      </c>
      <c r="C1285" s="109"/>
      <c r="D1285" s="109"/>
      <c r="E1285" s="109"/>
      <c r="F1285" s="110" t="s">
        <v>964</v>
      </c>
      <c r="G1285" s="111"/>
      <c r="H1285" s="110" t="s">
        <v>965</v>
      </c>
      <c r="I1285" s="111"/>
      <c r="J1285" s="112">
        <v>0.31530999999999998</v>
      </c>
      <c r="K1285" s="111"/>
      <c r="L1285" s="113">
        <v>26.35</v>
      </c>
      <c r="M1285" s="114"/>
      <c r="N1285" s="115">
        <v>8.3000000000000007</v>
      </c>
    </row>
    <row r="1286" spans="1:14" ht="12" customHeight="1">
      <c r="A1286" s="55"/>
      <c r="B1286" s="55"/>
      <c r="C1286" s="55"/>
      <c r="D1286" s="55"/>
      <c r="E1286" s="55"/>
      <c r="F1286" s="55"/>
      <c r="G1286" s="55"/>
      <c r="H1286" s="55"/>
      <c r="I1286" s="55"/>
      <c r="J1286" s="95" t="s">
        <v>967</v>
      </c>
      <c r="K1286" s="96"/>
      <c r="L1286" s="96"/>
      <c r="M1286" s="96"/>
      <c r="N1286" s="53">
        <v>10.75</v>
      </c>
    </row>
    <row r="1287" spans="1:14" ht="27.95" customHeight="1">
      <c r="A1287" s="98" t="s">
        <v>968</v>
      </c>
      <c r="B1287" s="99"/>
      <c r="C1287" s="99"/>
      <c r="D1287" s="64" t="s">
        <v>969</v>
      </c>
      <c r="E1287" s="65"/>
      <c r="F1287" s="64" t="s">
        <v>970</v>
      </c>
      <c r="G1287" s="65"/>
      <c r="H1287" s="64" t="s">
        <v>971</v>
      </c>
      <c r="I1287" s="65"/>
      <c r="J1287" s="64" t="s">
        <v>972</v>
      </c>
      <c r="K1287" s="65"/>
      <c r="L1287" s="64" t="s">
        <v>973</v>
      </c>
      <c r="M1287" s="65"/>
      <c r="N1287" s="64" t="s">
        <v>962</v>
      </c>
    </row>
    <row r="1288" spans="1:14" ht="20.100000000000001" customHeight="1">
      <c r="A1288" s="99"/>
      <c r="B1288" s="99"/>
      <c r="C1288" s="99"/>
      <c r="D1288" s="65"/>
      <c r="E1288" s="65"/>
      <c r="F1288" s="65"/>
      <c r="G1288" s="65"/>
      <c r="H1288" s="66" t="s">
        <v>974</v>
      </c>
      <c r="I1288" s="66" t="s">
        <v>975</v>
      </c>
      <c r="J1288" s="66" t="s">
        <v>974</v>
      </c>
      <c r="K1288" s="66" t="s">
        <v>975</v>
      </c>
      <c r="L1288" s="66" t="s">
        <v>974</v>
      </c>
      <c r="M1288" s="66" t="s">
        <v>975</v>
      </c>
      <c r="N1288" s="65"/>
    </row>
    <row r="1289" spans="1:14" ht="20.100000000000001" customHeight="1">
      <c r="A1289" s="107" t="s">
        <v>1527</v>
      </c>
      <c r="B1289" s="108" t="s">
        <v>1537</v>
      </c>
      <c r="C1289" s="109"/>
      <c r="D1289" s="110" t="s">
        <v>976</v>
      </c>
      <c r="E1289" s="111"/>
      <c r="F1289" s="112">
        <v>9.5E-4</v>
      </c>
      <c r="G1289" s="111"/>
      <c r="H1289" s="115">
        <v>0</v>
      </c>
      <c r="I1289" s="115">
        <v>0.84</v>
      </c>
      <c r="J1289" s="115">
        <v>0</v>
      </c>
      <c r="K1289" s="115">
        <v>0.67</v>
      </c>
      <c r="L1289" s="115">
        <v>0</v>
      </c>
      <c r="M1289" s="115">
        <v>0.55000000000000004</v>
      </c>
      <c r="N1289" s="115">
        <v>0</v>
      </c>
    </row>
    <row r="1290" spans="1:14" ht="20.100000000000001" customHeight="1">
      <c r="A1290" s="107" t="s">
        <v>1529</v>
      </c>
      <c r="B1290" s="108" t="s">
        <v>1538</v>
      </c>
      <c r="C1290" s="109"/>
      <c r="D1290" s="110" t="s">
        <v>976</v>
      </c>
      <c r="E1290" s="111"/>
      <c r="F1290" s="112">
        <v>0.92188999999999999</v>
      </c>
      <c r="G1290" s="111"/>
      <c r="H1290" s="115">
        <v>0</v>
      </c>
      <c r="I1290" s="115">
        <v>0.84</v>
      </c>
      <c r="J1290" s="115">
        <v>0</v>
      </c>
      <c r="K1290" s="115">
        <v>0.67</v>
      </c>
      <c r="L1290" s="115">
        <v>0</v>
      </c>
      <c r="M1290" s="115">
        <v>0.55000000000000004</v>
      </c>
      <c r="N1290" s="115">
        <v>0</v>
      </c>
    </row>
    <row r="1291" spans="1:14" ht="20.100000000000001" customHeight="1">
      <c r="A1291" s="107" t="s">
        <v>1531</v>
      </c>
      <c r="B1291" s="108" t="s">
        <v>1540</v>
      </c>
      <c r="C1291" s="109"/>
      <c r="D1291" s="110" t="s">
        <v>976</v>
      </c>
      <c r="E1291" s="111"/>
      <c r="F1291" s="112">
        <v>0.55130999999999997</v>
      </c>
      <c r="G1291" s="111"/>
      <c r="H1291" s="115">
        <v>0</v>
      </c>
      <c r="I1291" s="115">
        <v>0.84</v>
      </c>
      <c r="J1291" s="115">
        <v>0</v>
      </c>
      <c r="K1291" s="115">
        <v>0.67</v>
      </c>
      <c r="L1291" s="115">
        <v>0</v>
      </c>
      <c r="M1291" s="115">
        <v>0.55000000000000004</v>
      </c>
      <c r="N1291" s="115">
        <v>0</v>
      </c>
    </row>
    <row r="1292" spans="1:14" ht="15" customHeight="1">
      <c r="A1292" s="107" t="s">
        <v>1533</v>
      </c>
      <c r="B1292" s="108" t="s">
        <v>1541</v>
      </c>
      <c r="C1292" s="109"/>
      <c r="D1292" s="110" t="s">
        <v>976</v>
      </c>
      <c r="E1292" s="111"/>
      <c r="F1292" s="112">
        <v>0.55130999999999997</v>
      </c>
      <c r="G1292" s="111"/>
      <c r="H1292" s="115">
        <v>0</v>
      </c>
      <c r="I1292" s="115">
        <v>0.84</v>
      </c>
      <c r="J1292" s="115">
        <v>0</v>
      </c>
      <c r="K1292" s="115">
        <v>0.67</v>
      </c>
      <c r="L1292" s="115">
        <v>0</v>
      </c>
      <c r="M1292" s="115">
        <v>0.55000000000000004</v>
      </c>
      <c r="N1292" s="115">
        <v>0</v>
      </c>
    </row>
    <row r="1293" spans="1:14" ht="15" customHeight="1">
      <c r="A1293" s="107" t="s">
        <v>1535</v>
      </c>
      <c r="B1293" s="108" t="s">
        <v>1542</v>
      </c>
      <c r="C1293" s="109"/>
      <c r="D1293" s="110" t="s">
        <v>976</v>
      </c>
      <c r="E1293" s="111"/>
      <c r="F1293" s="112">
        <v>0.31530999999999998</v>
      </c>
      <c r="G1293" s="111"/>
      <c r="H1293" s="115">
        <v>0</v>
      </c>
      <c r="I1293" s="115">
        <v>0.84</v>
      </c>
      <c r="J1293" s="115">
        <v>0</v>
      </c>
      <c r="K1293" s="115">
        <v>0.67</v>
      </c>
      <c r="L1293" s="115">
        <v>0</v>
      </c>
      <c r="M1293" s="115">
        <v>0.55000000000000004</v>
      </c>
      <c r="N1293" s="115">
        <v>0</v>
      </c>
    </row>
    <row r="1294" spans="1:14" ht="15" customHeight="1">
      <c r="A1294" s="55"/>
      <c r="B1294" s="55"/>
      <c r="C1294" s="55"/>
      <c r="D1294" s="55"/>
      <c r="E1294" s="55"/>
      <c r="F1294" s="55"/>
      <c r="G1294" s="55"/>
      <c r="H1294" s="55"/>
      <c r="I1294" s="55"/>
      <c r="J1294" s="95" t="s">
        <v>977</v>
      </c>
      <c r="K1294" s="96"/>
      <c r="L1294" s="96"/>
      <c r="M1294" s="96"/>
      <c r="N1294" s="53">
        <v>0</v>
      </c>
    </row>
    <row r="1295" spans="1:14" ht="9.9499999999999993" customHeight="1">
      <c r="A1295" s="55"/>
      <c r="B1295" s="55"/>
      <c r="C1295" s="55"/>
      <c r="D1295" s="55"/>
      <c r="E1295" s="55"/>
      <c r="F1295" s="55"/>
      <c r="G1295" s="55"/>
      <c r="H1295" s="55"/>
      <c r="I1295" s="55"/>
      <c r="J1295" s="79" t="s">
        <v>642</v>
      </c>
      <c r="K1295" s="80"/>
      <c r="L1295" s="80"/>
      <c r="M1295" s="80"/>
      <c r="N1295" s="53">
        <v>358.04250000000002</v>
      </c>
    </row>
    <row r="1296" spans="1:14" ht="20.100000000000001" customHeight="1">
      <c r="A1296" s="55"/>
      <c r="B1296" s="55"/>
      <c r="C1296" s="55"/>
      <c r="D1296" s="55"/>
      <c r="E1296" s="55"/>
      <c r="F1296" s="55"/>
      <c r="G1296" s="55"/>
      <c r="H1296" s="55"/>
      <c r="I1296" s="55"/>
      <c r="J1296" s="79" t="s">
        <v>372</v>
      </c>
      <c r="K1296" s="80"/>
      <c r="L1296" s="80"/>
      <c r="M1296" s="80"/>
      <c r="N1296" s="48">
        <v>358.03</v>
      </c>
    </row>
    <row r="1297" spans="1:14" ht="20.100000000000001" customHeight="1">
      <c r="A1297" s="55"/>
      <c r="B1297" s="55"/>
      <c r="C1297" s="55"/>
      <c r="D1297" s="55"/>
      <c r="E1297" s="55"/>
      <c r="F1297" s="55"/>
      <c r="G1297" s="81" t="s">
        <v>357</v>
      </c>
      <c r="H1297" s="82"/>
      <c r="I1297" s="82"/>
      <c r="J1297" s="55"/>
      <c r="K1297" s="55"/>
      <c r="L1297" s="55"/>
      <c r="M1297" s="55"/>
      <c r="N1297" s="55"/>
    </row>
    <row r="1298" spans="1:14" ht="15" customHeight="1">
      <c r="A1298" s="60" t="s">
        <v>1606</v>
      </c>
      <c r="B1298" s="61"/>
      <c r="C1298" s="61"/>
      <c r="D1298" s="61"/>
      <c r="E1298" s="61"/>
      <c r="F1298" s="61"/>
      <c r="G1298" s="61"/>
      <c r="H1298" s="61"/>
      <c r="I1298" s="61"/>
      <c r="J1298" s="61"/>
      <c r="K1298" s="61"/>
      <c r="L1298" s="61"/>
      <c r="M1298" s="61"/>
      <c r="N1298" s="61"/>
    </row>
    <row r="1299" spans="1:14" ht="15" customHeight="1">
      <c r="A1299" s="98" t="s">
        <v>630</v>
      </c>
      <c r="B1299" s="99"/>
      <c r="C1299" s="99"/>
      <c r="D1299" s="99"/>
      <c r="E1299" s="99"/>
      <c r="F1299" s="99"/>
      <c r="G1299" s="99"/>
      <c r="H1299" s="99"/>
      <c r="I1299" s="44" t="s">
        <v>4</v>
      </c>
      <c r="J1299" s="42" t="s">
        <v>631</v>
      </c>
      <c r="K1299" s="43"/>
      <c r="L1299" s="42" t="s">
        <v>632</v>
      </c>
      <c r="M1299" s="43"/>
      <c r="N1299" s="44" t="s">
        <v>624</v>
      </c>
    </row>
    <row r="1300" spans="1:14" ht="15" customHeight="1">
      <c r="A1300" s="50" t="s">
        <v>949</v>
      </c>
      <c r="B1300" s="100" t="s">
        <v>950</v>
      </c>
      <c r="C1300" s="101"/>
      <c r="D1300" s="101"/>
      <c r="E1300" s="101"/>
      <c r="F1300" s="101"/>
      <c r="G1300" s="101"/>
      <c r="H1300" s="101"/>
      <c r="I1300" s="50" t="s">
        <v>948</v>
      </c>
      <c r="J1300" s="89">
        <v>1</v>
      </c>
      <c r="K1300" s="90"/>
      <c r="L1300" s="102">
        <v>17.760300000000001</v>
      </c>
      <c r="M1300" s="93"/>
      <c r="N1300" s="53">
        <v>17.760000000000002</v>
      </c>
    </row>
    <row r="1301" spans="1:14" ht="15" customHeight="1">
      <c r="A1301" s="55"/>
      <c r="B1301" s="55"/>
      <c r="C1301" s="55"/>
      <c r="D1301" s="55"/>
      <c r="E1301" s="55"/>
      <c r="F1301" s="55"/>
      <c r="G1301" s="55"/>
      <c r="H1301" s="55"/>
      <c r="I1301" s="55"/>
      <c r="J1301" s="95" t="s">
        <v>638</v>
      </c>
      <c r="K1301" s="96"/>
      <c r="L1301" s="96"/>
      <c r="M1301" s="96"/>
      <c r="N1301" s="48">
        <v>17.760000000000002</v>
      </c>
    </row>
    <row r="1302" spans="1:14" ht="15" customHeight="1">
      <c r="A1302" s="55"/>
      <c r="B1302" s="55"/>
      <c r="C1302" s="55"/>
      <c r="D1302" s="55"/>
      <c r="E1302" s="55"/>
      <c r="F1302" s="55"/>
      <c r="G1302" s="55"/>
      <c r="H1302" s="55"/>
      <c r="I1302" s="55"/>
      <c r="J1302" s="79" t="s">
        <v>639</v>
      </c>
      <c r="K1302" s="80"/>
      <c r="L1302" s="80"/>
      <c r="M1302" s="80"/>
      <c r="N1302" s="94">
        <v>17.760000000000002</v>
      </c>
    </row>
    <row r="1303" spans="1:14" ht="15" customHeight="1">
      <c r="A1303" s="55"/>
      <c r="B1303" s="55"/>
      <c r="C1303" s="55"/>
      <c r="D1303" s="55"/>
      <c r="E1303" s="55"/>
      <c r="F1303" s="55"/>
      <c r="G1303" s="55"/>
      <c r="H1303" s="55"/>
      <c r="I1303" s="55"/>
      <c r="J1303" s="79" t="s">
        <v>640</v>
      </c>
      <c r="K1303" s="80"/>
      <c r="L1303" s="80"/>
      <c r="M1303" s="80"/>
      <c r="N1303" s="94">
        <v>0.4</v>
      </c>
    </row>
    <row r="1304" spans="1:14" ht="15" customHeight="1">
      <c r="A1304" s="55"/>
      <c r="B1304" s="55"/>
      <c r="C1304" s="55"/>
      <c r="D1304" s="55"/>
      <c r="E1304" s="55"/>
      <c r="F1304" s="55"/>
      <c r="G1304" s="55"/>
      <c r="H1304" s="55"/>
      <c r="I1304" s="55"/>
      <c r="J1304" s="79" t="s">
        <v>641</v>
      </c>
      <c r="K1304" s="80"/>
      <c r="L1304" s="80"/>
      <c r="M1304" s="80"/>
      <c r="N1304" s="94">
        <v>44.4</v>
      </c>
    </row>
    <row r="1305" spans="1:14" ht="15" customHeight="1">
      <c r="A1305" s="55"/>
      <c r="B1305" s="55"/>
      <c r="C1305" s="55"/>
      <c r="D1305" s="55"/>
      <c r="E1305" s="55"/>
      <c r="F1305" s="55"/>
      <c r="G1305" s="55"/>
      <c r="H1305" s="55"/>
      <c r="I1305" s="55"/>
      <c r="J1305" s="79" t="s">
        <v>1504</v>
      </c>
      <c r="K1305" s="80"/>
      <c r="L1305" s="80"/>
      <c r="M1305" s="80"/>
      <c r="N1305" s="94">
        <v>0.90580000000000005</v>
      </c>
    </row>
    <row r="1306" spans="1:14" ht="9.9499999999999993" customHeight="1">
      <c r="A1306" s="55"/>
      <c r="B1306" s="55"/>
      <c r="C1306" s="55"/>
      <c r="D1306" s="55"/>
      <c r="E1306" s="55"/>
      <c r="F1306" s="55"/>
      <c r="G1306" s="55"/>
      <c r="H1306" s="55"/>
      <c r="I1306" s="55"/>
      <c r="J1306" s="79" t="s">
        <v>642</v>
      </c>
      <c r="K1306" s="80"/>
      <c r="L1306" s="80"/>
      <c r="M1306" s="80"/>
      <c r="N1306" s="53">
        <v>45.305799999999998</v>
      </c>
    </row>
    <row r="1307" spans="1:14" ht="20.100000000000001" customHeight="1">
      <c r="A1307" s="55"/>
      <c r="B1307" s="55"/>
      <c r="C1307" s="55"/>
      <c r="D1307" s="55"/>
      <c r="E1307" s="55"/>
      <c r="F1307" s="55"/>
      <c r="G1307" s="55"/>
      <c r="H1307" s="55"/>
      <c r="I1307" s="55"/>
      <c r="J1307" s="79" t="s">
        <v>372</v>
      </c>
      <c r="K1307" s="80"/>
      <c r="L1307" s="80"/>
      <c r="M1307" s="80"/>
      <c r="N1307" s="48">
        <v>45.3</v>
      </c>
    </row>
    <row r="1308" spans="1:14" ht="15" customHeight="1">
      <c r="A1308" s="55"/>
      <c r="B1308" s="55"/>
      <c r="C1308" s="55"/>
      <c r="D1308" s="55"/>
      <c r="E1308" s="55"/>
      <c r="F1308" s="55"/>
      <c r="G1308" s="81" t="s">
        <v>357</v>
      </c>
      <c r="H1308" s="82"/>
      <c r="I1308" s="82"/>
      <c r="J1308" s="55"/>
      <c r="K1308" s="55"/>
      <c r="L1308" s="55"/>
      <c r="M1308" s="55"/>
      <c r="N1308" s="55"/>
    </row>
    <row r="1309" spans="1:14" ht="20.100000000000001" customHeight="1">
      <c r="A1309" s="60" t="s">
        <v>1607</v>
      </c>
      <c r="B1309" s="61"/>
      <c r="C1309" s="61"/>
      <c r="D1309" s="61"/>
      <c r="E1309" s="61"/>
      <c r="F1309" s="61"/>
      <c r="G1309" s="61"/>
      <c r="H1309" s="61"/>
      <c r="I1309" s="61"/>
      <c r="J1309" s="61"/>
      <c r="K1309" s="61"/>
      <c r="L1309" s="61"/>
      <c r="M1309" s="61"/>
      <c r="N1309" s="61"/>
    </row>
    <row r="1310" spans="1:14" ht="15" customHeight="1">
      <c r="A1310" s="62" t="s">
        <v>530</v>
      </c>
      <c r="B1310" s="63"/>
      <c r="C1310" s="63"/>
      <c r="D1310" s="63"/>
      <c r="E1310" s="63"/>
      <c r="F1310" s="63"/>
      <c r="G1310" s="64" t="s">
        <v>360</v>
      </c>
      <c r="H1310" s="65"/>
      <c r="I1310" s="66" t="s">
        <v>361</v>
      </c>
      <c r="J1310" s="64" t="s">
        <v>362</v>
      </c>
      <c r="K1310" s="65"/>
      <c r="L1310" s="64" t="s">
        <v>363</v>
      </c>
      <c r="M1310" s="65"/>
      <c r="N1310" s="66" t="s">
        <v>364</v>
      </c>
    </row>
    <row r="1311" spans="1:14" ht="15" customHeight="1">
      <c r="A1311" s="67" t="s">
        <v>1608</v>
      </c>
      <c r="B1311" s="68" t="s">
        <v>1609</v>
      </c>
      <c r="C1311" s="69"/>
      <c r="D1311" s="69"/>
      <c r="E1311" s="69"/>
      <c r="F1311" s="69"/>
      <c r="G1311" s="70" t="s">
        <v>397</v>
      </c>
      <c r="H1311" s="71"/>
      <c r="I1311" s="67" t="s">
        <v>408</v>
      </c>
      <c r="J1311" s="72">
        <v>9.0000000000000006E-5</v>
      </c>
      <c r="K1311" s="73"/>
      <c r="L1311" s="74">
        <v>235073.538</v>
      </c>
      <c r="M1311" s="73"/>
      <c r="N1311" s="75">
        <v>21.15</v>
      </c>
    </row>
    <row r="1312" spans="1:14" ht="15" customHeight="1">
      <c r="A1312" s="55"/>
      <c r="B1312" s="55"/>
      <c r="C1312" s="55"/>
      <c r="D1312" s="55"/>
      <c r="E1312" s="55"/>
      <c r="F1312" s="55"/>
      <c r="G1312" s="55"/>
      <c r="H1312" s="55"/>
      <c r="I1312" s="55"/>
      <c r="J1312" s="76" t="s">
        <v>534</v>
      </c>
      <c r="K1312" s="77"/>
      <c r="L1312" s="77"/>
      <c r="M1312" s="77"/>
      <c r="N1312" s="78">
        <v>21.15</v>
      </c>
    </row>
    <row r="1313" spans="1:14" ht="15" customHeight="1">
      <c r="A1313" s="62" t="s">
        <v>394</v>
      </c>
      <c r="B1313" s="63"/>
      <c r="C1313" s="63"/>
      <c r="D1313" s="63"/>
      <c r="E1313" s="63"/>
      <c r="F1313" s="63"/>
      <c r="G1313" s="64" t="s">
        <v>360</v>
      </c>
      <c r="H1313" s="65"/>
      <c r="I1313" s="66" t="s">
        <v>361</v>
      </c>
      <c r="J1313" s="64" t="s">
        <v>362</v>
      </c>
      <c r="K1313" s="65"/>
      <c r="L1313" s="64" t="s">
        <v>363</v>
      </c>
      <c r="M1313" s="65"/>
      <c r="N1313" s="66" t="s">
        <v>364</v>
      </c>
    </row>
    <row r="1314" spans="1:14" ht="15" customHeight="1">
      <c r="A1314" s="67" t="s">
        <v>1610</v>
      </c>
      <c r="B1314" s="68" t="s">
        <v>1611</v>
      </c>
      <c r="C1314" s="69"/>
      <c r="D1314" s="69"/>
      <c r="E1314" s="69"/>
      <c r="F1314" s="69"/>
      <c r="G1314" s="70" t="s">
        <v>397</v>
      </c>
      <c r="H1314" s="71"/>
      <c r="I1314" s="67" t="s">
        <v>398</v>
      </c>
      <c r="J1314" s="72">
        <v>1</v>
      </c>
      <c r="K1314" s="73"/>
      <c r="L1314" s="74">
        <v>22.53</v>
      </c>
      <c r="M1314" s="73"/>
      <c r="N1314" s="75">
        <v>22.53</v>
      </c>
    </row>
    <row r="1315" spans="1:14" ht="9.9499999999999993" customHeight="1">
      <c r="A1315" s="55"/>
      <c r="B1315" s="55"/>
      <c r="C1315" s="55"/>
      <c r="D1315" s="55"/>
      <c r="E1315" s="55"/>
      <c r="F1315" s="55"/>
      <c r="G1315" s="55"/>
      <c r="H1315" s="55"/>
      <c r="I1315" s="55"/>
      <c r="J1315" s="76" t="s">
        <v>405</v>
      </c>
      <c r="K1315" s="77"/>
      <c r="L1315" s="77"/>
      <c r="M1315" s="77"/>
      <c r="N1315" s="78">
        <v>22.53</v>
      </c>
    </row>
    <row r="1316" spans="1:14" ht="20.100000000000001" customHeight="1">
      <c r="A1316" s="55"/>
      <c r="B1316" s="55"/>
      <c r="C1316" s="55"/>
      <c r="D1316" s="55"/>
      <c r="E1316" s="55"/>
      <c r="F1316" s="55"/>
      <c r="G1316" s="55"/>
      <c r="H1316" s="55"/>
      <c r="I1316" s="55"/>
      <c r="J1316" s="79" t="s">
        <v>372</v>
      </c>
      <c r="K1316" s="80"/>
      <c r="L1316" s="80"/>
      <c r="M1316" s="80"/>
      <c r="N1316" s="48">
        <v>43.68</v>
      </c>
    </row>
    <row r="1317" spans="1:14" ht="15" customHeight="1">
      <c r="A1317" s="55"/>
      <c r="B1317" s="55"/>
      <c r="C1317" s="55"/>
      <c r="D1317" s="55"/>
      <c r="E1317" s="55"/>
      <c r="F1317" s="55"/>
      <c r="G1317" s="81" t="s">
        <v>357</v>
      </c>
      <c r="H1317" s="82"/>
      <c r="I1317" s="82"/>
      <c r="J1317" s="55"/>
      <c r="K1317" s="55"/>
      <c r="L1317" s="55"/>
      <c r="M1317" s="55"/>
      <c r="N1317" s="55"/>
    </row>
    <row r="1318" spans="1:14" ht="20.100000000000001" customHeight="1">
      <c r="A1318" s="60" t="s">
        <v>1612</v>
      </c>
      <c r="B1318" s="61"/>
      <c r="C1318" s="61"/>
      <c r="D1318" s="61"/>
      <c r="E1318" s="61"/>
      <c r="F1318" s="61"/>
      <c r="G1318" s="61"/>
      <c r="H1318" s="61"/>
      <c r="I1318" s="61"/>
      <c r="J1318" s="61"/>
      <c r="K1318" s="61"/>
      <c r="L1318" s="61"/>
      <c r="M1318" s="61"/>
      <c r="N1318" s="61"/>
    </row>
    <row r="1319" spans="1:14" ht="15" customHeight="1">
      <c r="A1319" s="62" t="s">
        <v>530</v>
      </c>
      <c r="B1319" s="63"/>
      <c r="C1319" s="63"/>
      <c r="D1319" s="63"/>
      <c r="E1319" s="63"/>
      <c r="F1319" s="63"/>
      <c r="G1319" s="64" t="s">
        <v>360</v>
      </c>
      <c r="H1319" s="65"/>
      <c r="I1319" s="66" t="s">
        <v>361</v>
      </c>
      <c r="J1319" s="64" t="s">
        <v>362</v>
      </c>
      <c r="K1319" s="65"/>
      <c r="L1319" s="64" t="s">
        <v>363</v>
      </c>
      <c r="M1319" s="65"/>
      <c r="N1319" s="66" t="s">
        <v>364</v>
      </c>
    </row>
    <row r="1320" spans="1:14" ht="15" customHeight="1">
      <c r="A1320" s="67" t="s">
        <v>1608</v>
      </c>
      <c r="B1320" s="68" t="s">
        <v>1609</v>
      </c>
      <c r="C1320" s="69"/>
      <c r="D1320" s="69"/>
      <c r="E1320" s="69"/>
      <c r="F1320" s="69"/>
      <c r="G1320" s="70" t="s">
        <v>397</v>
      </c>
      <c r="H1320" s="71"/>
      <c r="I1320" s="67" t="s">
        <v>408</v>
      </c>
      <c r="J1320" s="72">
        <v>1.4999999999999999E-4</v>
      </c>
      <c r="K1320" s="73"/>
      <c r="L1320" s="74">
        <v>235073.538</v>
      </c>
      <c r="M1320" s="73"/>
      <c r="N1320" s="75">
        <v>35.26</v>
      </c>
    </row>
    <row r="1321" spans="1:14" ht="15" customHeight="1">
      <c r="A1321" s="55"/>
      <c r="B1321" s="55"/>
      <c r="C1321" s="55"/>
      <c r="D1321" s="55"/>
      <c r="E1321" s="55"/>
      <c r="F1321" s="55"/>
      <c r="G1321" s="55"/>
      <c r="H1321" s="55"/>
      <c r="I1321" s="55"/>
      <c r="J1321" s="76" t="s">
        <v>534</v>
      </c>
      <c r="K1321" s="77"/>
      <c r="L1321" s="77"/>
      <c r="M1321" s="77"/>
      <c r="N1321" s="78">
        <v>35.26</v>
      </c>
    </row>
    <row r="1322" spans="1:14" ht="15" customHeight="1">
      <c r="A1322" s="62" t="s">
        <v>394</v>
      </c>
      <c r="B1322" s="63"/>
      <c r="C1322" s="63"/>
      <c r="D1322" s="63"/>
      <c r="E1322" s="63"/>
      <c r="F1322" s="63"/>
      <c r="G1322" s="64" t="s">
        <v>360</v>
      </c>
      <c r="H1322" s="65"/>
      <c r="I1322" s="66" t="s">
        <v>361</v>
      </c>
      <c r="J1322" s="64" t="s">
        <v>362</v>
      </c>
      <c r="K1322" s="65"/>
      <c r="L1322" s="64" t="s">
        <v>363</v>
      </c>
      <c r="M1322" s="65"/>
      <c r="N1322" s="66" t="s">
        <v>364</v>
      </c>
    </row>
    <row r="1323" spans="1:14" ht="15" customHeight="1">
      <c r="A1323" s="67" t="s">
        <v>1610</v>
      </c>
      <c r="B1323" s="68" t="s">
        <v>1611</v>
      </c>
      <c r="C1323" s="69"/>
      <c r="D1323" s="69"/>
      <c r="E1323" s="69"/>
      <c r="F1323" s="69"/>
      <c r="G1323" s="70" t="s">
        <v>397</v>
      </c>
      <c r="H1323" s="71"/>
      <c r="I1323" s="67" t="s">
        <v>398</v>
      </c>
      <c r="J1323" s="72">
        <v>1</v>
      </c>
      <c r="K1323" s="73"/>
      <c r="L1323" s="74">
        <v>22.53</v>
      </c>
      <c r="M1323" s="73"/>
      <c r="N1323" s="75">
        <v>22.53</v>
      </c>
    </row>
    <row r="1324" spans="1:14" ht="15" customHeight="1">
      <c r="A1324" s="55"/>
      <c r="B1324" s="55"/>
      <c r="C1324" s="55"/>
      <c r="D1324" s="55"/>
      <c r="E1324" s="55"/>
      <c r="F1324" s="55"/>
      <c r="G1324" s="55"/>
      <c r="H1324" s="55"/>
      <c r="I1324" s="55"/>
      <c r="J1324" s="76" t="s">
        <v>405</v>
      </c>
      <c r="K1324" s="77"/>
      <c r="L1324" s="77"/>
      <c r="M1324" s="77"/>
      <c r="N1324" s="78">
        <v>22.53</v>
      </c>
    </row>
    <row r="1325" spans="1:14" ht="15" customHeight="1">
      <c r="A1325" s="62" t="s">
        <v>374</v>
      </c>
      <c r="B1325" s="63"/>
      <c r="C1325" s="63"/>
      <c r="D1325" s="63"/>
      <c r="E1325" s="63"/>
      <c r="F1325" s="63"/>
      <c r="G1325" s="64" t="s">
        <v>360</v>
      </c>
      <c r="H1325" s="65"/>
      <c r="I1325" s="66" t="s">
        <v>361</v>
      </c>
      <c r="J1325" s="64" t="s">
        <v>362</v>
      </c>
      <c r="K1325" s="65"/>
      <c r="L1325" s="64" t="s">
        <v>363</v>
      </c>
      <c r="M1325" s="65"/>
      <c r="N1325" s="66" t="s">
        <v>364</v>
      </c>
    </row>
    <row r="1326" spans="1:14" ht="15" customHeight="1">
      <c r="A1326" s="67" t="s">
        <v>1402</v>
      </c>
      <c r="B1326" s="68" t="s">
        <v>1403</v>
      </c>
      <c r="C1326" s="69"/>
      <c r="D1326" s="69"/>
      <c r="E1326" s="69"/>
      <c r="F1326" s="69"/>
      <c r="G1326" s="70" t="s">
        <v>397</v>
      </c>
      <c r="H1326" s="71"/>
      <c r="I1326" s="67" t="s">
        <v>547</v>
      </c>
      <c r="J1326" s="72">
        <v>8.4</v>
      </c>
      <c r="K1326" s="73"/>
      <c r="L1326" s="74">
        <v>4.59</v>
      </c>
      <c r="M1326" s="73"/>
      <c r="N1326" s="75">
        <v>38.549999999999997</v>
      </c>
    </row>
    <row r="1327" spans="1:14" ht="9.9499999999999993" customHeight="1">
      <c r="A1327" s="55"/>
      <c r="B1327" s="55"/>
      <c r="C1327" s="55"/>
      <c r="D1327" s="55"/>
      <c r="E1327" s="55"/>
      <c r="F1327" s="55"/>
      <c r="G1327" s="55"/>
      <c r="H1327" s="55"/>
      <c r="I1327" s="55"/>
      <c r="J1327" s="76" t="s">
        <v>378</v>
      </c>
      <c r="K1327" s="77"/>
      <c r="L1327" s="77"/>
      <c r="M1327" s="77"/>
      <c r="N1327" s="78">
        <v>38.549999999999997</v>
      </c>
    </row>
    <row r="1328" spans="1:14" ht="20.100000000000001" customHeight="1">
      <c r="A1328" s="55"/>
      <c r="B1328" s="55"/>
      <c r="C1328" s="55"/>
      <c r="D1328" s="55"/>
      <c r="E1328" s="55"/>
      <c r="F1328" s="55"/>
      <c r="G1328" s="55"/>
      <c r="H1328" s="55"/>
      <c r="I1328" s="55"/>
      <c r="J1328" s="79" t="s">
        <v>372</v>
      </c>
      <c r="K1328" s="80"/>
      <c r="L1328" s="80"/>
      <c r="M1328" s="80"/>
      <c r="N1328" s="48">
        <v>96.34</v>
      </c>
    </row>
    <row r="1329" spans="1:14" ht="15" customHeight="1">
      <c r="A1329" s="55"/>
      <c r="B1329" s="55"/>
      <c r="C1329" s="55"/>
      <c r="D1329" s="55"/>
      <c r="E1329" s="55"/>
      <c r="F1329" s="55"/>
      <c r="G1329" s="81" t="s">
        <v>357</v>
      </c>
      <c r="H1329" s="82"/>
      <c r="I1329" s="82"/>
      <c r="J1329" s="55"/>
      <c r="K1329" s="55"/>
      <c r="L1329" s="55"/>
      <c r="M1329" s="55"/>
      <c r="N1329" s="55"/>
    </row>
    <row r="1330" spans="1:14" ht="15" customHeight="1">
      <c r="A1330" s="60" t="s">
        <v>1613</v>
      </c>
      <c r="B1330" s="61"/>
      <c r="C1330" s="61"/>
      <c r="D1330" s="61"/>
      <c r="E1330" s="61"/>
      <c r="F1330" s="61"/>
      <c r="G1330" s="61"/>
      <c r="H1330" s="61"/>
      <c r="I1330" s="61"/>
      <c r="J1330" s="61"/>
      <c r="K1330" s="61"/>
      <c r="L1330" s="61"/>
      <c r="M1330" s="61"/>
      <c r="N1330" s="61"/>
    </row>
    <row r="1331" spans="1:14" ht="15" customHeight="1">
      <c r="A1331" s="62" t="s">
        <v>394</v>
      </c>
      <c r="B1331" s="63"/>
      <c r="C1331" s="63"/>
      <c r="D1331" s="63"/>
      <c r="E1331" s="63"/>
      <c r="F1331" s="63"/>
      <c r="G1331" s="64" t="s">
        <v>360</v>
      </c>
      <c r="H1331" s="65"/>
      <c r="I1331" s="66" t="s">
        <v>361</v>
      </c>
      <c r="J1331" s="64" t="s">
        <v>362</v>
      </c>
      <c r="K1331" s="65"/>
      <c r="L1331" s="64" t="s">
        <v>363</v>
      </c>
      <c r="M1331" s="65"/>
      <c r="N1331" s="66" t="s">
        <v>364</v>
      </c>
    </row>
    <row r="1332" spans="1:14" ht="15" customHeight="1">
      <c r="A1332" s="67" t="s">
        <v>1614</v>
      </c>
      <c r="B1332" s="68" t="s">
        <v>1615</v>
      </c>
      <c r="C1332" s="69"/>
      <c r="D1332" s="69"/>
      <c r="E1332" s="69"/>
      <c r="F1332" s="69"/>
      <c r="G1332" s="70" t="s">
        <v>397</v>
      </c>
      <c r="H1332" s="71"/>
      <c r="I1332" s="67" t="s">
        <v>398</v>
      </c>
      <c r="J1332" s="72">
        <v>0.1</v>
      </c>
      <c r="K1332" s="73"/>
      <c r="L1332" s="74">
        <v>22.11</v>
      </c>
      <c r="M1332" s="73"/>
      <c r="N1332" s="75">
        <v>2.21</v>
      </c>
    </row>
    <row r="1333" spans="1:14" ht="15" customHeight="1">
      <c r="A1333" s="67" t="s">
        <v>403</v>
      </c>
      <c r="B1333" s="68" t="s">
        <v>404</v>
      </c>
      <c r="C1333" s="69"/>
      <c r="D1333" s="69"/>
      <c r="E1333" s="69"/>
      <c r="F1333" s="69"/>
      <c r="G1333" s="70" t="s">
        <v>397</v>
      </c>
      <c r="H1333" s="71"/>
      <c r="I1333" s="67" t="s">
        <v>398</v>
      </c>
      <c r="J1333" s="72">
        <v>0.1</v>
      </c>
      <c r="K1333" s="73"/>
      <c r="L1333" s="74">
        <v>15.53</v>
      </c>
      <c r="M1333" s="73"/>
      <c r="N1333" s="75">
        <v>1.55</v>
      </c>
    </row>
    <row r="1334" spans="1:14" ht="15" customHeight="1">
      <c r="A1334" s="55"/>
      <c r="B1334" s="55"/>
      <c r="C1334" s="55"/>
      <c r="D1334" s="55"/>
      <c r="E1334" s="55"/>
      <c r="F1334" s="55"/>
      <c r="G1334" s="55"/>
      <c r="H1334" s="55"/>
      <c r="I1334" s="55"/>
      <c r="J1334" s="76" t="s">
        <v>405</v>
      </c>
      <c r="K1334" s="77"/>
      <c r="L1334" s="77"/>
      <c r="M1334" s="77"/>
      <c r="N1334" s="78">
        <v>3.76</v>
      </c>
    </row>
    <row r="1335" spans="1:14" ht="15" customHeight="1">
      <c r="A1335" s="62" t="s">
        <v>374</v>
      </c>
      <c r="B1335" s="63"/>
      <c r="C1335" s="63"/>
      <c r="D1335" s="63"/>
      <c r="E1335" s="63"/>
      <c r="F1335" s="63"/>
      <c r="G1335" s="64" t="s">
        <v>360</v>
      </c>
      <c r="H1335" s="65"/>
      <c r="I1335" s="66" t="s">
        <v>361</v>
      </c>
      <c r="J1335" s="64" t="s">
        <v>362</v>
      </c>
      <c r="K1335" s="65"/>
      <c r="L1335" s="64" t="s">
        <v>363</v>
      </c>
      <c r="M1335" s="65"/>
      <c r="N1335" s="66" t="s">
        <v>364</v>
      </c>
    </row>
    <row r="1336" spans="1:14" ht="15" customHeight="1">
      <c r="A1336" s="67" t="s">
        <v>1616</v>
      </c>
      <c r="B1336" s="68" t="s">
        <v>838</v>
      </c>
      <c r="C1336" s="69"/>
      <c r="D1336" s="69"/>
      <c r="E1336" s="69"/>
      <c r="F1336" s="69"/>
      <c r="G1336" s="70" t="s">
        <v>397</v>
      </c>
      <c r="H1336" s="71"/>
      <c r="I1336" s="67" t="s">
        <v>414</v>
      </c>
      <c r="J1336" s="72">
        <v>1.1000000000000001</v>
      </c>
      <c r="K1336" s="73"/>
      <c r="L1336" s="74">
        <v>7.89</v>
      </c>
      <c r="M1336" s="73"/>
      <c r="N1336" s="75">
        <v>8.67</v>
      </c>
    </row>
    <row r="1337" spans="1:14" ht="15" customHeight="1">
      <c r="A1337" s="67" t="s">
        <v>1617</v>
      </c>
      <c r="B1337" s="68" t="s">
        <v>1618</v>
      </c>
      <c r="C1337" s="69"/>
      <c r="D1337" s="69"/>
      <c r="E1337" s="69"/>
      <c r="F1337" s="69"/>
      <c r="G1337" s="70" t="s">
        <v>397</v>
      </c>
      <c r="H1337" s="71"/>
      <c r="I1337" s="67" t="s">
        <v>414</v>
      </c>
      <c r="J1337" s="72">
        <v>0.02</v>
      </c>
      <c r="K1337" s="73"/>
      <c r="L1337" s="74">
        <v>14.37</v>
      </c>
      <c r="M1337" s="73"/>
      <c r="N1337" s="75">
        <v>0.28000000000000003</v>
      </c>
    </row>
    <row r="1338" spans="1:14" ht="9.9499999999999993" customHeight="1">
      <c r="A1338" s="55"/>
      <c r="B1338" s="55"/>
      <c r="C1338" s="55"/>
      <c r="D1338" s="55"/>
      <c r="E1338" s="55"/>
      <c r="F1338" s="55"/>
      <c r="G1338" s="55"/>
      <c r="H1338" s="55"/>
      <c r="I1338" s="55"/>
      <c r="J1338" s="76" t="s">
        <v>378</v>
      </c>
      <c r="K1338" s="77"/>
      <c r="L1338" s="77"/>
      <c r="M1338" s="77"/>
      <c r="N1338" s="78">
        <v>8.9499999999999993</v>
      </c>
    </row>
    <row r="1339" spans="1:14" ht="20.100000000000001" customHeight="1">
      <c r="A1339" s="55"/>
      <c r="B1339" s="55"/>
      <c r="C1339" s="55"/>
      <c r="D1339" s="55"/>
      <c r="E1339" s="55"/>
      <c r="F1339" s="55"/>
      <c r="G1339" s="55"/>
      <c r="H1339" s="55"/>
      <c r="I1339" s="55"/>
      <c r="J1339" s="79" t="s">
        <v>372</v>
      </c>
      <c r="K1339" s="80"/>
      <c r="L1339" s="80"/>
      <c r="M1339" s="80"/>
      <c r="N1339" s="48">
        <v>12.71</v>
      </c>
    </row>
    <row r="1340" spans="1:14" ht="15" customHeight="1">
      <c r="A1340" s="55"/>
      <c r="B1340" s="55"/>
      <c r="C1340" s="55"/>
      <c r="D1340" s="55"/>
      <c r="E1340" s="55"/>
      <c r="F1340" s="55"/>
      <c r="G1340" s="81" t="s">
        <v>357</v>
      </c>
      <c r="H1340" s="82"/>
      <c r="I1340" s="82"/>
      <c r="J1340" s="55"/>
      <c r="K1340" s="55"/>
      <c r="L1340" s="55"/>
      <c r="M1340" s="55"/>
      <c r="N1340" s="55"/>
    </row>
    <row r="1341" spans="1:14" ht="15" customHeight="1">
      <c r="A1341" s="60" t="s">
        <v>1619</v>
      </c>
      <c r="B1341" s="61"/>
      <c r="C1341" s="61"/>
      <c r="D1341" s="61"/>
      <c r="E1341" s="61"/>
      <c r="F1341" s="61"/>
      <c r="G1341" s="61"/>
      <c r="H1341" s="61"/>
      <c r="I1341" s="61"/>
      <c r="J1341" s="61"/>
      <c r="K1341" s="61"/>
      <c r="L1341" s="61"/>
      <c r="M1341" s="61"/>
      <c r="N1341" s="61"/>
    </row>
    <row r="1342" spans="1:14" ht="15" customHeight="1">
      <c r="A1342" s="62" t="s">
        <v>530</v>
      </c>
      <c r="B1342" s="63"/>
      <c r="C1342" s="63"/>
      <c r="D1342" s="63"/>
      <c r="E1342" s="63"/>
      <c r="F1342" s="63"/>
      <c r="G1342" s="64" t="s">
        <v>360</v>
      </c>
      <c r="H1342" s="65"/>
      <c r="I1342" s="66" t="s">
        <v>361</v>
      </c>
      <c r="J1342" s="64" t="s">
        <v>362</v>
      </c>
      <c r="K1342" s="65"/>
      <c r="L1342" s="64" t="s">
        <v>363</v>
      </c>
      <c r="M1342" s="65"/>
      <c r="N1342" s="66" t="s">
        <v>364</v>
      </c>
    </row>
    <row r="1343" spans="1:14" ht="15" customHeight="1">
      <c r="A1343" s="67" t="s">
        <v>1184</v>
      </c>
      <c r="B1343" s="68" t="s">
        <v>1185</v>
      </c>
      <c r="C1343" s="69"/>
      <c r="D1343" s="69"/>
      <c r="E1343" s="69"/>
      <c r="F1343" s="69"/>
      <c r="G1343" s="70" t="s">
        <v>397</v>
      </c>
      <c r="H1343" s="71"/>
      <c r="I1343" s="67" t="s">
        <v>398</v>
      </c>
      <c r="J1343" s="72">
        <v>0.71</v>
      </c>
      <c r="K1343" s="73"/>
      <c r="L1343" s="74">
        <v>0.5</v>
      </c>
      <c r="M1343" s="73"/>
      <c r="N1343" s="75">
        <v>0.35</v>
      </c>
    </row>
    <row r="1344" spans="1:14" ht="15" customHeight="1">
      <c r="A1344" s="67" t="s">
        <v>739</v>
      </c>
      <c r="B1344" s="68" t="s">
        <v>740</v>
      </c>
      <c r="C1344" s="69"/>
      <c r="D1344" s="69"/>
      <c r="E1344" s="69"/>
      <c r="F1344" s="69"/>
      <c r="G1344" s="70" t="s">
        <v>397</v>
      </c>
      <c r="H1344" s="71"/>
      <c r="I1344" s="67" t="s">
        <v>398</v>
      </c>
      <c r="J1344" s="72">
        <v>0.76</v>
      </c>
      <c r="K1344" s="73"/>
      <c r="L1344" s="74">
        <v>2.25</v>
      </c>
      <c r="M1344" s="73"/>
      <c r="N1344" s="75">
        <v>1.71</v>
      </c>
    </row>
    <row r="1345" spans="1:14" ht="15" customHeight="1">
      <c r="A1345" s="55"/>
      <c r="B1345" s="55"/>
      <c r="C1345" s="55"/>
      <c r="D1345" s="55"/>
      <c r="E1345" s="55"/>
      <c r="F1345" s="55"/>
      <c r="G1345" s="55"/>
      <c r="H1345" s="55"/>
      <c r="I1345" s="55"/>
      <c r="J1345" s="76" t="s">
        <v>534</v>
      </c>
      <c r="K1345" s="77"/>
      <c r="L1345" s="77"/>
      <c r="M1345" s="77"/>
      <c r="N1345" s="78">
        <v>2.06</v>
      </c>
    </row>
    <row r="1346" spans="1:14" ht="15" customHeight="1">
      <c r="A1346" s="62" t="s">
        <v>394</v>
      </c>
      <c r="B1346" s="63"/>
      <c r="C1346" s="63"/>
      <c r="D1346" s="63"/>
      <c r="E1346" s="63"/>
      <c r="F1346" s="63"/>
      <c r="G1346" s="64" t="s">
        <v>360</v>
      </c>
      <c r="H1346" s="65"/>
      <c r="I1346" s="66" t="s">
        <v>361</v>
      </c>
      <c r="J1346" s="64" t="s">
        <v>362</v>
      </c>
      <c r="K1346" s="65"/>
      <c r="L1346" s="64" t="s">
        <v>363</v>
      </c>
      <c r="M1346" s="65"/>
      <c r="N1346" s="66" t="s">
        <v>364</v>
      </c>
    </row>
    <row r="1347" spans="1:14" ht="15" customHeight="1">
      <c r="A1347" s="67" t="s">
        <v>1186</v>
      </c>
      <c r="B1347" s="68" t="s">
        <v>1187</v>
      </c>
      <c r="C1347" s="69"/>
      <c r="D1347" s="69"/>
      <c r="E1347" s="69"/>
      <c r="F1347" s="69"/>
      <c r="G1347" s="70" t="s">
        <v>397</v>
      </c>
      <c r="H1347" s="71"/>
      <c r="I1347" s="67" t="s">
        <v>398</v>
      </c>
      <c r="J1347" s="72">
        <v>1.47</v>
      </c>
      <c r="K1347" s="73"/>
      <c r="L1347" s="74">
        <v>18.13</v>
      </c>
      <c r="M1347" s="73"/>
      <c r="N1347" s="75">
        <v>26.65</v>
      </c>
    </row>
    <row r="1348" spans="1:14" ht="15" customHeight="1">
      <c r="A1348" s="67" t="s">
        <v>403</v>
      </c>
      <c r="B1348" s="68" t="s">
        <v>404</v>
      </c>
      <c r="C1348" s="69"/>
      <c r="D1348" s="69"/>
      <c r="E1348" s="69"/>
      <c r="F1348" s="69"/>
      <c r="G1348" s="70" t="s">
        <v>397</v>
      </c>
      <c r="H1348" s="71"/>
      <c r="I1348" s="67" t="s">
        <v>398</v>
      </c>
      <c r="J1348" s="72">
        <v>2.33</v>
      </c>
      <c r="K1348" s="73"/>
      <c r="L1348" s="74">
        <v>15.53</v>
      </c>
      <c r="M1348" s="73"/>
      <c r="N1348" s="75">
        <v>36.18</v>
      </c>
    </row>
    <row r="1349" spans="1:14" ht="15" customHeight="1">
      <c r="A1349" s="55"/>
      <c r="B1349" s="55"/>
      <c r="C1349" s="55"/>
      <c r="D1349" s="55"/>
      <c r="E1349" s="55"/>
      <c r="F1349" s="55"/>
      <c r="G1349" s="55"/>
      <c r="H1349" s="55"/>
      <c r="I1349" s="55"/>
      <c r="J1349" s="76" t="s">
        <v>405</v>
      </c>
      <c r="K1349" s="77"/>
      <c r="L1349" s="77"/>
      <c r="M1349" s="77"/>
      <c r="N1349" s="78">
        <v>62.83</v>
      </c>
    </row>
    <row r="1350" spans="1:14" ht="15" customHeight="1">
      <c r="A1350" s="62" t="s">
        <v>374</v>
      </c>
      <c r="B1350" s="63"/>
      <c r="C1350" s="63"/>
      <c r="D1350" s="63"/>
      <c r="E1350" s="63"/>
      <c r="F1350" s="63"/>
      <c r="G1350" s="64" t="s">
        <v>360</v>
      </c>
      <c r="H1350" s="65"/>
      <c r="I1350" s="66" t="s">
        <v>361</v>
      </c>
      <c r="J1350" s="64" t="s">
        <v>362</v>
      </c>
      <c r="K1350" s="65"/>
      <c r="L1350" s="64" t="s">
        <v>363</v>
      </c>
      <c r="M1350" s="65"/>
      <c r="N1350" s="66" t="s">
        <v>364</v>
      </c>
    </row>
    <row r="1351" spans="1:14" ht="15" customHeight="1">
      <c r="A1351" s="67" t="s">
        <v>741</v>
      </c>
      <c r="B1351" s="68" t="s">
        <v>742</v>
      </c>
      <c r="C1351" s="69"/>
      <c r="D1351" s="69"/>
      <c r="E1351" s="69"/>
      <c r="F1351" s="69"/>
      <c r="G1351" s="70" t="s">
        <v>397</v>
      </c>
      <c r="H1351" s="71"/>
      <c r="I1351" s="67" t="s">
        <v>437</v>
      </c>
      <c r="J1351" s="72">
        <v>0.80649999999999999</v>
      </c>
      <c r="K1351" s="73"/>
      <c r="L1351" s="74">
        <v>96.5</v>
      </c>
      <c r="M1351" s="73"/>
      <c r="N1351" s="75">
        <v>77.819999999999993</v>
      </c>
    </row>
    <row r="1352" spans="1:14" ht="15" customHeight="1">
      <c r="A1352" s="67" t="s">
        <v>743</v>
      </c>
      <c r="B1352" s="68" t="s">
        <v>744</v>
      </c>
      <c r="C1352" s="69"/>
      <c r="D1352" s="69"/>
      <c r="E1352" s="69"/>
      <c r="F1352" s="69"/>
      <c r="G1352" s="70" t="s">
        <v>397</v>
      </c>
      <c r="H1352" s="71"/>
      <c r="I1352" s="67" t="s">
        <v>437</v>
      </c>
      <c r="J1352" s="72">
        <v>0.7238</v>
      </c>
      <c r="K1352" s="73"/>
      <c r="L1352" s="74">
        <v>102.94</v>
      </c>
      <c r="M1352" s="73"/>
      <c r="N1352" s="75">
        <v>74.5</v>
      </c>
    </row>
    <row r="1353" spans="1:14" ht="15" customHeight="1">
      <c r="A1353" s="67" t="s">
        <v>412</v>
      </c>
      <c r="B1353" s="68" t="s">
        <v>413</v>
      </c>
      <c r="C1353" s="69"/>
      <c r="D1353" s="69"/>
      <c r="E1353" s="69"/>
      <c r="F1353" s="69"/>
      <c r="G1353" s="70" t="s">
        <v>397</v>
      </c>
      <c r="H1353" s="71"/>
      <c r="I1353" s="67" t="s">
        <v>414</v>
      </c>
      <c r="J1353" s="72">
        <v>297.10140000000001</v>
      </c>
      <c r="K1353" s="73"/>
      <c r="L1353" s="74">
        <v>0.44</v>
      </c>
      <c r="M1353" s="73"/>
      <c r="N1353" s="75">
        <v>130.72</v>
      </c>
    </row>
    <row r="1354" spans="1:14" ht="9.9499999999999993" customHeight="1">
      <c r="A1354" s="55"/>
      <c r="B1354" s="55"/>
      <c r="C1354" s="55"/>
      <c r="D1354" s="55"/>
      <c r="E1354" s="55"/>
      <c r="F1354" s="55"/>
      <c r="G1354" s="55"/>
      <c r="H1354" s="55"/>
      <c r="I1354" s="55"/>
      <c r="J1354" s="76" t="s">
        <v>378</v>
      </c>
      <c r="K1354" s="77"/>
      <c r="L1354" s="77"/>
      <c r="M1354" s="77"/>
      <c r="N1354" s="78">
        <v>283.04000000000002</v>
      </c>
    </row>
    <row r="1355" spans="1:14" ht="20.100000000000001" customHeight="1">
      <c r="A1355" s="55"/>
      <c r="B1355" s="55"/>
      <c r="C1355" s="55"/>
      <c r="D1355" s="55"/>
      <c r="E1355" s="55"/>
      <c r="F1355" s="55"/>
      <c r="G1355" s="55"/>
      <c r="H1355" s="55"/>
      <c r="I1355" s="55"/>
      <c r="J1355" s="79" t="s">
        <v>372</v>
      </c>
      <c r="K1355" s="80"/>
      <c r="L1355" s="80"/>
      <c r="M1355" s="80"/>
      <c r="N1355" s="48">
        <v>347.93</v>
      </c>
    </row>
    <row r="1356" spans="1:14" ht="15" customHeight="1">
      <c r="A1356" s="55"/>
      <c r="B1356" s="55"/>
      <c r="C1356" s="55"/>
      <c r="D1356" s="55"/>
      <c r="E1356" s="55"/>
      <c r="F1356" s="55"/>
      <c r="G1356" s="81" t="s">
        <v>357</v>
      </c>
      <c r="H1356" s="82"/>
      <c r="I1356" s="82"/>
      <c r="J1356" s="55"/>
      <c r="K1356" s="55"/>
      <c r="L1356" s="55"/>
      <c r="M1356" s="55"/>
      <c r="N1356" s="55"/>
    </row>
    <row r="1357" spans="1:14" ht="20.100000000000001" customHeight="1">
      <c r="A1357" s="60" t="s">
        <v>1620</v>
      </c>
      <c r="B1357" s="61"/>
      <c r="C1357" s="61"/>
      <c r="D1357" s="61"/>
      <c r="E1357" s="61"/>
      <c r="F1357" s="61"/>
      <c r="G1357" s="61"/>
      <c r="H1357" s="61"/>
      <c r="I1357" s="61"/>
      <c r="J1357" s="61"/>
      <c r="K1357" s="61"/>
      <c r="L1357" s="61"/>
      <c r="M1357" s="61"/>
      <c r="N1357" s="61"/>
    </row>
    <row r="1358" spans="1:14" ht="20.100000000000001" customHeight="1">
      <c r="A1358" s="62" t="s">
        <v>530</v>
      </c>
      <c r="B1358" s="63"/>
      <c r="C1358" s="63"/>
      <c r="D1358" s="63"/>
      <c r="E1358" s="63"/>
      <c r="F1358" s="63"/>
      <c r="G1358" s="64" t="s">
        <v>360</v>
      </c>
      <c r="H1358" s="65"/>
      <c r="I1358" s="66" t="s">
        <v>361</v>
      </c>
      <c r="J1358" s="64" t="s">
        <v>362</v>
      </c>
      <c r="K1358" s="65"/>
      <c r="L1358" s="64" t="s">
        <v>363</v>
      </c>
      <c r="M1358" s="65"/>
      <c r="N1358" s="66" t="s">
        <v>364</v>
      </c>
    </row>
    <row r="1359" spans="1:14" ht="15" customHeight="1">
      <c r="A1359" s="67" t="s">
        <v>1314</v>
      </c>
      <c r="B1359" s="68" t="s">
        <v>1315</v>
      </c>
      <c r="C1359" s="69"/>
      <c r="D1359" s="69"/>
      <c r="E1359" s="69"/>
      <c r="F1359" s="69"/>
      <c r="G1359" s="70" t="s">
        <v>397</v>
      </c>
      <c r="H1359" s="71"/>
      <c r="I1359" s="67" t="s">
        <v>408</v>
      </c>
      <c r="J1359" s="72">
        <v>2.4000000000000001E-4</v>
      </c>
      <c r="K1359" s="73"/>
      <c r="L1359" s="74">
        <v>1012.7544</v>
      </c>
      <c r="M1359" s="73"/>
      <c r="N1359" s="75">
        <v>0.24</v>
      </c>
    </row>
    <row r="1360" spans="1:14" ht="15" customHeight="1">
      <c r="A1360" s="67" t="s">
        <v>1316</v>
      </c>
      <c r="B1360" s="68" t="s">
        <v>1317</v>
      </c>
      <c r="C1360" s="69"/>
      <c r="D1360" s="69"/>
      <c r="E1360" s="69"/>
      <c r="F1360" s="69"/>
      <c r="G1360" s="70" t="s">
        <v>397</v>
      </c>
      <c r="H1360" s="71"/>
      <c r="I1360" s="67" t="s">
        <v>408</v>
      </c>
      <c r="J1360" s="72">
        <v>2.4000000000000001E-4</v>
      </c>
      <c r="K1360" s="73"/>
      <c r="L1360" s="74">
        <v>1240.6379999999999</v>
      </c>
      <c r="M1360" s="73"/>
      <c r="N1360" s="75">
        <v>0.28999999999999998</v>
      </c>
    </row>
    <row r="1361" spans="1:14" ht="9.9499999999999993" customHeight="1">
      <c r="A1361" s="55"/>
      <c r="B1361" s="55"/>
      <c r="C1361" s="55"/>
      <c r="D1361" s="55"/>
      <c r="E1361" s="55"/>
      <c r="F1361" s="55"/>
      <c r="G1361" s="55"/>
      <c r="H1361" s="55"/>
      <c r="I1361" s="55"/>
      <c r="J1361" s="76" t="s">
        <v>534</v>
      </c>
      <c r="K1361" s="77"/>
      <c r="L1361" s="77"/>
      <c r="M1361" s="77"/>
      <c r="N1361" s="78">
        <v>0.53</v>
      </c>
    </row>
    <row r="1362" spans="1:14" ht="20.100000000000001" customHeight="1">
      <c r="A1362" s="55"/>
      <c r="B1362" s="55"/>
      <c r="C1362" s="55"/>
      <c r="D1362" s="55"/>
      <c r="E1362" s="55"/>
      <c r="F1362" s="55"/>
      <c r="G1362" s="55"/>
      <c r="H1362" s="55"/>
      <c r="I1362" s="55"/>
      <c r="J1362" s="79" t="s">
        <v>372</v>
      </c>
      <c r="K1362" s="80"/>
      <c r="L1362" s="80"/>
      <c r="M1362" s="80"/>
      <c r="N1362" s="48">
        <v>0.53</v>
      </c>
    </row>
    <row r="1363" spans="1:14" ht="15" customHeight="1">
      <c r="A1363" s="55"/>
      <c r="B1363" s="55"/>
      <c r="C1363" s="55"/>
      <c r="D1363" s="55"/>
      <c r="E1363" s="55"/>
      <c r="F1363" s="55"/>
      <c r="G1363" s="81" t="s">
        <v>357</v>
      </c>
      <c r="H1363" s="82"/>
      <c r="I1363" s="82"/>
      <c r="J1363" s="55"/>
      <c r="K1363" s="55"/>
      <c r="L1363" s="55"/>
      <c r="M1363" s="55"/>
      <c r="N1363" s="55"/>
    </row>
    <row r="1364" spans="1:14" ht="15" customHeight="1">
      <c r="A1364" s="60" t="s">
        <v>1621</v>
      </c>
      <c r="B1364" s="61"/>
      <c r="C1364" s="61"/>
      <c r="D1364" s="61"/>
      <c r="E1364" s="61"/>
      <c r="F1364" s="61"/>
      <c r="G1364" s="61"/>
      <c r="H1364" s="61"/>
      <c r="I1364" s="61"/>
      <c r="J1364" s="61"/>
      <c r="K1364" s="61"/>
      <c r="L1364" s="61"/>
      <c r="M1364" s="61"/>
      <c r="N1364" s="61"/>
    </row>
    <row r="1365" spans="1:14" ht="15" customHeight="1">
      <c r="A1365" s="62" t="s">
        <v>530</v>
      </c>
      <c r="B1365" s="63"/>
      <c r="C1365" s="63"/>
      <c r="D1365" s="63"/>
      <c r="E1365" s="63"/>
      <c r="F1365" s="63"/>
      <c r="G1365" s="64" t="s">
        <v>360</v>
      </c>
      <c r="H1365" s="65"/>
      <c r="I1365" s="66" t="s">
        <v>361</v>
      </c>
      <c r="J1365" s="64" t="s">
        <v>362</v>
      </c>
      <c r="K1365" s="65"/>
      <c r="L1365" s="64" t="s">
        <v>363</v>
      </c>
      <c r="M1365" s="65"/>
      <c r="N1365" s="66" t="s">
        <v>364</v>
      </c>
    </row>
    <row r="1366" spans="1:14" ht="15" customHeight="1">
      <c r="A1366" s="67" t="s">
        <v>1622</v>
      </c>
      <c r="B1366" s="68" t="s">
        <v>1623</v>
      </c>
      <c r="C1366" s="69"/>
      <c r="D1366" s="69"/>
      <c r="E1366" s="69"/>
      <c r="F1366" s="69"/>
      <c r="G1366" s="70" t="s">
        <v>397</v>
      </c>
      <c r="H1366" s="71"/>
      <c r="I1366" s="67" t="s">
        <v>398</v>
      </c>
      <c r="J1366" s="72">
        <v>1.1739999999999999</v>
      </c>
      <c r="K1366" s="73"/>
      <c r="L1366" s="74">
        <v>0.53</v>
      </c>
      <c r="M1366" s="73"/>
      <c r="N1366" s="75">
        <v>0.62</v>
      </c>
    </row>
    <row r="1367" spans="1:14" ht="15" customHeight="1">
      <c r="A1367" s="67" t="s">
        <v>1319</v>
      </c>
      <c r="B1367" s="68" t="s">
        <v>1320</v>
      </c>
      <c r="C1367" s="69"/>
      <c r="D1367" s="69"/>
      <c r="E1367" s="69"/>
      <c r="F1367" s="69"/>
      <c r="G1367" s="70" t="s">
        <v>397</v>
      </c>
      <c r="H1367" s="71"/>
      <c r="I1367" s="67" t="s">
        <v>398</v>
      </c>
      <c r="J1367" s="72">
        <v>0.66100000000000003</v>
      </c>
      <c r="K1367" s="73"/>
      <c r="L1367" s="74">
        <v>1.78</v>
      </c>
      <c r="M1367" s="73"/>
      <c r="N1367" s="75">
        <v>1.17</v>
      </c>
    </row>
    <row r="1368" spans="1:14" ht="15" customHeight="1">
      <c r="A1368" s="55"/>
      <c r="B1368" s="55"/>
      <c r="C1368" s="55"/>
      <c r="D1368" s="55"/>
      <c r="E1368" s="55"/>
      <c r="F1368" s="55"/>
      <c r="G1368" s="55"/>
      <c r="H1368" s="55"/>
      <c r="I1368" s="55"/>
      <c r="J1368" s="76" t="s">
        <v>534</v>
      </c>
      <c r="K1368" s="77"/>
      <c r="L1368" s="77"/>
      <c r="M1368" s="77"/>
      <c r="N1368" s="78">
        <v>1.79</v>
      </c>
    </row>
    <row r="1369" spans="1:14" ht="15" customHeight="1">
      <c r="A1369" s="62" t="s">
        <v>394</v>
      </c>
      <c r="B1369" s="63"/>
      <c r="C1369" s="63"/>
      <c r="D1369" s="63"/>
      <c r="E1369" s="63"/>
      <c r="F1369" s="63"/>
      <c r="G1369" s="64" t="s">
        <v>360</v>
      </c>
      <c r="H1369" s="65"/>
      <c r="I1369" s="66" t="s">
        <v>361</v>
      </c>
      <c r="J1369" s="64" t="s">
        <v>362</v>
      </c>
      <c r="K1369" s="65"/>
      <c r="L1369" s="64" t="s">
        <v>363</v>
      </c>
      <c r="M1369" s="65"/>
      <c r="N1369" s="66" t="s">
        <v>364</v>
      </c>
    </row>
    <row r="1370" spans="1:14" ht="15" customHeight="1">
      <c r="A1370" s="67" t="s">
        <v>399</v>
      </c>
      <c r="B1370" s="68" t="s">
        <v>400</v>
      </c>
      <c r="C1370" s="69"/>
      <c r="D1370" s="69"/>
      <c r="E1370" s="69"/>
      <c r="F1370" s="69"/>
      <c r="G1370" s="70" t="s">
        <v>397</v>
      </c>
      <c r="H1370" s="71"/>
      <c r="I1370" s="67" t="s">
        <v>398</v>
      </c>
      <c r="J1370" s="72">
        <v>1.5913999999999999</v>
      </c>
      <c r="K1370" s="73"/>
      <c r="L1370" s="74">
        <v>22.11</v>
      </c>
      <c r="M1370" s="73"/>
      <c r="N1370" s="75">
        <v>35.18</v>
      </c>
    </row>
    <row r="1371" spans="1:14" ht="15" customHeight="1">
      <c r="A1371" s="67" t="s">
        <v>403</v>
      </c>
      <c r="B1371" s="68" t="s">
        <v>404</v>
      </c>
      <c r="C1371" s="69"/>
      <c r="D1371" s="69"/>
      <c r="E1371" s="69"/>
      <c r="F1371" s="69"/>
      <c r="G1371" s="70" t="s">
        <v>397</v>
      </c>
      <c r="H1371" s="71"/>
      <c r="I1371" s="67" t="s">
        <v>398</v>
      </c>
      <c r="J1371" s="72">
        <v>3.6402000000000001</v>
      </c>
      <c r="K1371" s="73"/>
      <c r="L1371" s="74">
        <v>15.53</v>
      </c>
      <c r="M1371" s="73"/>
      <c r="N1371" s="75">
        <v>56.53</v>
      </c>
    </row>
    <row r="1372" spans="1:14" ht="9.9499999999999993" customHeight="1">
      <c r="A1372" s="55"/>
      <c r="B1372" s="55"/>
      <c r="C1372" s="55"/>
      <c r="D1372" s="55"/>
      <c r="E1372" s="55"/>
      <c r="F1372" s="55"/>
      <c r="G1372" s="55"/>
      <c r="H1372" s="55"/>
      <c r="I1372" s="55"/>
      <c r="J1372" s="76" t="s">
        <v>405</v>
      </c>
      <c r="K1372" s="77"/>
      <c r="L1372" s="77"/>
      <c r="M1372" s="77"/>
      <c r="N1372" s="78">
        <v>91.71</v>
      </c>
    </row>
    <row r="1373" spans="1:14" ht="20.100000000000001" customHeight="1">
      <c r="A1373" s="55"/>
      <c r="B1373" s="55"/>
      <c r="C1373" s="55"/>
      <c r="D1373" s="55"/>
      <c r="E1373" s="55"/>
      <c r="F1373" s="55"/>
      <c r="G1373" s="55"/>
      <c r="H1373" s="55"/>
      <c r="I1373" s="55"/>
      <c r="J1373" s="79" t="s">
        <v>372</v>
      </c>
      <c r="K1373" s="80"/>
      <c r="L1373" s="80"/>
      <c r="M1373" s="80"/>
      <c r="N1373" s="48">
        <v>93.5</v>
      </c>
    </row>
    <row r="1374" spans="1:14" ht="15" customHeight="1">
      <c r="A1374" s="55"/>
      <c r="B1374" s="55"/>
      <c r="C1374" s="55"/>
      <c r="D1374" s="55"/>
      <c r="E1374" s="55"/>
      <c r="F1374" s="55"/>
      <c r="G1374" s="81" t="s">
        <v>357</v>
      </c>
      <c r="H1374" s="82"/>
      <c r="I1374" s="82"/>
      <c r="J1374" s="55"/>
      <c r="K1374" s="55"/>
      <c r="L1374" s="55"/>
      <c r="M1374" s="55"/>
      <c r="N1374" s="55"/>
    </row>
    <row r="1375" spans="1:14" ht="15" customHeight="1">
      <c r="A1375" s="60" t="s">
        <v>1624</v>
      </c>
      <c r="B1375" s="61"/>
      <c r="C1375" s="61"/>
      <c r="D1375" s="61"/>
      <c r="E1375" s="61"/>
      <c r="F1375" s="61"/>
      <c r="G1375" s="61"/>
      <c r="H1375" s="61"/>
      <c r="I1375" s="61"/>
      <c r="J1375" s="61"/>
      <c r="K1375" s="61"/>
      <c r="L1375" s="61"/>
      <c r="M1375" s="61"/>
      <c r="N1375" s="61"/>
    </row>
    <row r="1376" spans="1:14" ht="15" customHeight="1">
      <c r="A1376" s="62" t="s">
        <v>359</v>
      </c>
      <c r="B1376" s="63"/>
      <c r="C1376" s="63"/>
      <c r="D1376" s="63"/>
      <c r="E1376" s="63"/>
      <c r="F1376" s="63"/>
      <c r="G1376" s="64" t="s">
        <v>360</v>
      </c>
      <c r="H1376" s="65"/>
      <c r="I1376" s="66" t="s">
        <v>361</v>
      </c>
      <c r="J1376" s="64" t="s">
        <v>362</v>
      </c>
      <c r="K1376" s="65"/>
      <c r="L1376" s="64" t="s">
        <v>363</v>
      </c>
      <c r="M1376" s="65"/>
      <c r="N1376" s="66" t="s">
        <v>364</v>
      </c>
    </row>
    <row r="1377" spans="1:14" ht="15" customHeight="1">
      <c r="A1377" s="67" t="s">
        <v>1625</v>
      </c>
      <c r="B1377" s="68" t="s">
        <v>1626</v>
      </c>
      <c r="C1377" s="69"/>
      <c r="D1377" s="69"/>
      <c r="E1377" s="69"/>
      <c r="F1377" s="69"/>
      <c r="G1377" s="70" t="s">
        <v>397</v>
      </c>
      <c r="H1377" s="71"/>
      <c r="I1377" s="67" t="s">
        <v>437</v>
      </c>
      <c r="J1377" s="72">
        <v>1.1000000000000001</v>
      </c>
      <c r="K1377" s="73"/>
      <c r="L1377" s="74">
        <v>347.93</v>
      </c>
      <c r="M1377" s="73"/>
      <c r="N1377" s="75">
        <v>382.72</v>
      </c>
    </row>
    <row r="1378" spans="1:14" ht="15" customHeight="1">
      <c r="A1378" s="67" t="s">
        <v>1627</v>
      </c>
      <c r="B1378" s="68" t="s">
        <v>1628</v>
      </c>
      <c r="C1378" s="69"/>
      <c r="D1378" s="69"/>
      <c r="E1378" s="69"/>
      <c r="F1378" s="69"/>
      <c r="G1378" s="70" t="s">
        <v>397</v>
      </c>
      <c r="H1378" s="71"/>
      <c r="I1378" s="67" t="s">
        <v>437</v>
      </c>
      <c r="J1378" s="72">
        <v>1</v>
      </c>
      <c r="K1378" s="73"/>
      <c r="L1378" s="74">
        <v>93.5</v>
      </c>
      <c r="M1378" s="73"/>
      <c r="N1378" s="75">
        <v>93.5</v>
      </c>
    </row>
    <row r="1379" spans="1:14" ht="9.9499999999999993" customHeight="1">
      <c r="A1379" s="55"/>
      <c r="B1379" s="55"/>
      <c r="C1379" s="55"/>
      <c r="D1379" s="55"/>
      <c r="E1379" s="55"/>
      <c r="F1379" s="55"/>
      <c r="G1379" s="55"/>
      <c r="H1379" s="55"/>
      <c r="I1379" s="55"/>
      <c r="J1379" s="76" t="s">
        <v>371</v>
      </c>
      <c r="K1379" s="77"/>
      <c r="L1379" s="77"/>
      <c r="M1379" s="77"/>
      <c r="N1379" s="78">
        <v>476.22</v>
      </c>
    </row>
    <row r="1380" spans="1:14" ht="20.100000000000001" customHeight="1">
      <c r="A1380" s="55"/>
      <c r="B1380" s="55"/>
      <c r="C1380" s="55"/>
      <c r="D1380" s="55"/>
      <c r="E1380" s="55"/>
      <c r="F1380" s="55"/>
      <c r="G1380" s="55"/>
      <c r="H1380" s="55"/>
      <c r="I1380" s="55"/>
      <c r="J1380" s="79" t="s">
        <v>372</v>
      </c>
      <c r="K1380" s="80"/>
      <c r="L1380" s="80"/>
      <c r="M1380" s="80"/>
      <c r="N1380" s="48">
        <v>476.22</v>
      </c>
    </row>
    <row r="1381" spans="1:14" ht="15" customHeight="1">
      <c r="A1381" s="55"/>
      <c r="B1381" s="55"/>
      <c r="C1381" s="55"/>
      <c r="D1381" s="55"/>
      <c r="E1381" s="55"/>
      <c r="F1381" s="55"/>
      <c r="G1381" s="81" t="s">
        <v>357</v>
      </c>
      <c r="H1381" s="82"/>
      <c r="I1381" s="82"/>
      <c r="J1381" s="55"/>
      <c r="K1381" s="55"/>
      <c r="L1381" s="55"/>
      <c r="M1381" s="55"/>
      <c r="N1381" s="55"/>
    </row>
    <row r="1382" spans="1:14" ht="15" customHeight="1">
      <c r="A1382" s="60" t="s">
        <v>1629</v>
      </c>
      <c r="B1382" s="61"/>
      <c r="C1382" s="61"/>
      <c r="D1382" s="61"/>
      <c r="E1382" s="61"/>
      <c r="F1382" s="61"/>
      <c r="G1382" s="61"/>
      <c r="H1382" s="61"/>
      <c r="I1382" s="61"/>
      <c r="J1382" s="61"/>
      <c r="K1382" s="61"/>
      <c r="L1382" s="61"/>
      <c r="M1382" s="61"/>
      <c r="N1382" s="61"/>
    </row>
    <row r="1383" spans="1:14" ht="15" customHeight="1">
      <c r="A1383" s="62" t="s">
        <v>394</v>
      </c>
      <c r="B1383" s="63"/>
      <c r="C1383" s="63"/>
      <c r="D1383" s="63"/>
      <c r="E1383" s="63"/>
      <c r="F1383" s="63"/>
      <c r="G1383" s="64" t="s">
        <v>360</v>
      </c>
      <c r="H1383" s="65"/>
      <c r="I1383" s="66" t="s">
        <v>361</v>
      </c>
      <c r="J1383" s="64" t="s">
        <v>362</v>
      </c>
      <c r="K1383" s="65"/>
      <c r="L1383" s="64" t="s">
        <v>363</v>
      </c>
      <c r="M1383" s="65"/>
      <c r="N1383" s="66" t="s">
        <v>364</v>
      </c>
    </row>
    <row r="1384" spans="1:14" ht="15" customHeight="1">
      <c r="A1384" s="67" t="s">
        <v>395</v>
      </c>
      <c r="B1384" s="68" t="s">
        <v>396</v>
      </c>
      <c r="C1384" s="69"/>
      <c r="D1384" s="69"/>
      <c r="E1384" s="69"/>
      <c r="F1384" s="69"/>
      <c r="G1384" s="70" t="s">
        <v>397</v>
      </c>
      <c r="H1384" s="71"/>
      <c r="I1384" s="67" t="s">
        <v>398</v>
      </c>
      <c r="J1384" s="72">
        <v>1.25</v>
      </c>
      <c r="K1384" s="73"/>
      <c r="L1384" s="74">
        <v>22.11</v>
      </c>
      <c r="M1384" s="73"/>
      <c r="N1384" s="75">
        <v>27.63</v>
      </c>
    </row>
    <row r="1385" spans="1:14" ht="15" customHeight="1">
      <c r="A1385" s="67" t="s">
        <v>403</v>
      </c>
      <c r="B1385" s="68" t="s">
        <v>404</v>
      </c>
      <c r="C1385" s="69"/>
      <c r="D1385" s="69"/>
      <c r="E1385" s="69"/>
      <c r="F1385" s="69"/>
      <c r="G1385" s="70" t="s">
        <v>397</v>
      </c>
      <c r="H1385" s="71"/>
      <c r="I1385" s="67" t="s">
        <v>398</v>
      </c>
      <c r="J1385" s="72">
        <v>1.6</v>
      </c>
      <c r="K1385" s="73"/>
      <c r="L1385" s="74">
        <v>15.53</v>
      </c>
      <c r="M1385" s="73"/>
      <c r="N1385" s="75">
        <v>24.84</v>
      </c>
    </row>
    <row r="1386" spans="1:14" ht="20.100000000000001" customHeight="1">
      <c r="A1386" s="55"/>
      <c r="B1386" s="55"/>
      <c r="C1386" s="55"/>
      <c r="D1386" s="55"/>
      <c r="E1386" s="55"/>
      <c r="F1386" s="55"/>
      <c r="G1386" s="55"/>
      <c r="H1386" s="55"/>
      <c r="I1386" s="55"/>
      <c r="J1386" s="76" t="s">
        <v>405</v>
      </c>
      <c r="K1386" s="77"/>
      <c r="L1386" s="77"/>
      <c r="M1386" s="77"/>
      <c r="N1386" s="78">
        <v>52.47</v>
      </c>
    </row>
    <row r="1387" spans="1:14" ht="15" customHeight="1">
      <c r="A1387" s="62" t="s">
        <v>374</v>
      </c>
      <c r="B1387" s="63"/>
      <c r="C1387" s="63"/>
      <c r="D1387" s="63"/>
      <c r="E1387" s="63"/>
      <c r="F1387" s="63"/>
      <c r="G1387" s="64" t="s">
        <v>360</v>
      </c>
      <c r="H1387" s="65"/>
      <c r="I1387" s="66" t="s">
        <v>361</v>
      </c>
      <c r="J1387" s="64" t="s">
        <v>362</v>
      </c>
      <c r="K1387" s="65"/>
      <c r="L1387" s="64" t="s">
        <v>363</v>
      </c>
      <c r="M1387" s="65"/>
      <c r="N1387" s="66" t="s">
        <v>364</v>
      </c>
    </row>
    <row r="1388" spans="1:14" ht="15" customHeight="1">
      <c r="A1388" s="67" t="s">
        <v>1208</v>
      </c>
      <c r="B1388" s="68" t="s">
        <v>1209</v>
      </c>
      <c r="C1388" s="69"/>
      <c r="D1388" s="69"/>
      <c r="E1388" s="69"/>
      <c r="F1388" s="69"/>
      <c r="G1388" s="70" t="s">
        <v>397</v>
      </c>
      <c r="H1388" s="71"/>
      <c r="I1388" s="67" t="s">
        <v>411</v>
      </c>
      <c r="J1388" s="72">
        <v>0.22</v>
      </c>
      <c r="K1388" s="73"/>
      <c r="L1388" s="74">
        <v>37.93</v>
      </c>
      <c r="M1388" s="73"/>
      <c r="N1388" s="75">
        <v>8.34</v>
      </c>
    </row>
    <row r="1389" spans="1:14" ht="15" customHeight="1">
      <c r="A1389" s="67" t="s">
        <v>520</v>
      </c>
      <c r="B1389" s="68" t="s">
        <v>521</v>
      </c>
      <c r="C1389" s="69"/>
      <c r="D1389" s="69"/>
      <c r="E1389" s="69"/>
      <c r="F1389" s="69"/>
      <c r="G1389" s="70" t="s">
        <v>397</v>
      </c>
      <c r="H1389" s="71"/>
      <c r="I1389" s="67" t="s">
        <v>421</v>
      </c>
      <c r="J1389" s="72">
        <v>0.36</v>
      </c>
      <c r="K1389" s="73"/>
      <c r="L1389" s="74">
        <v>8.85</v>
      </c>
      <c r="M1389" s="73"/>
      <c r="N1389" s="75">
        <v>3.18</v>
      </c>
    </row>
    <row r="1390" spans="1:14" ht="20.100000000000001" customHeight="1">
      <c r="A1390" s="67" t="s">
        <v>419</v>
      </c>
      <c r="B1390" s="68" t="s">
        <v>420</v>
      </c>
      <c r="C1390" s="69"/>
      <c r="D1390" s="69"/>
      <c r="E1390" s="69"/>
      <c r="F1390" s="69"/>
      <c r="G1390" s="70" t="s">
        <v>397</v>
      </c>
      <c r="H1390" s="71"/>
      <c r="I1390" s="67" t="s">
        <v>421</v>
      </c>
      <c r="J1390" s="72">
        <v>0.5</v>
      </c>
      <c r="K1390" s="73"/>
      <c r="L1390" s="74">
        <v>2.36</v>
      </c>
      <c r="M1390" s="73"/>
      <c r="N1390" s="75">
        <v>1.18</v>
      </c>
    </row>
    <row r="1391" spans="1:14" ht="15" customHeight="1">
      <c r="A1391" s="67" t="s">
        <v>422</v>
      </c>
      <c r="B1391" s="68" t="s">
        <v>423</v>
      </c>
      <c r="C1391" s="69"/>
      <c r="D1391" s="69"/>
      <c r="E1391" s="69"/>
      <c r="F1391" s="69"/>
      <c r="G1391" s="70" t="s">
        <v>397</v>
      </c>
      <c r="H1391" s="71"/>
      <c r="I1391" s="67" t="s">
        <v>414</v>
      </c>
      <c r="J1391" s="72">
        <v>0.2</v>
      </c>
      <c r="K1391" s="73"/>
      <c r="L1391" s="74">
        <v>11.57</v>
      </c>
      <c r="M1391" s="73"/>
      <c r="N1391" s="75">
        <v>2.31</v>
      </c>
    </row>
    <row r="1392" spans="1:14" ht="15" customHeight="1">
      <c r="A1392" s="67" t="s">
        <v>424</v>
      </c>
      <c r="B1392" s="68" t="s">
        <v>425</v>
      </c>
      <c r="C1392" s="69"/>
      <c r="D1392" s="69"/>
      <c r="E1392" s="69"/>
      <c r="F1392" s="69"/>
      <c r="G1392" s="70" t="s">
        <v>397</v>
      </c>
      <c r="H1392" s="71"/>
      <c r="I1392" s="67" t="s">
        <v>411</v>
      </c>
      <c r="J1392" s="72">
        <v>0.06</v>
      </c>
      <c r="K1392" s="73"/>
      <c r="L1392" s="74">
        <v>35.700000000000003</v>
      </c>
      <c r="M1392" s="73"/>
      <c r="N1392" s="75">
        <v>2.14</v>
      </c>
    </row>
    <row r="1393" spans="1:14" ht="9.9499999999999993" customHeight="1">
      <c r="A1393" s="55"/>
      <c r="B1393" s="55"/>
      <c r="C1393" s="55"/>
      <c r="D1393" s="55"/>
      <c r="E1393" s="55"/>
      <c r="F1393" s="55"/>
      <c r="G1393" s="55"/>
      <c r="H1393" s="55"/>
      <c r="I1393" s="55"/>
      <c r="J1393" s="76" t="s">
        <v>378</v>
      </c>
      <c r="K1393" s="77"/>
      <c r="L1393" s="77"/>
      <c r="M1393" s="77"/>
      <c r="N1393" s="78">
        <v>17.149999999999999</v>
      </c>
    </row>
    <row r="1394" spans="1:14" ht="20.100000000000001" customHeight="1">
      <c r="A1394" s="55"/>
      <c r="B1394" s="55"/>
      <c r="C1394" s="55"/>
      <c r="D1394" s="55"/>
      <c r="E1394" s="55"/>
      <c r="F1394" s="55"/>
      <c r="G1394" s="55"/>
      <c r="H1394" s="55"/>
      <c r="I1394" s="55"/>
      <c r="J1394" s="79" t="s">
        <v>372</v>
      </c>
      <c r="K1394" s="80"/>
      <c r="L1394" s="80"/>
      <c r="M1394" s="80"/>
      <c r="N1394" s="48">
        <v>69.62</v>
      </c>
    </row>
    <row r="1395" spans="1:14" ht="15" customHeight="1">
      <c r="A1395" s="55"/>
      <c r="B1395" s="55"/>
      <c r="C1395" s="55"/>
      <c r="D1395" s="55"/>
      <c r="E1395" s="55"/>
      <c r="F1395" s="55"/>
      <c r="G1395" s="81" t="s">
        <v>357</v>
      </c>
      <c r="H1395" s="82"/>
      <c r="I1395" s="82"/>
      <c r="J1395" s="55"/>
      <c r="K1395" s="55"/>
      <c r="L1395" s="55"/>
      <c r="M1395" s="55"/>
      <c r="N1395" s="55"/>
    </row>
    <row r="1396" spans="1:14" ht="15" customHeight="1">
      <c r="A1396" s="60" t="s">
        <v>1630</v>
      </c>
      <c r="B1396" s="61"/>
      <c r="C1396" s="61"/>
      <c r="D1396" s="61"/>
      <c r="E1396" s="61"/>
      <c r="F1396" s="61"/>
      <c r="G1396" s="61"/>
      <c r="H1396" s="61"/>
      <c r="I1396" s="61"/>
      <c r="J1396" s="61"/>
      <c r="K1396" s="61"/>
      <c r="L1396" s="61"/>
      <c r="M1396" s="61"/>
      <c r="N1396" s="61"/>
    </row>
    <row r="1397" spans="1:14" ht="15" customHeight="1">
      <c r="A1397" s="62" t="s">
        <v>394</v>
      </c>
      <c r="B1397" s="63"/>
      <c r="C1397" s="63"/>
      <c r="D1397" s="63"/>
      <c r="E1397" s="63"/>
      <c r="F1397" s="63"/>
      <c r="G1397" s="64" t="s">
        <v>360</v>
      </c>
      <c r="H1397" s="65"/>
      <c r="I1397" s="66" t="s">
        <v>361</v>
      </c>
      <c r="J1397" s="64" t="s">
        <v>362</v>
      </c>
      <c r="K1397" s="65"/>
      <c r="L1397" s="64" t="s">
        <v>363</v>
      </c>
      <c r="M1397" s="65"/>
      <c r="N1397" s="66" t="s">
        <v>364</v>
      </c>
    </row>
    <row r="1398" spans="1:14" ht="15" customHeight="1">
      <c r="A1398" s="67" t="s">
        <v>403</v>
      </c>
      <c r="B1398" s="68" t="s">
        <v>404</v>
      </c>
      <c r="C1398" s="69"/>
      <c r="D1398" s="69"/>
      <c r="E1398" s="69"/>
      <c r="F1398" s="69"/>
      <c r="G1398" s="70" t="s">
        <v>397</v>
      </c>
      <c r="H1398" s="71"/>
      <c r="I1398" s="67" t="s">
        <v>398</v>
      </c>
      <c r="J1398" s="72">
        <v>0.33</v>
      </c>
      <c r="K1398" s="73"/>
      <c r="L1398" s="74">
        <v>15.53</v>
      </c>
      <c r="M1398" s="73"/>
      <c r="N1398" s="75">
        <v>5.12</v>
      </c>
    </row>
    <row r="1399" spans="1:14" ht="9.9499999999999993" customHeight="1">
      <c r="A1399" s="55"/>
      <c r="B1399" s="55"/>
      <c r="C1399" s="55"/>
      <c r="D1399" s="55"/>
      <c r="E1399" s="55"/>
      <c r="F1399" s="55"/>
      <c r="G1399" s="55"/>
      <c r="H1399" s="55"/>
      <c r="I1399" s="55"/>
      <c r="J1399" s="76" t="s">
        <v>405</v>
      </c>
      <c r="K1399" s="77"/>
      <c r="L1399" s="77"/>
      <c r="M1399" s="77"/>
      <c r="N1399" s="78">
        <v>5.12</v>
      </c>
    </row>
    <row r="1400" spans="1:14" ht="20.100000000000001" customHeight="1">
      <c r="A1400" s="55"/>
      <c r="B1400" s="55"/>
      <c r="C1400" s="55"/>
      <c r="D1400" s="55"/>
      <c r="E1400" s="55"/>
      <c r="F1400" s="55"/>
      <c r="G1400" s="55"/>
      <c r="H1400" s="55"/>
      <c r="I1400" s="55"/>
      <c r="J1400" s="79" t="s">
        <v>372</v>
      </c>
      <c r="K1400" s="80"/>
      <c r="L1400" s="80"/>
      <c r="M1400" s="80"/>
      <c r="N1400" s="48">
        <v>5.12</v>
      </c>
    </row>
    <row r="1401" spans="1:14" ht="15" customHeight="1">
      <c r="A1401" s="55"/>
      <c r="B1401" s="55"/>
      <c r="C1401" s="55"/>
      <c r="D1401" s="55"/>
      <c r="E1401" s="55"/>
      <c r="F1401" s="55"/>
      <c r="G1401" s="81" t="s">
        <v>357</v>
      </c>
      <c r="H1401" s="82"/>
      <c r="I1401" s="82"/>
      <c r="J1401" s="55"/>
      <c r="K1401" s="55"/>
      <c r="L1401" s="55"/>
      <c r="M1401" s="55"/>
      <c r="N1401" s="55"/>
    </row>
    <row r="1402" spans="1:14" ht="15" customHeight="1">
      <c r="A1402" s="60" t="s">
        <v>1631</v>
      </c>
      <c r="B1402" s="61"/>
      <c r="C1402" s="61"/>
      <c r="D1402" s="61"/>
      <c r="E1402" s="61"/>
      <c r="F1402" s="61"/>
      <c r="G1402" s="61"/>
      <c r="H1402" s="61"/>
      <c r="I1402" s="61"/>
      <c r="J1402" s="61"/>
      <c r="K1402" s="61"/>
      <c r="L1402" s="61"/>
      <c r="M1402" s="61"/>
      <c r="N1402" s="61"/>
    </row>
    <row r="1403" spans="1:14" ht="15" customHeight="1">
      <c r="A1403" s="62" t="s">
        <v>394</v>
      </c>
      <c r="B1403" s="63"/>
      <c r="C1403" s="63"/>
      <c r="D1403" s="63"/>
      <c r="E1403" s="63"/>
      <c r="F1403" s="63"/>
      <c r="G1403" s="64" t="s">
        <v>360</v>
      </c>
      <c r="H1403" s="65"/>
      <c r="I1403" s="66" t="s">
        <v>361</v>
      </c>
      <c r="J1403" s="64" t="s">
        <v>362</v>
      </c>
      <c r="K1403" s="65"/>
      <c r="L1403" s="64" t="s">
        <v>363</v>
      </c>
      <c r="M1403" s="65"/>
      <c r="N1403" s="66" t="s">
        <v>364</v>
      </c>
    </row>
    <row r="1404" spans="1:14" ht="15" customHeight="1">
      <c r="A1404" s="67" t="s">
        <v>1614</v>
      </c>
      <c r="B1404" s="68" t="s">
        <v>1615</v>
      </c>
      <c r="C1404" s="69"/>
      <c r="D1404" s="69"/>
      <c r="E1404" s="69"/>
      <c r="F1404" s="69"/>
      <c r="G1404" s="70" t="s">
        <v>397</v>
      </c>
      <c r="H1404" s="71"/>
      <c r="I1404" s="67" t="s">
        <v>398</v>
      </c>
      <c r="J1404" s="72">
        <v>0.1</v>
      </c>
      <c r="K1404" s="73"/>
      <c r="L1404" s="74">
        <v>22.11</v>
      </c>
      <c r="M1404" s="73"/>
      <c r="N1404" s="75">
        <v>2.21</v>
      </c>
    </row>
    <row r="1405" spans="1:14" ht="15" customHeight="1">
      <c r="A1405" s="67" t="s">
        <v>403</v>
      </c>
      <c r="B1405" s="68" t="s">
        <v>404</v>
      </c>
      <c r="C1405" s="69"/>
      <c r="D1405" s="69"/>
      <c r="E1405" s="69"/>
      <c r="F1405" s="69"/>
      <c r="G1405" s="70" t="s">
        <v>397</v>
      </c>
      <c r="H1405" s="71"/>
      <c r="I1405" s="67" t="s">
        <v>398</v>
      </c>
      <c r="J1405" s="72">
        <v>0.1</v>
      </c>
      <c r="K1405" s="73"/>
      <c r="L1405" s="74">
        <v>15.53</v>
      </c>
      <c r="M1405" s="73"/>
      <c r="N1405" s="75">
        <v>1.55</v>
      </c>
    </row>
    <row r="1406" spans="1:14" ht="15" customHeight="1">
      <c r="A1406" s="55"/>
      <c r="B1406" s="55"/>
      <c r="C1406" s="55"/>
      <c r="D1406" s="55"/>
      <c r="E1406" s="55"/>
      <c r="F1406" s="55"/>
      <c r="G1406" s="55"/>
      <c r="H1406" s="55"/>
      <c r="I1406" s="55"/>
      <c r="J1406" s="76" t="s">
        <v>405</v>
      </c>
      <c r="K1406" s="77"/>
      <c r="L1406" s="77"/>
      <c r="M1406" s="77"/>
      <c r="N1406" s="78">
        <v>3.76</v>
      </c>
    </row>
    <row r="1407" spans="1:14" ht="15" customHeight="1">
      <c r="A1407" s="62" t="s">
        <v>374</v>
      </c>
      <c r="B1407" s="63"/>
      <c r="C1407" s="63"/>
      <c r="D1407" s="63"/>
      <c r="E1407" s="63"/>
      <c r="F1407" s="63"/>
      <c r="G1407" s="64" t="s">
        <v>360</v>
      </c>
      <c r="H1407" s="65"/>
      <c r="I1407" s="66" t="s">
        <v>361</v>
      </c>
      <c r="J1407" s="64" t="s">
        <v>362</v>
      </c>
      <c r="K1407" s="65"/>
      <c r="L1407" s="64" t="s">
        <v>363</v>
      </c>
      <c r="M1407" s="65"/>
      <c r="N1407" s="66" t="s">
        <v>364</v>
      </c>
    </row>
    <row r="1408" spans="1:14" ht="15" customHeight="1">
      <c r="A1408" s="67" t="s">
        <v>1632</v>
      </c>
      <c r="B1408" s="68" t="s">
        <v>1633</v>
      </c>
      <c r="C1408" s="69"/>
      <c r="D1408" s="69"/>
      <c r="E1408" s="69"/>
      <c r="F1408" s="69"/>
      <c r="G1408" s="70" t="s">
        <v>397</v>
      </c>
      <c r="H1408" s="71"/>
      <c r="I1408" s="67" t="s">
        <v>414</v>
      </c>
      <c r="J1408" s="72">
        <v>1.1000000000000001</v>
      </c>
      <c r="K1408" s="73"/>
      <c r="L1408" s="74">
        <v>8.48</v>
      </c>
      <c r="M1408" s="73"/>
      <c r="N1408" s="75">
        <v>9.32</v>
      </c>
    </row>
    <row r="1409" spans="1:14" ht="9.9499999999999993" customHeight="1">
      <c r="A1409" s="55"/>
      <c r="B1409" s="55"/>
      <c r="C1409" s="55"/>
      <c r="D1409" s="55"/>
      <c r="E1409" s="55"/>
      <c r="F1409" s="55"/>
      <c r="G1409" s="55"/>
      <c r="H1409" s="55"/>
      <c r="I1409" s="55"/>
      <c r="J1409" s="76" t="s">
        <v>378</v>
      </c>
      <c r="K1409" s="77"/>
      <c r="L1409" s="77"/>
      <c r="M1409" s="77"/>
      <c r="N1409" s="78">
        <v>9.32</v>
      </c>
    </row>
    <row r="1410" spans="1:14" ht="20.100000000000001" customHeight="1">
      <c r="A1410" s="55"/>
      <c r="B1410" s="55"/>
      <c r="C1410" s="55"/>
      <c r="D1410" s="55"/>
      <c r="E1410" s="55"/>
      <c r="F1410" s="55"/>
      <c r="G1410" s="55"/>
      <c r="H1410" s="55"/>
      <c r="I1410" s="55"/>
      <c r="J1410" s="79" t="s">
        <v>372</v>
      </c>
      <c r="K1410" s="80"/>
      <c r="L1410" s="80"/>
      <c r="M1410" s="80"/>
      <c r="N1410" s="48">
        <v>13.08</v>
      </c>
    </row>
    <row r="1411" spans="1:14" ht="15" customHeight="1">
      <c r="A1411" s="55"/>
      <c r="B1411" s="55"/>
      <c r="C1411" s="55"/>
      <c r="D1411" s="55"/>
      <c r="E1411" s="55"/>
      <c r="F1411" s="55"/>
      <c r="G1411" s="81" t="s">
        <v>357</v>
      </c>
      <c r="H1411" s="82"/>
      <c r="I1411" s="82"/>
      <c r="J1411" s="55"/>
      <c r="K1411" s="55"/>
      <c r="L1411" s="55"/>
      <c r="M1411" s="55"/>
      <c r="N1411" s="55"/>
    </row>
    <row r="1412" spans="1:14" ht="15" customHeight="1">
      <c r="A1412" s="60" t="s">
        <v>1634</v>
      </c>
      <c r="B1412" s="61"/>
      <c r="C1412" s="61"/>
      <c r="D1412" s="61"/>
      <c r="E1412" s="61"/>
      <c r="F1412" s="61"/>
      <c r="G1412" s="61"/>
      <c r="H1412" s="61"/>
      <c r="I1412" s="61"/>
      <c r="J1412" s="61"/>
      <c r="K1412" s="61"/>
      <c r="L1412" s="61"/>
      <c r="M1412" s="61"/>
      <c r="N1412" s="61"/>
    </row>
    <row r="1413" spans="1:14" ht="15" customHeight="1">
      <c r="A1413" s="62" t="s">
        <v>530</v>
      </c>
      <c r="B1413" s="63"/>
      <c r="C1413" s="63"/>
      <c r="D1413" s="63"/>
      <c r="E1413" s="63"/>
      <c r="F1413" s="63"/>
      <c r="G1413" s="64" t="s">
        <v>360</v>
      </c>
      <c r="H1413" s="65"/>
      <c r="I1413" s="66" t="s">
        <v>361</v>
      </c>
      <c r="J1413" s="64" t="s">
        <v>362</v>
      </c>
      <c r="K1413" s="65"/>
      <c r="L1413" s="64" t="s">
        <v>363</v>
      </c>
      <c r="M1413" s="65"/>
      <c r="N1413" s="66" t="s">
        <v>364</v>
      </c>
    </row>
    <row r="1414" spans="1:14" ht="15" customHeight="1">
      <c r="A1414" s="67" t="s">
        <v>739</v>
      </c>
      <c r="B1414" s="68" t="s">
        <v>740</v>
      </c>
      <c r="C1414" s="69"/>
      <c r="D1414" s="69"/>
      <c r="E1414" s="69"/>
      <c r="F1414" s="69"/>
      <c r="G1414" s="70" t="s">
        <v>397</v>
      </c>
      <c r="H1414" s="71"/>
      <c r="I1414" s="67" t="s">
        <v>398</v>
      </c>
      <c r="J1414" s="72">
        <v>1</v>
      </c>
      <c r="K1414" s="73"/>
      <c r="L1414" s="74">
        <v>2.25</v>
      </c>
      <c r="M1414" s="73"/>
      <c r="N1414" s="75">
        <v>2.25</v>
      </c>
    </row>
    <row r="1415" spans="1:14" ht="15" customHeight="1">
      <c r="A1415" s="55"/>
      <c r="B1415" s="55"/>
      <c r="C1415" s="55"/>
      <c r="D1415" s="55"/>
      <c r="E1415" s="55"/>
      <c r="F1415" s="55"/>
      <c r="G1415" s="55"/>
      <c r="H1415" s="55"/>
      <c r="I1415" s="55"/>
      <c r="J1415" s="76" t="s">
        <v>534</v>
      </c>
      <c r="K1415" s="77"/>
      <c r="L1415" s="77"/>
      <c r="M1415" s="77"/>
      <c r="N1415" s="78">
        <v>2.25</v>
      </c>
    </row>
    <row r="1416" spans="1:14" ht="15" customHeight="1">
      <c r="A1416" s="62" t="s">
        <v>394</v>
      </c>
      <c r="B1416" s="63"/>
      <c r="C1416" s="63"/>
      <c r="D1416" s="63"/>
      <c r="E1416" s="63"/>
      <c r="F1416" s="63"/>
      <c r="G1416" s="64" t="s">
        <v>360</v>
      </c>
      <c r="H1416" s="65"/>
      <c r="I1416" s="66" t="s">
        <v>361</v>
      </c>
      <c r="J1416" s="64" t="s">
        <v>362</v>
      </c>
      <c r="K1416" s="65"/>
      <c r="L1416" s="64" t="s">
        <v>363</v>
      </c>
      <c r="M1416" s="65"/>
      <c r="N1416" s="66" t="s">
        <v>364</v>
      </c>
    </row>
    <row r="1417" spans="1:14" ht="15" customHeight="1">
      <c r="A1417" s="67" t="s">
        <v>403</v>
      </c>
      <c r="B1417" s="68" t="s">
        <v>404</v>
      </c>
      <c r="C1417" s="69"/>
      <c r="D1417" s="69"/>
      <c r="E1417" s="69"/>
      <c r="F1417" s="69"/>
      <c r="G1417" s="70" t="s">
        <v>397</v>
      </c>
      <c r="H1417" s="71"/>
      <c r="I1417" s="67" t="s">
        <v>398</v>
      </c>
      <c r="J1417" s="72">
        <v>5</v>
      </c>
      <c r="K1417" s="73"/>
      <c r="L1417" s="74">
        <v>15.53</v>
      </c>
      <c r="M1417" s="73"/>
      <c r="N1417" s="75">
        <v>77.650000000000006</v>
      </c>
    </row>
    <row r="1418" spans="1:14" ht="15" customHeight="1">
      <c r="A1418" s="55"/>
      <c r="B1418" s="55"/>
      <c r="C1418" s="55"/>
      <c r="D1418" s="55"/>
      <c r="E1418" s="55"/>
      <c r="F1418" s="55"/>
      <c r="G1418" s="55"/>
      <c r="H1418" s="55"/>
      <c r="I1418" s="55"/>
      <c r="J1418" s="76" t="s">
        <v>405</v>
      </c>
      <c r="K1418" s="77"/>
      <c r="L1418" s="77"/>
      <c r="M1418" s="77"/>
      <c r="N1418" s="78">
        <v>77.650000000000006</v>
      </c>
    </row>
    <row r="1419" spans="1:14" ht="15" customHeight="1">
      <c r="A1419" s="62" t="s">
        <v>374</v>
      </c>
      <c r="B1419" s="63"/>
      <c r="C1419" s="63"/>
      <c r="D1419" s="63"/>
      <c r="E1419" s="63"/>
      <c r="F1419" s="63"/>
      <c r="G1419" s="64" t="s">
        <v>360</v>
      </c>
      <c r="H1419" s="65"/>
      <c r="I1419" s="66" t="s">
        <v>361</v>
      </c>
      <c r="J1419" s="64" t="s">
        <v>362</v>
      </c>
      <c r="K1419" s="65"/>
      <c r="L1419" s="64" t="s">
        <v>363</v>
      </c>
      <c r="M1419" s="65"/>
      <c r="N1419" s="66" t="s">
        <v>364</v>
      </c>
    </row>
    <row r="1420" spans="1:14" ht="15" customHeight="1">
      <c r="A1420" s="67" t="s">
        <v>741</v>
      </c>
      <c r="B1420" s="68" t="s">
        <v>742</v>
      </c>
      <c r="C1420" s="69"/>
      <c r="D1420" s="69"/>
      <c r="E1420" s="69"/>
      <c r="F1420" s="69"/>
      <c r="G1420" s="70" t="s">
        <v>397</v>
      </c>
      <c r="H1420" s="71"/>
      <c r="I1420" s="67" t="s">
        <v>437</v>
      </c>
      <c r="J1420" s="72">
        <v>1.2</v>
      </c>
      <c r="K1420" s="73"/>
      <c r="L1420" s="74">
        <v>96.5</v>
      </c>
      <c r="M1420" s="73"/>
      <c r="N1420" s="75">
        <v>115.8</v>
      </c>
    </row>
    <row r="1421" spans="1:14" ht="15" customHeight="1">
      <c r="A1421" s="67" t="s">
        <v>412</v>
      </c>
      <c r="B1421" s="68" t="s">
        <v>413</v>
      </c>
      <c r="C1421" s="69"/>
      <c r="D1421" s="69"/>
      <c r="E1421" s="69"/>
      <c r="F1421" s="69"/>
      <c r="G1421" s="70" t="s">
        <v>397</v>
      </c>
      <c r="H1421" s="71"/>
      <c r="I1421" s="67" t="s">
        <v>414</v>
      </c>
      <c r="J1421" s="72">
        <v>215</v>
      </c>
      <c r="K1421" s="73"/>
      <c r="L1421" s="74">
        <v>0.44</v>
      </c>
      <c r="M1421" s="73"/>
      <c r="N1421" s="75">
        <v>94.6</v>
      </c>
    </row>
    <row r="1422" spans="1:14" ht="9.9499999999999993" customHeight="1">
      <c r="A1422" s="55"/>
      <c r="B1422" s="55"/>
      <c r="C1422" s="55"/>
      <c r="D1422" s="55"/>
      <c r="E1422" s="55"/>
      <c r="F1422" s="55"/>
      <c r="G1422" s="55"/>
      <c r="H1422" s="55"/>
      <c r="I1422" s="55"/>
      <c r="J1422" s="76" t="s">
        <v>378</v>
      </c>
      <c r="K1422" s="77"/>
      <c r="L1422" s="77"/>
      <c r="M1422" s="77"/>
      <c r="N1422" s="78">
        <v>210.4</v>
      </c>
    </row>
    <row r="1423" spans="1:14" ht="20.100000000000001" customHeight="1">
      <c r="A1423" s="55"/>
      <c r="B1423" s="55"/>
      <c r="C1423" s="55"/>
      <c r="D1423" s="55"/>
      <c r="E1423" s="55"/>
      <c r="F1423" s="55"/>
      <c r="G1423" s="55"/>
      <c r="H1423" s="55"/>
      <c r="I1423" s="55"/>
      <c r="J1423" s="79" t="s">
        <v>372</v>
      </c>
      <c r="K1423" s="80"/>
      <c r="L1423" s="80"/>
      <c r="M1423" s="80"/>
      <c r="N1423" s="48">
        <v>290.3</v>
      </c>
    </row>
    <row r="1424" spans="1:14" ht="15" customHeight="1">
      <c r="A1424" s="55"/>
      <c r="B1424" s="55"/>
      <c r="C1424" s="55"/>
      <c r="D1424" s="55"/>
      <c r="E1424" s="55"/>
      <c r="F1424" s="55"/>
      <c r="G1424" s="81" t="s">
        <v>357</v>
      </c>
      <c r="H1424" s="82"/>
      <c r="I1424" s="82"/>
      <c r="J1424" s="55"/>
      <c r="K1424" s="55"/>
      <c r="L1424" s="55"/>
      <c r="M1424" s="55"/>
      <c r="N1424" s="55"/>
    </row>
    <row r="1425" spans="1:14" ht="15" customHeight="1">
      <c r="A1425" s="60" t="s">
        <v>1635</v>
      </c>
      <c r="B1425" s="61"/>
      <c r="C1425" s="61"/>
      <c r="D1425" s="61"/>
      <c r="E1425" s="61"/>
      <c r="F1425" s="61"/>
      <c r="G1425" s="61"/>
      <c r="H1425" s="61"/>
      <c r="I1425" s="61"/>
      <c r="J1425" s="61"/>
      <c r="K1425" s="61"/>
      <c r="L1425" s="61"/>
      <c r="M1425" s="61"/>
      <c r="N1425" s="61"/>
    </row>
    <row r="1426" spans="1:14" ht="15" customHeight="1">
      <c r="A1426" s="62" t="s">
        <v>394</v>
      </c>
      <c r="B1426" s="63"/>
      <c r="C1426" s="63"/>
      <c r="D1426" s="63"/>
      <c r="E1426" s="63"/>
      <c r="F1426" s="63"/>
      <c r="G1426" s="64" t="s">
        <v>360</v>
      </c>
      <c r="H1426" s="65"/>
      <c r="I1426" s="66" t="s">
        <v>361</v>
      </c>
      <c r="J1426" s="64" t="s">
        <v>362</v>
      </c>
      <c r="K1426" s="65"/>
      <c r="L1426" s="64" t="s">
        <v>363</v>
      </c>
      <c r="M1426" s="65"/>
      <c r="N1426" s="66" t="s">
        <v>364</v>
      </c>
    </row>
    <row r="1427" spans="1:14" ht="15" customHeight="1">
      <c r="A1427" s="67" t="s">
        <v>399</v>
      </c>
      <c r="B1427" s="68" t="s">
        <v>400</v>
      </c>
      <c r="C1427" s="69"/>
      <c r="D1427" s="69"/>
      <c r="E1427" s="69"/>
      <c r="F1427" s="69"/>
      <c r="G1427" s="70" t="s">
        <v>397</v>
      </c>
      <c r="H1427" s="71"/>
      <c r="I1427" s="67" t="s">
        <v>398</v>
      </c>
      <c r="J1427" s="72">
        <v>2.5</v>
      </c>
      <c r="K1427" s="73"/>
      <c r="L1427" s="74">
        <v>22.11</v>
      </c>
      <c r="M1427" s="73"/>
      <c r="N1427" s="75">
        <v>55.27</v>
      </c>
    </row>
    <row r="1428" spans="1:14" ht="15" customHeight="1">
      <c r="A1428" s="67" t="s">
        <v>403</v>
      </c>
      <c r="B1428" s="68" t="s">
        <v>404</v>
      </c>
      <c r="C1428" s="69"/>
      <c r="D1428" s="69"/>
      <c r="E1428" s="69"/>
      <c r="F1428" s="69"/>
      <c r="G1428" s="70" t="s">
        <v>397</v>
      </c>
      <c r="H1428" s="71"/>
      <c r="I1428" s="67" t="s">
        <v>398</v>
      </c>
      <c r="J1428" s="72">
        <v>2.5</v>
      </c>
      <c r="K1428" s="73"/>
      <c r="L1428" s="74">
        <v>15.53</v>
      </c>
      <c r="M1428" s="73"/>
      <c r="N1428" s="75">
        <v>38.82</v>
      </c>
    </row>
    <row r="1429" spans="1:14" ht="15" customHeight="1">
      <c r="A1429" s="55"/>
      <c r="B1429" s="55"/>
      <c r="C1429" s="55"/>
      <c r="D1429" s="55"/>
      <c r="E1429" s="55"/>
      <c r="F1429" s="55"/>
      <c r="G1429" s="55"/>
      <c r="H1429" s="55"/>
      <c r="I1429" s="55"/>
      <c r="J1429" s="76" t="s">
        <v>405</v>
      </c>
      <c r="K1429" s="77"/>
      <c r="L1429" s="77"/>
      <c r="M1429" s="77"/>
      <c r="N1429" s="78">
        <v>94.09</v>
      </c>
    </row>
    <row r="1430" spans="1:14" ht="15" customHeight="1">
      <c r="A1430" s="62" t="s">
        <v>374</v>
      </c>
      <c r="B1430" s="63"/>
      <c r="C1430" s="63"/>
      <c r="D1430" s="63"/>
      <c r="E1430" s="63"/>
      <c r="F1430" s="63"/>
      <c r="G1430" s="64" t="s">
        <v>360</v>
      </c>
      <c r="H1430" s="65"/>
      <c r="I1430" s="66" t="s">
        <v>361</v>
      </c>
      <c r="J1430" s="64" t="s">
        <v>362</v>
      </c>
      <c r="K1430" s="65"/>
      <c r="L1430" s="64" t="s">
        <v>363</v>
      </c>
      <c r="M1430" s="65"/>
      <c r="N1430" s="66" t="s">
        <v>364</v>
      </c>
    </row>
    <row r="1431" spans="1:14" ht="15" customHeight="1">
      <c r="A1431" s="67" t="s">
        <v>1636</v>
      </c>
      <c r="B1431" s="68" t="s">
        <v>1637</v>
      </c>
      <c r="C1431" s="69"/>
      <c r="D1431" s="69"/>
      <c r="E1431" s="69"/>
      <c r="F1431" s="69"/>
      <c r="G1431" s="70" t="s">
        <v>397</v>
      </c>
      <c r="H1431" s="71"/>
      <c r="I1431" s="67" t="s">
        <v>408</v>
      </c>
      <c r="J1431" s="72">
        <v>151.19999999999999</v>
      </c>
      <c r="K1431" s="73"/>
      <c r="L1431" s="74">
        <v>0.69</v>
      </c>
      <c r="M1431" s="73"/>
      <c r="N1431" s="75">
        <v>104.32</v>
      </c>
    </row>
    <row r="1432" spans="1:14" ht="15" customHeight="1">
      <c r="A1432" s="55"/>
      <c r="B1432" s="55"/>
      <c r="C1432" s="55"/>
      <c r="D1432" s="55"/>
      <c r="E1432" s="55"/>
      <c r="F1432" s="55"/>
      <c r="G1432" s="55"/>
      <c r="H1432" s="55"/>
      <c r="I1432" s="55"/>
      <c r="J1432" s="76" t="s">
        <v>378</v>
      </c>
      <c r="K1432" s="77"/>
      <c r="L1432" s="77"/>
      <c r="M1432" s="77"/>
      <c r="N1432" s="78">
        <v>104.32</v>
      </c>
    </row>
    <row r="1433" spans="1:14" ht="15" customHeight="1">
      <c r="A1433" s="62" t="s">
        <v>359</v>
      </c>
      <c r="B1433" s="63"/>
      <c r="C1433" s="63"/>
      <c r="D1433" s="63"/>
      <c r="E1433" s="63"/>
      <c r="F1433" s="63"/>
      <c r="G1433" s="64" t="s">
        <v>360</v>
      </c>
      <c r="H1433" s="65"/>
      <c r="I1433" s="66" t="s">
        <v>361</v>
      </c>
      <c r="J1433" s="64" t="s">
        <v>362</v>
      </c>
      <c r="K1433" s="65"/>
      <c r="L1433" s="64" t="s">
        <v>363</v>
      </c>
      <c r="M1433" s="65"/>
      <c r="N1433" s="66" t="s">
        <v>364</v>
      </c>
    </row>
    <row r="1434" spans="1:14" ht="15" customHeight="1">
      <c r="A1434" s="67" t="s">
        <v>1638</v>
      </c>
      <c r="B1434" s="68" t="s">
        <v>1639</v>
      </c>
      <c r="C1434" s="69"/>
      <c r="D1434" s="69"/>
      <c r="E1434" s="69"/>
      <c r="F1434" s="69"/>
      <c r="G1434" s="70" t="s">
        <v>397</v>
      </c>
      <c r="H1434" s="71"/>
      <c r="I1434" s="67" t="s">
        <v>437</v>
      </c>
      <c r="J1434" s="72">
        <v>6.0900000000000003E-2</v>
      </c>
      <c r="K1434" s="73"/>
      <c r="L1434" s="74">
        <v>290.3</v>
      </c>
      <c r="M1434" s="73"/>
      <c r="N1434" s="75">
        <v>17.670000000000002</v>
      </c>
    </row>
    <row r="1435" spans="1:14" ht="9.9499999999999993" customHeight="1">
      <c r="A1435" s="55"/>
      <c r="B1435" s="55"/>
      <c r="C1435" s="55"/>
      <c r="D1435" s="55"/>
      <c r="E1435" s="55"/>
      <c r="F1435" s="55"/>
      <c r="G1435" s="55"/>
      <c r="H1435" s="55"/>
      <c r="I1435" s="55"/>
      <c r="J1435" s="76" t="s">
        <v>371</v>
      </c>
      <c r="K1435" s="77"/>
      <c r="L1435" s="77"/>
      <c r="M1435" s="77"/>
      <c r="N1435" s="78">
        <v>17.670000000000002</v>
      </c>
    </row>
    <row r="1436" spans="1:14" ht="20.100000000000001" customHeight="1">
      <c r="A1436" s="55"/>
      <c r="B1436" s="55"/>
      <c r="C1436" s="55"/>
      <c r="D1436" s="55"/>
      <c r="E1436" s="55"/>
      <c r="F1436" s="55"/>
      <c r="G1436" s="55"/>
      <c r="H1436" s="55"/>
      <c r="I1436" s="55"/>
      <c r="J1436" s="79" t="s">
        <v>372</v>
      </c>
      <c r="K1436" s="80"/>
      <c r="L1436" s="80"/>
      <c r="M1436" s="80"/>
      <c r="N1436" s="48">
        <v>216.08</v>
      </c>
    </row>
    <row r="1437" spans="1:14" ht="15" customHeight="1">
      <c r="A1437" s="55"/>
      <c r="B1437" s="55"/>
      <c r="C1437" s="55"/>
      <c r="D1437" s="55"/>
      <c r="E1437" s="55"/>
      <c r="F1437" s="55"/>
      <c r="G1437" s="81" t="s">
        <v>357</v>
      </c>
      <c r="H1437" s="82"/>
      <c r="I1437" s="82"/>
      <c r="J1437" s="55"/>
      <c r="K1437" s="55"/>
      <c r="L1437" s="55"/>
      <c r="M1437" s="55"/>
      <c r="N1437" s="55"/>
    </row>
    <row r="1438" spans="1:14" ht="15" customHeight="1">
      <c r="A1438" s="60" t="s">
        <v>1640</v>
      </c>
      <c r="B1438" s="61"/>
      <c r="C1438" s="61"/>
      <c r="D1438" s="61"/>
      <c r="E1438" s="61"/>
      <c r="F1438" s="61"/>
      <c r="G1438" s="61"/>
      <c r="H1438" s="61"/>
      <c r="I1438" s="61"/>
      <c r="J1438" s="61"/>
      <c r="K1438" s="61"/>
      <c r="L1438" s="61"/>
      <c r="M1438" s="61"/>
      <c r="N1438" s="61"/>
    </row>
    <row r="1439" spans="1:14" ht="15" customHeight="1">
      <c r="A1439" s="62" t="s">
        <v>394</v>
      </c>
      <c r="B1439" s="63"/>
      <c r="C1439" s="63"/>
      <c r="D1439" s="63"/>
      <c r="E1439" s="63"/>
      <c r="F1439" s="63"/>
      <c r="G1439" s="64" t="s">
        <v>360</v>
      </c>
      <c r="H1439" s="65"/>
      <c r="I1439" s="66" t="s">
        <v>361</v>
      </c>
      <c r="J1439" s="64" t="s">
        <v>362</v>
      </c>
      <c r="K1439" s="65"/>
      <c r="L1439" s="64" t="s">
        <v>363</v>
      </c>
      <c r="M1439" s="65"/>
      <c r="N1439" s="66" t="s">
        <v>364</v>
      </c>
    </row>
    <row r="1440" spans="1:14" ht="15" customHeight="1">
      <c r="A1440" s="67" t="s">
        <v>403</v>
      </c>
      <c r="B1440" s="68" t="s">
        <v>404</v>
      </c>
      <c r="C1440" s="69"/>
      <c r="D1440" s="69"/>
      <c r="E1440" s="69"/>
      <c r="F1440" s="69"/>
      <c r="G1440" s="70" t="s">
        <v>397</v>
      </c>
      <c r="H1440" s="71"/>
      <c r="I1440" s="67" t="s">
        <v>398</v>
      </c>
      <c r="J1440" s="72">
        <v>3</v>
      </c>
      <c r="K1440" s="73"/>
      <c r="L1440" s="74">
        <v>15.53</v>
      </c>
      <c r="M1440" s="73"/>
      <c r="N1440" s="75">
        <v>46.59</v>
      </c>
    </row>
    <row r="1441" spans="1:14" ht="9.9499999999999993" customHeight="1">
      <c r="A1441" s="55"/>
      <c r="B1441" s="55"/>
      <c r="C1441" s="55"/>
      <c r="D1441" s="55"/>
      <c r="E1441" s="55"/>
      <c r="F1441" s="55"/>
      <c r="G1441" s="55"/>
      <c r="H1441" s="55"/>
      <c r="I1441" s="55"/>
      <c r="J1441" s="76" t="s">
        <v>405</v>
      </c>
      <c r="K1441" s="77"/>
      <c r="L1441" s="77"/>
      <c r="M1441" s="77"/>
      <c r="N1441" s="78">
        <v>46.59</v>
      </c>
    </row>
    <row r="1442" spans="1:14" ht="20.100000000000001" customHeight="1">
      <c r="A1442" s="55"/>
      <c r="B1442" s="55"/>
      <c r="C1442" s="55"/>
      <c r="D1442" s="55"/>
      <c r="E1442" s="55"/>
      <c r="F1442" s="55"/>
      <c r="G1442" s="55"/>
      <c r="H1442" s="55"/>
      <c r="I1442" s="55"/>
      <c r="J1442" s="79" t="s">
        <v>372</v>
      </c>
      <c r="K1442" s="80"/>
      <c r="L1442" s="80"/>
      <c r="M1442" s="80"/>
      <c r="N1442" s="48">
        <v>46.59</v>
      </c>
    </row>
    <row r="1443" spans="1:14" ht="15" customHeight="1">
      <c r="A1443" s="55"/>
      <c r="B1443" s="55"/>
      <c r="C1443" s="55"/>
      <c r="D1443" s="55"/>
      <c r="E1443" s="55"/>
      <c r="F1443" s="55"/>
      <c r="G1443" s="81" t="s">
        <v>357</v>
      </c>
      <c r="H1443" s="82"/>
      <c r="I1443" s="82"/>
      <c r="J1443" s="55"/>
      <c r="K1443" s="55"/>
      <c r="L1443" s="55"/>
      <c r="M1443" s="55"/>
      <c r="N1443" s="55"/>
    </row>
    <row r="1444" spans="1:14" ht="15" customHeight="1">
      <c r="A1444" s="60" t="s">
        <v>1641</v>
      </c>
      <c r="B1444" s="61"/>
      <c r="C1444" s="61"/>
      <c r="D1444" s="61"/>
      <c r="E1444" s="61"/>
      <c r="F1444" s="61"/>
      <c r="G1444" s="61"/>
      <c r="H1444" s="61"/>
      <c r="I1444" s="61"/>
      <c r="J1444" s="61"/>
      <c r="K1444" s="61"/>
      <c r="L1444" s="61"/>
      <c r="M1444" s="61"/>
      <c r="N1444" s="61"/>
    </row>
    <row r="1445" spans="1:14" ht="15" customHeight="1">
      <c r="A1445" s="62" t="s">
        <v>394</v>
      </c>
      <c r="B1445" s="63"/>
      <c r="C1445" s="63"/>
      <c r="D1445" s="63"/>
      <c r="E1445" s="63"/>
      <c r="F1445" s="63"/>
      <c r="G1445" s="64" t="s">
        <v>360</v>
      </c>
      <c r="H1445" s="65"/>
      <c r="I1445" s="66" t="s">
        <v>361</v>
      </c>
      <c r="J1445" s="64" t="s">
        <v>362</v>
      </c>
      <c r="K1445" s="65"/>
      <c r="L1445" s="64" t="s">
        <v>363</v>
      </c>
      <c r="M1445" s="65"/>
      <c r="N1445" s="66" t="s">
        <v>364</v>
      </c>
    </row>
    <row r="1446" spans="1:14" ht="15" customHeight="1">
      <c r="A1446" s="67" t="s">
        <v>395</v>
      </c>
      <c r="B1446" s="68" t="s">
        <v>396</v>
      </c>
      <c r="C1446" s="69"/>
      <c r="D1446" s="69"/>
      <c r="E1446" s="69"/>
      <c r="F1446" s="69"/>
      <c r="G1446" s="70" t="s">
        <v>397</v>
      </c>
      <c r="H1446" s="71"/>
      <c r="I1446" s="67" t="s">
        <v>398</v>
      </c>
      <c r="J1446" s="72">
        <v>1.25</v>
      </c>
      <c r="K1446" s="73"/>
      <c r="L1446" s="74">
        <v>22.11</v>
      </c>
      <c r="M1446" s="73"/>
      <c r="N1446" s="75">
        <v>27.63</v>
      </c>
    </row>
    <row r="1447" spans="1:14" ht="15" customHeight="1">
      <c r="A1447" s="67" t="s">
        <v>403</v>
      </c>
      <c r="B1447" s="68" t="s">
        <v>404</v>
      </c>
      <c r="C1447" s="69"/>
      <c r="D1447" s="69"/>
      <c r="E1447" s="69"/>
      <c r="F1447" s="69"/>
      <c r="G1447" s="70" t="s">
        <v>397</v>
      </c>
      <c r="H1447" s="71"/>
      <c r="I1447" s="67" t="s">
        <v>398</v>
      </c>
      <c r="J1447" s="72">
        <v>1.25</v>
      </c>
      <c r="K1447" s="73"/>
      <c r="L1447" s="74">
        <v>15.53</v>
      </c>
      <c r="M1447" s="73"/>
      <c r="N1447" s="75">
        <v>19.41</v>
      </c>
    </row>
    <row r="1448" spans="1:14" ht="15" customHeight="1">
      <c r="A1448" s="55"/>
      <c r="B1448" s="55"/>
      <c r="C1448" s="55"/>
      <c r="D1448" s="55"/>
      <c r="E1448" s="55"/>
      <c r="F1448" s="55"/>
      <c r="G1448" s="55"/>
      <c r="H1448" s="55"/>
      <c r="I1448" s="55"/>
      <c r="J1448" s="76" t="s">
        <v>405</v>
      </c>
      <c r="K1448" s="77"/>
      <c r="L1448" s="77"/>
      <c r="M1448" s="77"/>
      <c r="N1448" s="78">
        <v>47.04</v>
      </c>
    </row>
    <row r="1449" spans="1:14" ht="15" customHeight="1">
      <c r="A1449" s="62" t="s">
        <v>374</v>
      </c>
      <c r="B1449" s="63"/>
      <c r="C1449" s="63"/>
      <c r="D1449" s="63"/>
      <c r="E1449" s="63"/>
      <c r="F1449" s="63"/>
      <c r="G1449" s="64" t="s">
        <v>360</v>
      </c>
      <c r="H1449" s="65"/>
      <c r="I1449" s="66" t="s">
        <v>361</v>
      </c>
      <c r="J1449" s="64" t="s">
        <v>362</v>
      </c>
      <c r="K1449" s="65"/>
      <c r="L1449" s="64" t="s">
        <v>363</v>
      </c>
      <c r="M1449" s="65"/>
      <c r="N1449" s="66" t="s">
        <v>364</v>
      </c>
    </row>
    <row r="1450" spans="1:14" ht="20.100000000000001" customHeight="1">
      <c r="A1450" s="67" t="s">
        <v>419</v>
      </c>
      <c r="B1450" s="68" t="s">
        <v>420</v>
      </c>
      <c r="C1450" s="69"/>
      <c r="D1450" s="69"/>
      <c r="E1450" s="69"/>
      <c r="F1450" s="69"/>
      <c r="G1450" s="70" t="s">
        <v>397</v>
      </c>
      <c r="H1450" s="71"/>
      <c r="I1450" s="67" t="s">
        <v>421</v>
      </c>
      <c r="J1450" s="72">
        <v>1.2</v>
      </c>
      <c r="K1450" s="73"/>
      <c r="L1450" s="74">
        <v>2.36</v>
      </c>
      <c r="M1450" s="73"/>
      <c r="N1450" s="75">
        <v>2.83</v>
      </c>
    </row>
    <row r="1451" spans="1:14" ht="15" customHeight="1">
      <c r="A1451" s="67" t="s">
        <v>422</v>
      </c>
      <c r="B1451" s="68" t="s">
        <v>423</v>
      </c>
      <c r="C1451" s="69"/>
      <c r="D1451" s="69"/>
      <c r="E1451" s="69"/>
      <c r="F1451" s="69"/>
      <c r="G1451" s="70" t="s">
        <v>397</v>
      </c>
      <c r="H1451" s="71"/>
      <c r="I1451" s="67" t="s">
        <v>414</v>
      </c>
      <c r="J1451" s="72">
        <v>0.2</v>
      </c>
      <c r="K1451" s="73"/>
      <c r="L1451" s="74">
        <v>11.57</v>
      </c>
      <c r="M1451" s="73"/>
      <c r="N1451" s="75">
        <v>2.31</v>
      </c>
    </row>
    <row r="1452" spans="1:14" ht="15" customHeight="1">
      <c r="A1452" s="67" t="s">
        <v>424</v>
      </c>
      <c r="B1452" s="68" t="s">
        <v>425</v>
      </c>
      <c r="C1452" s="69"/>
      <c r="D1452" s="69"/>
      <c r="E1452" s="69"/>
      <c r="F1452" s="69"/>
      <c r="G1452" s="70" t="s">
        <v>397</v>
      </c>
      <c r="H1452" s="71"/>
      <c r="I1452" s="67" t="s">
        <v>411</v>
      </c>
      <c r="J1452" s="72">
        <v>0.2</v>
      </c>
      <c r="K1452" s="73"/>
      <c r="L1452" s="74">
        <v>35.700000000000003</v>
      </c>
      <c r="M1452" s="73"/>
      <c r="N1452" s="75">
        <v>7.14</v>
      </c>
    </row>
    <row r="1453" spans="1:14" ht="15" customHeight="1">
      <c r="A1453" s="67" t="s">
        <v>736</v>
      </c>
      <c r="B1453" s="68" t="s">
        <v>737</v>
      </c>
      <c r="C1453" s="69"/>
      <c r="D1453" s="69"/>
      <c r="E1453" s="69"/>
      <c r="F1453" s="69"/>
      <c r="G1453" s="70" t="s">
        <v>397</v>
      </c>
      <c r="H1453" s="71"/>
      <c r="I1453" s="67" t="s">
        <v>411</v>
      </c>
      <c r="J1453" s="72">
        <v>0.37</v>
      </c>
      <c r="K1453" s="73"/>
      <c r="L1453" s="74">
        <v>9.4499999999999993</v>
      </c>
      <c r="M1453" s="73"/>
      <c r="N1453" s="75">
        <v>3.49</v>
      </c>
    </row>
    <row r="1454" spans="1:14" ht="9.9499999999999993" customHeight="1">
      <c r="A1454" s="55"/>
      <c r="B1454" s="55"/>
      <c r="C1454" s="55"/>
      <c r="D1454" s="55"/>
      <c r="E1454" s="55"/>
      <c r="F1454" s="55"/>
      <c r="G1454" s="55"/>
      <c r="H1454" s="55"/>
      <c r="I1454" s="55"/>
      <c r="J1454" s="76" t="s">
        <v>378</v>
      </c>
      <c r="K1454" s="77"/>
      <c r="L1454" s="77"/>
      <c r="M1454" s="77"/>
      <c r="N1454" s="78">
        <v>15.77</v>
      </c>
    </row>
    <row r="1455" spans="1:14" ht="23.25" customHeight="1">
      <c r="A1455" s="55"/>
      <c r="B1455" s="55"/>
      <c r="C1455" s="55"/>
      <c r="D1455" s="55"/>
      <c r="E1455" s="55"/>
      <c r="F1455" s="55"/>
      <c r="G1455" s="55"/>
      <c r="H1455" s="55"/>
      <c r="I1455" s="55"/>
      <c r="J1455" s="79" t="s">
        <v>372</v>
      </c>
      <c r="K1455" s="80"/>
      <c r="L1455" s="80"/>
      <c r="M1455" s="80"/>
      <c r="N1455" s="48">
        <v>62.81</v>
      </c>
    </row>
    <row r="1456" spans="1:14" ht="15" customHeight="1">
      <c r="A1456" s="55"/>
      <c r="B1456" s="55"/>
      <c r="C1456" s="55"/>
      <c r="D1456" s="55"/>
      <c r="E1456" s="55"/>
      <c r="F1456" s="55"/>
      <c r="G1456" s="81" t="s">
        <v>357</v>
      </c>
      <c r="H1456" s="82"/>
      <c r="I1456" s="82"/>
      <c r="J1456" s="55"/>
      <c r="K1456" s="55"/>
      <c r="L1456" s="55"/>
      <c r="M1456" s="55"/>
      <c r="N1456" s="55"/>
    </row>
    <row r="1457" spans="1:14" ht="27.95" customHeight="1">
      <c r="A1457" s="60" t="s">
        <v>1642</v>
      </c>
      <c r="B1457" s="61"/>
      <c r="C1457" s="61"/>
      <c r="D1457" s="61"/>
      <c r="E1457" s="61"/>
      <c r="F1457" s="61"/>
      <c r="G1457" s="61"/>
      <c r="H1457" s="61"/>
      <c r="I1457" s="61"/>
      <c r="J1457" s="61"/>
      <c r="K1457" s="61"/>
      <c r="L1457" s="61"/>
      <c r="M1457" s="61"/>
      <c r="N1457" s="61"/>
    </row>
    <row r="1458" spans="1:14" ht="15" customHeight="1">
      <c r="A1458" s="62" t="s">
        <v>530</v>
      </c>
      <c r="B1458" s="63"/>
      <c r="C1458" s="63"/>
      <c r="D1458" s="63"/>
      <c r="E1458" s="63"/>
      <c r="F1458" s="63"/>
      <c r="G1458" s="64" t="s">
        <v>360</v>
      </c>
      <c r="H1458" s="65"/>
      <c r="I1458" s="66" t="s">
        <v>361</v>
      </c>
      <c r="J1458" s="64" t="s">
        <v>362</v>
      </c>
      <c r="K1458" s="65"/>
      <c r="L1458" s="64" t="s">
        <v>363</v>
      </c>
      <c r="M1458" s="65"/>
      <c r="N1458" s="66" t="s">
        <v>364</v>
      </c>
    </row>
    <row r="1459" spans="1:14" ht="15" customHeight="1">
      <c r="A1459" s="67" t="s">
        <v>1643</v>
      </c>
      <c r="B1459" s="68" t="s">
        <v>1644</v>
      </c>
      <c r="C1459" s="69"/>
      <c r="D1459" s="69"/>
      <c r="E1459" s="69"/>
      <c r="F1459" s="69"/>
      <c r="G1459" s="70" t="s">
        <v>397</v>
      </c>
      <c r="H1459" s="71"/>
      <c r="I1459" s="67" t="s">
        <v>408</v>
      </c>
      <c r="J1459" s="72">
        <v>8.0000000000000007E-5</v>
      </c>
      <c r="K1459" s="73"/>
      <c r="L1459" s="74">
        <v>379029.15960000001</v>
      </c>
      <c r="M1459" s="73"/>
      <c r="N1459" s="75">
        <v>30.32</v>
      </c>
    </row>
    <row r="1460" spans="1:14" ht="15" customHeight="1">
      <c r="A1460" s="55"/>
      <c r="B1460" s="55"/>
      <c r="C1460" s="55"/>
      <c r="D1460" s="55"/>
      <c r="E1460" s="55"/>
      <c r="F1460" s="55"/>
      <c r="G1460" s="55"/>
      <c r="H1460" s="55"/>
      <c r="I1460" s="55"/>
      <c r="J1460" s="76" t="s">
        <v>534</v>
      </c>
      <c r="K1460" s="77"/>
      <c r="L1460" s="77"/>
      <c r="M1460" s="77"/>
      <c r="N1460" s="78">
        <v>30.32</v>
      </c>
    </row>
    <row r="1461" spans="1:14" ht="15" customHeight="1">
      <c r="A1461" s="62" t="s">
        <v>394</v>
      </c>
      <c r="B1461" s="63"/>
      <c r="C1461" s="63"/>
      <c r="D1461" s="63"/>
      <c r="E1461" s="63"/>
      <c r="F1461" s="63"/>
      <c r="G1461" s="64" t="s">
        <v>360</v>
      </c>
      <c r="H1461" s="65"/>
      <c r="I1461" s="66" t="s">
        <v>361</v>
      </c>
      <c r="J1461" s="64" t="s">
        <v>362</v>
      </c>
      <c r="K1461" s="65"/>
      <c r="L1461" s="64" t="s">
        <v>363</v>
      </c>
      <c r="M1461" s="65"/>
      <c r="N1461" s="66" t="s">
        <v>364</v>
      </c>
    </row>
    <row r="1462" spans="1:14" ht="15" customHeight="1">
      <c r="A1462" s="67" t="s">
        <v>1645</v>
      </c>
      <c r="B1462" s="68" t="s">
        <v>1646</v>
      </c>
      <c r="C1462" s="69"/>
      <c r="D1462" s="69"/>
      <c r="E1462" s="69"/>
      <c r="F1462" s="69"/>
      <c r="G1462" s="70" t="s">
        <v>397</v>
      </c>
      <c r="H1462" s="71"/>
      <c r="I1462" s="67" t="s">
        <v>398</v>
      </c>
      <c r="J1462" s="72">
        <v>1</v>
      </c>
      <c r="K1462" s="73"/>
      <c r="L1462" s="74">
        <v>24.08</v>
      </c>
      <c r="M1462" s="73"/>
      <c r="N1462" s="75">
        <v>24.08</v>
      </c>
    </row>
    <row r="1463" spans="1:14" ht="9.9499999999999993" customHeight="1">
      <c r="A1463" s="55"/>
      <c r="B1463" s="55"/>
      <c r="C1463" s="55"/>
      <c r="D1463" s="55"/>
      <c r="E1463" s="55"/>
      <c r="F1463" s="55"/>
      <c r="G1463" s="55"/>
      <c r="H1463" s="55"/>
      <c r="I1463" s="55"/>
      <c r="J1463" s="76" t="s">
        <v>405</v>
      </c>
      <c r="K1463" s="77"/>
      <c r="L1463" s="77"/>
      <c r="M1463" s="77"/>
      <c r="N1463" s="78">
        <v>24.08</v>
      </c>
    </row>
    <row r="1464" spans="1:14" ht="25.5" customHeight="1">
      <c r="A1464" s="55"/>
      <c r="B1464" s="55"/>
      <c r="C1464" s="55"/>
      <c r="D1464" s="55"/>
      <c r="E1464" s="55"/>
      <c r="F1464" s="55"/>
      <c r="G1464" s="55"/>
      <c r="H1464" s="55"/>
      <c r="I1464" s="55"/>
      <c r="J1464" s="79" t="s">
        <v>372</v>
      </c>
      <c r="K1464" s="80"/>
      <c r="L1464" s="80"/>
      <c r="M1464" s="80"/>
      <c r="N1464" s="48">
        <v>54.4</v>
      </c>
    </row>
    <row r="1465" spans="1:14" ht="15" customHeight="1">
      <c r="A1465" s="55"/>
      <c r="B1465" s="55"/>
      <c r="C1465" s="55"/>
      <c r="D1465" s="55"/>
      <c r="E1465" s="55"/>
      <c r="F1465" s="55"/>
      <c r="G1465" s="81" t="s">
        <v>357</v>
      </c>
      <c r="H1465" s="82"/>
      <c r="I1465" s="82"/>
      <c r="J1465" s="55"/>
      <c r="K1465" s="55"/>
      <c r="L1465" s="55"/>
      <c r="M1465" s="55"/>
      <c r="N1465" s="55"/>
    </row>
    <row r="1466" spans="1:14" ht="27.95" customHeight="1">
      <c r="A1466" s="60" t="s">
        <v>1647</v>
      </c>
      <c r="B1466" s="61"/>
      <c r="C1466" s="61"/>
      <c r="D1466" s="61"/>
      <c r="E1466" s="61"/>
      <c r="F1466" s="61"/>
      <c r="G1466" s="61"/>
      <c r="H1466" s="61"/>
      <c r="I1466" s="61"/>
      <c r="J1466" s="61"/>
      <c r="K1466" s="61"/>
      <c r="L1466" s="61"/>
      <c r="M1466" s="61"/>
      <c r="N1466" s="61"/>
    </row>
    <row r="1467" spans="1:14" ht="15" customHeight="1">
      <c r="A1467" s="62" t="s">
        <v>530</v>
      </c>
      <c r="B1467" s="63"/>
      <c r="C1467" s="63"/>
      <c r="D1467" s="63"/>
      <c r="E1467" s="63"/>
      <c r="F1467" s="63"/>
      <c r="G1467" s="64" t="s">
        <v>360</v>
      </c>
      <c r="H1467" s="65"/>
      <c r="I1467" s="66" t="s">
        <v>361</v>
      </c>
      <c r="J1467" s="64" t="s">
        <v>362</v>
      </c>
      <c r="K1467" s="65"/>
      <c r="L1467" s="64" t="s">
        <v>363</v>
      </c>
      <c r="M1467" s="65"/>
      <c r="N1467" s="66" t="s">
        <v>364</v>
      </c>
    </row>
    <row r="1468" spans="1:14" ht="15" customHeight="1">
      <c r="A1468" s="67" t="s">
        <v>1643</v>
      </c>
      <c r="B1468" s="68" t="s">
        <v>1644</v>
      </c>
      <c r="C1468" s="69"/>
      <c r="D1468" s="69"/>
      <c r="E1468" s="69"/>
      <c r="F1468" s="69"/>
      <c r="G1468" s="70" t="s">
        <v>397</v>
      </c>
      <c r="H1468" s="71"/>
      <c r="I1468" s="67" t="s">
        <v>408</v>
      </c>
      <c r="J1468" s="72">
        <v>1.2999999999999999E-4</v>
      </c>
      <c r="K1468" s="73"/>
      <c r="L1468" s="74">
        <v>379029.15960000001</v>
      </c>
      <c r="M1468" s="73"/>
      <c r="N1468" s="75">
        <v>49.27</v>
      </c>
    </row>
    <row r="1469" spans="1:14" ht="15" customHeight="1">
      <c r="A1469" s="55"/>
      <c r="B1469" s="55"/>
      <c r="C1469" s="55"/>
      <c r="D1469" s="55"/>
      <c r="E1469" s="55"/>
      <c r="F1469" s="55"/>
      <c r="G1469" s="55"/>
      <c r="H1469" s="55"/>
      <c r="I1469" s="55"/>
      <c r="J1469" s="76" t="s">
        <v>534</v>
      </c>
      <c r="K1469" s="77"/>
      <c r="L1469" s="77"/>
      <c r="M1469" s="77"/>
      <c r="N1469" s="78">
        <v>49.27</v>
      </c>
    </row>
    <row r="1470" spans="1:14" ht="15" customHeight="1">
      <c r="A1470" s="62" t="s">
        <v>394</v>
      </c>
      <c r="B1470" s="63"/>
      <c r="C1470" s="63"/>
      <c r="D1470" s="63"/>
      <c r="E1470" s="63"/>
      <c r="F1470" s="63"/>
      <c r="G1470" s="64" t="s">
        <v>360</v>
      </c>
      <c r="H1470" s="65"/>
      <c r="I1470" s="66" t="s">
        <v>361</v>
      </c>
      <c r="J1470" s="64" t="s">
        <v>362</v>
      </c>
      <c r="K1470" s="65"/>
      <c r="L1470" s="64" t="s">
        <v>363</v>
      </c>
      <c r="M1470" s="65"/>
      <c r="N1470" s="66" t="s">
        <v>364</v>
      </c>
    </row>
    <row r="1471" spans="1:14" ht="15" customHeight="1">
      <c r="A1471" s="67" t="s">
        <v>1645</v>
      </c>
      <c r="B1471" s="68" t="s">
        <v>1646</v>
      </c>
      <c r="C1471" s="69"/>
      <c r="D1471" s="69"/>
      <c r="E1471" s="69"/>
      <c r="F1471" s="69"/>
      <c r="G1471" s="70" t="s">
        <v>397</v>
      </c>
      <c r="H1471" s="71"/>
      <c r="I1471" s="67" t="s">
        <v>398</v>
      </c>
      <c r="J1471" s="72">
        <v>1</v>
      </c>
      <c r="K1471" s="73"/>
      <c r="L1471" s="74">
        <v>24.08</v>
      </c>
      <c r="M1471" s="73"/>
      <c r="N1471" s="75">
        <v>24.08</v>
      </c>
    </row>
    <row r="1472" spans="1:14" ht="15" customHeight="1">
      <c r="A1472" s="55"/>
      <c r="B1472" s="55"/>
      <c r="C1472" s="55"/>
      <c r="D1472" s="55"/>
      <c r="E1472" s="55"/>
      <c r="F1472" s="55"/>
      <c r="G1472" s="55"/>
      <c r="H1472" s="55"/>
      <c r="I1472" s="55"/>
      <c r="J1472" s="76" t="s">
        <v>405</v>
      </c>
      <c r="K1472" s="77"/>
      <c r="L1472" s="77"/>
      <c r="M1472" s="77"/>
      <c r="N1472" s="78">
        <v>24.08</v>
      </c>
    </row>
    <row r="1473" spans="1:14" ht="15" customHeight="1">
      <c r="A1473" s="62" t="s">
        <v>374</v>
      </c>
      <c r="B1473" s="63"/>
      <c r="C1473" s="63"/>
      <c r="D1473" s="63"/>
      <c r="E1473" s="63"/>
      <c r="F1473" s="63"/>
      <c r="G1473" s="64" t="s">
        <v>360</v>
      </c>
      <c r="H1473" s="65"/>
      <c r="I1473" s="66" t="s">
        <v>361</v>
      </c>
      <c r="J1473" s="64" t="s">
        <v>362</v>
      </c>
      <c r="K1473" s="65"/>
      <c r="L1473" s="64" t="s">
        <v>363</v>
      </c>
      <c r="M1473" s="65"/>
      <c r="N1473" s="66" t="s">
        <v>364</v>
      </c>
    </row>
    <row r="1474" spans="1:14" ht="15" customHeight="1">
      <c r="A1474" s="67" t="s">
        <v>1402</v>
      </c>
      <c r="B1474" s="68" t="s">
        <v>1403</v>
      </c>
      <c r="C1474" s="69"/>
      <c r="D1474" s="69"/>
      <c r="E1474" s="69"/>
      <c r="F1474" s="69"/>
      <c r="G1474" s="70" t="s">
        <v>397</v>
      </c>
      <c r="H1474" s="71"/>
      <c r="I1474" s="67" t="s">
        <v>547</v>
      </c>
      <c r="J1474" s="72">
        <v>13.2</v>
      </c>
      <c r="K1474" s="73"/>
      <c r="L1474" s="74">
        <v>4.59</v>
      </c>
      <c r="M1474" s="73"/>
      <c r="N1474" s="75">
        <v>60.58</v>
      </c>
    </row>
    <row r="1475" spans="1:14" ht="9.9499999999999993" customHeight="1">
      <c r="A1475" s="55"/>
      <c r="B1475" s="55"/>
      <c r="C1475" s="55"/>
      <c r="D1475" s="55"/>
      <c r="E1475" s="55"/>
      <c r="F1475" s="55"/>
      <c r="G1475" s="55"/>
      <c r="H1475" s="55"/>
      <c r="I1475" s="55"/>
      <c r="J1475" s="76" t="s">
        <v>378</v>
      </c>
      <c r="K1475" s="77"/>
      <c r="L1475" s="77"/>
      <c r="M1475" s="77"/>
      <c r="N1475" s="78">
        <v>60.58</v>
      </c>
    </row>
    <row r="1476" spans="1:14" ht="20.100000000000001" customHeight="1">
      <c r="A1476" s="55"/>
      <c r="B1476" s="55"/>
      <c r="C1476" s="55"/>
      <c r="D1476" s="55"/>
      <c r="E1476" s="55"/>
      <c r="F1476" s="55"/>
      <c r="G1476" s="55"/>
      <c r="H1476" s="55"/>
      <c r="I1476" s="55"/>
      <c r="J1476" s="79" t="s">
        <v>372</v>
      </c>
      <c r="K1476" s="80"/>
      <c r="L1476" s="80"/>
      <c r="M1476" s="80"/>
      <c r="N1476" s="48">
        <v>133.93</v>
      </c>
    </row>
    <row r="1477" spans="1:14" ht="15" customHeight="1">
      <c r="A1477" s="55"/>
      <c r="B1477" s="55"/>
      <c r="C1477" s="55"/>
      <c r="D1477" s="55"/>
      <c r="E1477" s="55"/>
      <c r="F1477" s="55"/>
      <c r="G1477" s="81" t="s">
        <v>357</v>
      </c>
      <c r="H1477" s="82"/>
      <c r="I1477" s="82"/>
      <c r="J1477" s="55"/>
      <c r="K1477" s="55"/>
      <c r="L1477" s="55"/>
      <c r="M1477" s="55"/>
      <c r="N1477" s="55"/>
    </row>
    <row r="1478" spans="1:14" ht="20.100000000000001" customHeight="1">
      <c r="A1478" s="60" t="s">
        <v>1648</v>
      </c>
      <c r="B1478" s="61"/>
      <c r="C1478" s="61"/>
      <c r="D1478" s="61"/>
      <c r="E1478" s="61"/>
      <c r="F1478" s="61"/>
      <c r="G1478" s="61"/>
      <c r="H1478" s="61"/>
      <c r="I1478" s="61"/>
      <c r="J1478" s="61"/>
      <c r="K1478" s="61"/>
      <c r="L1478" s="61"/>
      <c r="M1478" s="61"/>
      <c r="N1478" s="61"/>
    </row>
    <row r="1479" spans="1:14" ht="15" customHeight="1">
      <c r="A1479" s="62" t="s">
        <v>530</v>
      </c>
      <c r="B1479" s="63"/>
      <c r="C1479" s="63"/>
      <c r="D1479" s="63"/>
      <c r="E1479" s="63"/>
      <c r="F1479" s="63"/>
      <c r="G1479" s="64" t="s">
        <v>360</v>
      </c>
      <c r="H1479" s="65"/>
      <c r="I1479" s="66" t="s">
        <v>361</v>
      </c>
      <c r="J1479" s="64" t="s">
        <v>362</v>
      </c>
      <c r="K1479" s="65"/>
      <c r="L1479" s="64" t="s">
        <v>363</v>
      </c>
      <c r="M1479" s="65"/>
      <c r="N1479" s="66" t="s">
        <v>364</v>
      </c>
    </row>
    <row r="1480" spans="1:14" ht="15" customHeight="1">
      <c r="A1480" s="67" t="s">
        <v>1649</v>
      </c>
      <c r="B1480" s="68" t="s">
        <v>1650</v>
      </c>
      <c r="C1480" s="69"/>
      <c r="D1480" s="69"/>
      <c r="E1480" s="69"/>
      <c r="F1480" s="69"/>
      <c r="G1480" s="70" t="s">
        <v>397</v>
      </c>
      <c r="H1480" s="71"/>
      <c r="I1480" s="67" t="s">
        <v>408</v>
      </c>
      <c r="J1480" s="72">
        <v>2.1000000000000001E-4</v>
      </c>
      <c r="K1480" s="73"/>
      <c r="L1480" s="74">
        <v>4686.3263999999999</v>
      </c>
      <c r="M1480" s="73"/>
      <c r="N1480" s="75">
        <v>0.98</v>
      </c>
    </row>
    <row r="1481" spans="1:14" ht="9.9499999999999993" customHeight="1">
      <c r="A1481" s="55"/>
      <c r="B1481" s="55"/>
      <c r="C1481" s="55"/>
      <c r="D1481" s="55"/>
      <c r="E1481" s="55"/>
      <c r="F1481" s="55"/>
      <c r="G1481" s="55"/>
      <c r="H1481" s="55"/>
      <c r="I1481" s="55"/>
      <c r="J1481" s="76" t="s">
        <v>534</v>
      </c>
      <c r="K1481" s="77"/>
      <c r="L1481" s="77"/>
      <c r="M1481" s="77"/>
      <c r="N1481" s="78">
        <v>0.98</v>
      </c>
    </row>
    <row r="1482" spans="1:14" ht="20.100000000000001" customHeight="1">
      <c r="A1482" s="55"/>
      <c r="B1482" s="55"/>
      <c r="C1482" s="55"/>
      <c r="D1482" s="55"/>
      <c r="E1482" s="55"/>
      <c r="F1482" s="55"/>
      <c r="G1482" s="55"/>
      <c r="H1482" s="55"/>
      <c r="I1482" s="55"/>
      <c r="J1482" s="79" t="s">
        <v>372</v>
      </c>
      <c r="K1482" s="80"/>
      <c r="L1482" s="80"/>
      <c r="M1482" s="80"/>
      <c r="N1482" s="48">
        <v>0.98</v>
      </c>
    </row>
    <row r="1483" spans="1:14" ht="15" customHeight="1">
      <c r="A1483" s="55"/>
      <c r="B1483" s="55"/>
      <c r="C1483" s="55"/>
      <c r="D1483" s="55"/>
      <c r="E1483" s="55"/>
      <c r="F1483" s="55"/>
      <c r="G1483" s="81" t="s">
        <v>357</v>
      </c>
      <c r="H1483" s="82"/>
      <c r="I1483" s="82"/>
      <c r="J1483" s="55"/>
      <c r="K1483" s="55"/>
      <c r="L1483" s="55"/>
      <c r="M1483" s="55"/>
      <c r="N1483" s="55"/>
    </row>
    <row r="1484" spans="1:14" ht="20.100000000000001" customHeight="1">
      <c r="A1484" s="60" t="s">
        <v>1651</v>
      </c>
      <c r="B1484" s="61"/>
      <c r="C1484" s="61"/>
      <c r="D1484" s="61"/>
      <c r="E1484" s="61"/>
      <c r="F1484" s="61"/>
      <c r="G1484" s="61"/>
      <c r="H1484" s="61"/>
      <c r="I1484" s="61"/>
      <c r="J1484" s="61"/>
      <c r="K1484" s="61"/>
      <c r="L1484" s="61"/>
      <c r="M1484" s="61"/>
      <c r="N1484" s="61"/>
    </row>
    <row r="1485" spans="1:14" ht="15" customHeight="1">
      <c r="A1485" s="62" t="s">
        <v>530</v>
      </c>
      <c r="B1485" s="63"/>
      <c r="C1485" s="63"/>
      <c r="D1485" s="63"/>
      <c r="E1485" s="63"/>
      <c r="F1485" s="63"/>
      <c r="G1485" s="64" t="s">
        <v>360</v>
      </c>
      <c r="H1485" s="65"/>
      <c r="I1485" s="66" t="s">
        <v>361</v>
      </c>
      <c r="J1485" s="64" t="s">
        <v>362</v>
      </c>
      <c r="K1485" s="65"/>
      <c r="L1485" s="64" t="s">
        <v>363</v>
      </c>
      <c r="M1485" s="65"/>
      <c r="N1485" s="66" t="s">
        <v>364</v>
      </c>
    </row>
    <row r="1486" spans="1:14" ht="15" customHeight="1">
      <c r="A1486" s="67" t="s">
        <v>1649</v>
      </c>
      <c r="B1486" s="68" t="s">
        <v>1650</v>
      </c>
      <c r="C1486" s="69"/>
      <c r="D1486" s="69"/>
      <c r="E1486" s="69"/>
      <c r="F1486" s="69"/>
      <c r="G1486" s="70" t="s">
        <v>397</v>
      </c>
      <c r="H1486" s="71"/>
      <c r="I1486" s="67" t="s">
        <v>408</v>
      </c>
      <c r="J1486" s="72">
        <v>2.9E-4</v>
      </c>
      <c r="K1486" s="73"/>
      <c r="L1486" s="74">
        <v>4686.3263999999999</v>
      </c>
      <c r="M1486" s="73"/>
      <c r="N1486" s="75">
        <v>1.35</v>
      </c>
    </row>
    <row r="1487" spans="1:14" ht="15" customHeight="1">
      <c r="A1487" s="55"/>
      <c r="B1487" s="55"/>
      <c r="C1487" s="55"/>
      <c r="D1487" s="55"/>
      <c r="E1487" s="55"/>
      <c r="F1487" s="55"/>
      <c r="G1487" s="55"/>
      <c r="H1487" s="55"/>
      <c r="I1487" s="55"/>
      <c r="J1487" s="76" t="s">
        <v>534</v>
      </c>
      <c r="K1487" s="77"/>
      <c r="L1487" s="77"/>
      <c r="M1487" s="77"/>
      <c r="N1487" s="78">
        <v>1.35</v>
      </c>
    </row>
    <row r="1488" spans="1:14" ht="15" customHeight="1">
      <c r="A1488" s="62" t="s">
        <v>374</v>
      </c>
      <c r="B1488" s="63"/>
      <c r="C1488" s="63"/>
      <c r="D1488" s="63"/>
      <c r="E1488" s="63"/>
      <c r="F1488" s="63"/>
      <c r="G1488" s="64" t="s">
        <v>360</v>
      </c>
      <c r="H1488" s="65"/>
      <c r="I1488" s="66" t="s">
        <v>361</v>
      </c>
      <c r="J1488" s="64" t="s">
        <v>362</v>
      </c>
      <c r="K1488" s="65"/>
      <c r="L1488" s="64" t="s">
        <v>363</v>
      </c>
      <c r="M1488" s="65"/>
      <c r="N1488" s="66" t="s">
        <v>364</v>
      </c>
    </row>
    <row r="1489" spans="1:14" ht="15" customHeight="1">
      <c r="A1489" s="67" t="s">
        <v>1402</v>
      </c>
      <c r="B1489" s="68" t="s">
        <v>1403</v>
      </c>
      <c r="C1489" s="69"/>
      <c r="D1489" s="69"/>
      <c r="E1489" s="69"/>
      <c r="F1489" s="69"/>
      <c r="G1489" s="70" t="s">
        <v>397</v>
      </c>
      <c r="H1489" s="71"/>
      <c r="I1489" s="67" t="s">
        <v>547</v>
      </c>
      <c r="J1489" s="72">
        <v>1.26</v>
      </c>
      <c r="K1489" s="73"/>
      <c r="L1489" s="74">
        <v>4.59</v>
      </c>
      <c r="M1489" s="73"/>
      <c r="N1489" s="75">
        <v>5.78</v>
      </c>
    </row>
    <row r="1490" spans="1:14" ht="9.9499999999999993" customHeight="1">
      <c r="A1490" s="55"/>
      <c r="B1490" s="55"/>
      <c r="C1490" s="55"/>
      <c r="D1490" s="55"/>
      <c r="E1490" s="55"/>
      <c r="F1490" s="55"/>
      <c r="G1490" s="55"/>
      <c r="H1490" s="55"/>
      <c r="I1490" s="55"/>
      <c r="J1490" s="76" t="s">
        <v>378</v>
      </c>
      <c r="K1490" s="77"/>
      <c r="L1490" s="77"/>
      <c r="M1490" s="77"/>
      <c r="N1490" s="78">
        <v>5.78</v>
      </c>
    </row>
    <row r="1491" spans="1:14" ht="20.100000000000001" customHeight="1">
      <c r="A1491" s="55"/>
      <c r="B1491" s="55"/>
      <c r="C1491" s="55"/>
      <c r="D1491" s="55"/>
      <c r="E1491" s="55"/>
      <c r="F1491" s="55"/>
      <c r="G1491" s="55"/>
      <c r="H1491" s="55"/>
      <c r="I1491" s="55"/>
      <c r="J1491" s="79" t="s">
        <v>372</v>
      </c>
      <c r="K1491" s="80"/>
      <c r="L1491" s="80"/>
      <c r="M1491" s="80"/>
      <c r="N1491" s="48">
        <v>7.13</v>
      </c>
    </row>
    <row r="1492" spans="1:14" ht="15" customHeight="1">
      <c r="A1492" s="55"/>
      <c r="B1492" s="55"/>
      <c r="C1492" s="55"/>
      <c r="D1492" s="55"/>
      <c r="E1492" s="55"/>
      <c r="F1492" s="55"/>
      <c r="G1492" s="81" t="s">
        <v>357</v>
      </c>
      <c r="H1492" s="82"/>
      <c r="I1492" s="82"/>
      <c r="J1492" s="55"/>
      <c r="K1492" s="55"/>
      <c r="L1492" s="55"/>
      <c r="M1492" s="55"/>
      <c r="N1492" s="55"/>
    </row>
    <row r="1493" spans="1:14" ht="15" customHeight="1">
      <c r="A1493" s="60" t="s">
        <v>1652</v>
      </c>
      <c r="B1493" s="61"/>
      <c r="C1493" s="61"/>
      <c r="D1493" s="61"/>
      <c r="E1493" s="61"/>
      <c r="F1493" s="61"/>
      <c r="G1493" s="61"/>
      <c r="H1493" s="61"/>
      <c r="I1493" s="61"/>
      <c r="J1493" s="61"/>
      <c r="K1493" s="61"/>
      <c r="L1493" s="61"/>
      <c r="M1493" s="61"/>
      <c r="N1493" s="61"/>
    </row>
    <row r="1494" spans="1:14" ht="15" customHeight="1">
      <c r="A1494" s="62" t="s">
        <v>530</v>
      </c>
      <c r="B1494" s="63"/>
      <c r="C1494" s="63"/>
      <c r="D1494" s="63"/>
      <c r="E1494" s="63"/>
      <c r="F1494" s="63"/>
      <c r="G1494" s="64" t="s">
        <v>360</v>
      </c>
      <c r="H1494" s="65"/>
      <c r="I1494" s="66" t="s">
        <v>361</v>
      </c>
      <c r="J1494" s="64" t="s">
        <v>362</v>
      </c>
      <c r="K1494" s="65"/>
      <c r="L1494" s="64" t="s">
        <v>363</v>
      </c>
      <c r="M1494" s="65"/>
      <c r="N1494" s="66" t="s">
        <v>364</v>
      </c>
    </row>
    <row r="1495" spans="1:14" ht="15" customHeight="1">
      <c r="A1495" s="67" t="s">
        <v>1622</v>
      </c>
      <c r="B1495" s="68" t="s">
        <v>1623</v>
      </c>
      <c r="C1495" s="69"/>
      <c r="D1495" s="69"/>
      <c r="E1495" s="69"/>
      <c r="F1495" s="69"/>
      <c r="G1495" s="70" t="s">
        <v>397</v>
      </c>
      <c r="H1495" s="71"/>
      <c r="I1495" s="67" t="s">
        <v>398</v>
      </c>
      <c r="J1495" s="72">
        <v>0.13100000000000001</v>
      </c>
      <c r="K1495" s="73"/>
      <c r="L1495" s="74">
        <v>0.53</v>
      </c>
      <c r="M1495" s="73"/>
      <c r="N1495" s="75">
        <v>0.06</v>
      </c>
    </row>
    <row r="1496" spans="1:14" ht="15" customHeight="1">
      <c r="A1496" s="67" t="s">
        <v>1319</v>
      </c>
      <c r="B1496" s="68" t="s">
        <v>1320</v>
      </c>
      <c r="C1496" s="69"/>
      <c r="D1496" s="69"/>
      <c r="E1496" s="69"/>
      <c r="F1496" s="69"/>
      <c r="G1496" s="70" t="s">
        <v>397</v>
      </c>
      <c r="H1496" s="71"/>
      <c r="I1496" s="67" t="s">
        <v>398</v>
      </c>
      <c r="J1496" s="72">
        <v>0.78400000000000003</v>
      </c>
      <c r="K1496" s="73"/>
      <c r="L1496" s="74">
        <v>1.78</v>
      </c>
      <c r="M1496" s="73"/>
      <c r="N1496" s="75">
        <v>1.39</v>
      </c>
    </row>
    <row r="1497" spans="1:14" ht="15" customHeight="1">
      <c r="A1497" s="55"/>
      <c r="B1497" s="55"/>
      <c r="C1497" s="55"/>
      <c r="D1497" s="55"/>
      <c r="E1497" s="55"/>
      <c r="F1497" s="55"/>
      <c r="G1497" s="55"/>
      <c r="H1497" s="55"/>
      <c r="I1497" s="55"/>
      <c r="J1497" s="76" t="s">
        <v>534</v>
      </c>
      <c r="K1497" s="77"/>
      <c r="L1497" s="77"/>
      <c r="M1497" s="77"/>
      <c r="N1497" s="78">
        <v>1.45</v>
      </c>
    </row>
    <row r="1498" spans="1:14" ht="15" customHeight="1">
      <c r="A1498" s="62" t="s">
        <v>394</v>
      </c>
      <c r="B1498" s="63"/>
      <c r="C1498" s="63"/>
      <c r="D1498" s="63"/>
      <c r="E1498" s="63"/>
      <c r="F1498" s="63"/>
      <c r="G1498" s="64" t="s">
        <v>360</v>
      </c>
      <c r="H1498" s="65"/>
      <c r="I1498" s="66" t="s">
        <v>361</v>
      </c>
      <c r="J1498" s="64" t="s">
        <v>362</v>
      </c>
      <c r="K1498" s="65"/>
      <c r="L1498" s="64" t="s">
        <v>363</v>
      </c>
      <c r="M1498" s="65"/>
      <c r="N1498" s="66" t="s">
        <v>364</v>
      </c>
    </row>
    <row r="1499" spans="1:14" ht="15" customHeight="1">
      <c r="A1499" s="67" t="s">
        <v>399</v>
      </c>
      <c r="B1499" s="68" t="s">
        <v>400</v>
      </c>
      <c r="C1499" s="69"/>
      <c r="D1499" s="69"/>
      <c r="E1499" s="69"/>
      <c r="F1499" s="69"/>
      <c r="G1499" s="70" t="s">
        <v>397</v>
      </c>
      <c r="H1499" s="71"/>
      <c r="I1499" s="67" t="s">
        <v>398</v>
      </c>
      <c r="J1499" s="72">
        <v>0.70179999999999998</v>
      </c>
      <c r="K1499" s="73"/>
      <c r="L1499" s="74">
        <v>22.11</v>
      </c>
      <c r="M1499" s="73"/>
      <c r="N1499" s="75">
        <v>15.51</v>
      </c>
    </row>
    <row r="1500" spans="1:14" ht="15" customHeight="1">
      <c r="A1500" s="67" t="s">
        <v>403</v>
      </c>
      <c r="B1500" s="68" t="s">
        <v>404</v>
      </c>
      <c r="C1500" s="69"/>
      <c r="D1500" s="69"/>
      <c r="E1500" s="69"/>
      <c r="F1500" s="69"/>
      <c r="G1500" s="70" t="s">
        <v>397</v>
      </c>
      <c r="H1500" s="71"/>
      <c r="I1500" s="67" t="s">
        <v>398</v>
      </c>
      <c r="J1500" s="72">
        <v>2.3938000000000001</v>
      </c>
      <c r="K1500" s="73"/>
      <c r="L1500" s="74">
        <v>15.53</v>
      </c>
      <c r="M1500" s="73"/>
      <c r="N1500" s="75">
        <v>37.17</v>
      </c>
    </row>
    <row r="1501" spans="1:14" ht="9.9499999999999993" customHeight="1">
      <c r="A1501" s="55"/>
      <c r="B1501" s="55"/>
      <c r="C1501" s="55"/>
      <c r="D1501" s="55"/>
      <c r="E1501" s="55"/>
      <c r="F1501" s="55"/>
      <c r="G1501" s="55"/>
      <c r="H1501" s="55"/>
      <c r="I1501" s="55"/>
      <c r="J1501" s="76" t="s">
        <v>405</v>
      </c>
      <c r="K1501" s="77"/>
      <c r="L1501" s="77"/>
      <c r="M1501" s="77"/>
      <c r="N1501" s="78">
        <v>52.68</v>
      </c>
    </row>
    <row r="1502" spans="1:14" ht="20.100000000000001" customHeight="1">
      <c r="A1502" s="55"/>
      <c r="B1502" s="55"/>
      <c r="C1502" s="55"/>
      <c r="D1502" s="55"/>
      <c r="E1502" s="55"/>
      <c r="F1502" s="55"/>
      <c r="G1502" s="55"/>
      <c r="H1502" s="55"/>
      <c r="I1502" s="55"/>
      <c r="J1502" s="79" t="s">
        <v>372</v>
      </c>
      <c r="K1502" s="80"/>
      <c r="L1502" s="80"/>
      <c r="M1502" s="80"/>
      <c r="N1502" s="48">
        <v>54.13</v>
      </c>
    </row>
    <row r="1503" spans="1:14" ht="15" customHeight="1">
      <c r="A1503" s="55"/>
      <c r="B1503" s="55"/>
      <c r="C1503" s="55"/>
      <c r="D1503" s="55"/>
      <c r="E1503" s="55"/>
      <c r="F1503" s="55"/>
      <c r="G1503" s="81" t="s">
        <v>357</v>
      </c>
      <c r="H1503" s="82"/>
      <c r="I1503" s="82"/>
      <c r="J1503" s="55"/>
      <c r="K1503" s="55"/>
      <c r="L1503" s="55"/>
      <c r="M1503" s="55"/>
      <c r="N1503" s="55"/>
    </row>
    <row r="1504" spans="1:14" ht="15" customHeight="1">
      <c r="A1504" s="60" t="s">
        <v>1653</v>
      </c>
      <c r="B1504" s="61"/>
      <c r="C1504" s="61"/>
      <c r="D1504" s="61"/>
      <c r="E1504" s="61"/>
      <c r="F1504" s="61"/>
      <c r="G1504" s="61"/>
      <c r="H1504" s="61"/>
      <c r="I1504" s="61"/>
      <c r="J1504" s="61"/>
      <c r="K1504" s="61"/>
      <c r="L1504" s="61"/>
      <c r="M1504" s="61"/>
      <c r="N1504" s="61"/>
    </row>
    <row r="1505" spans="1:14" ht="15" customHeight="1">
      <c r="A1505" s="62" t="s">
        <v>394</v>
      </c>
      <c r="B1505" s="63"/>
      <c r="C1505" s="63"/>
      <c r="D1505" s="63"/>
      <c r="E1505" s="63"/>
      <c r="F1505" s="63"/>
      <c r="G1505" s="64" t="s">
        <v>360</v>
      </c>
      <c r="H1505" s="65"/>
      <c r="I1505" s="66" t="s">
        <v>361</v>
      </c>
      <c r="J1505" s="64" t="s">
        <v>362</v>
      </c>
      <c r="K1505" s="65"/>
      <c r="L1505" s="64" t="s">
        <v>363</v>
      </c>
      <c r="M1505" s="65"/>
      <c r="N1505" s="66" t="s">
        <v>364</v>
      </c>
    </row>
    <row r="1506" spans="1:14" ht="15" customHeight="1">
      <c r="A1506" s="67" t="s">
        <v>1654</v>
      </c>
      <c r="B1506" s="68" t="s">
        <v>1655</v>
      </c>
      <c r="C1506" s="69"/>
      <c r="D1506" s="69"/>
      <c r="E1506" s="69"/>
      <c r="F1506" s="69"/>
      <c r="G1506" s="70" t="s">
        <v>553</v>
      </c>
      <c r="H1506" s="71"/>
      <c r="I1506" s="67" t="s">
        <v>398</v>
      </c>
      <c r="J1506" s="72">
        <v>1.72E-2</v>
      </c>
      <c r="K1506" s="73"/>
      <c r="L1506" s="74">
        <v>13.04</v>
      </c>
      <c r="M1506" s="73"/>
      <c r="N1506" s="75">
        <v>0.22</v>
      </c>
    </row>
    <row r="1507" spans="1:14" ht="9.9499999999999993" customHeight="1">
      <c r="A1507" s="55"/>
      <c r="B1507" s="55"/>
      <c r="C1507" s="55"/>
      <c r="D1507" s="55"/>
      <c r="E1507" s="55"/>
      <c r="F1507" s="55"/>
      <c r="G1507" s="55"/>
      <c r="H1507" s="55"/>
      <c r="I1507" s="55"/>
      <c r="J1507" s="76" t="s">
        <v>405</v>
      </c>
      <c r="K1507" s="77"/>
      <c r="L1507" s="77"/>
      <c r="M1507" s="77"/>
      <c r="N1507" s="78">
        <v>0.22</v>
      </c>
    </row>
    <row r="1508" spans="1:14" ht="20.100000000000001" customHeight="1">
      <c r="A1508" s="55"/>
      <c r="B1508" s="55"/>
      <c r="C1508" s="55"/>
      <c r="D1508" s="55"/>
      <c r="E1508" s="55"/>
      <c r="F1508" s="55"/>
      <c r="G1508" s="55"/>
      <c r="H1508" s="55"/>
      <c r="I1508" s="55"/>
      <c r="J1508" s="79" t="s">
        <v>372</v>
      </c>
      <c r="K1508" s="80"/>
      <c r="L1508" s="80"/>
      <c r="M1508" s="80"/>
      <c r="N1508" s="48">
        <v>0.22</v>
      </c>
    </row>
    <row r="1509" spans="1:14" ht="15" customHeight="1">
      <c r="A1509" s="55"/>
      <c r="B1509" s="55"/>
      <c r="C1509" s="55"/>
      <c r="D1509" s="55"/>
      <c r="E1509" s="55"/>
      <c r="F1509" s="55"/>
      <c r="G1509" s="81" t="s">
        <v>357</v>
      </c>
      <c r="H1509" s="82"/>
      <c r="I1509" s="82"/>
      <c r="J1509" s="55"/>
      <c r="K1509" s="55"/>
      <c r="L1509" s="55"/>
      <c r="M1509" s="55"/>
      <c r="N1509" s="55"/>
    </row>
    <row r="1510" spans="1:14" ht="15" customHeight="1">
      <c r="A1510" s="60" t="s">
        <v>1656</v>
      </c>
      <c r="B1510" s="61"/>
      <c r="C1510" s="61"/>
      <c r="D1510" s="61"/>
      <c r="E1510" s="61"/>
      <c r="F1510" s="61"/>
      <c r="G1510" s="61"/>
      <c r="H1510" s="61"/>
      <c r="I1510" s="61"/>
      <c r="J1510" s="61"/>
      <c r="K1510" s="61"/>
      <c r="L1510" s="61"/>
      <c r="M1510" s="61"/>
      <c r="N1510" s="61"/>
    </row>
    <row r="1511" spans="1:14" ht="20.100000000000001" customHeight="1">
      <c r="A1511" s="62" t="s">
        <v>1341</v>
      </c>
      <c r="B1511" s="63"/>
      <c r="C1511" s="63"/>
      <c r="D1511" s="63"/>
      <c r="E1511" s="63"/>
      <c r="F1511" s="63"/>
      <c r="G1511" s="64" t="s">
        <v>360</v>
      </c>
      <c r="H1511" s="65"/>
      <c r="I1511" s="66" t="s">
        <v>361</v>
      </c>
      <c r="J1511" s="64" t="s">
        <v>362</v>
      </c>
      <c r="K1511" s="65"/>
      <c r="L1511" s="64" t="s">
        <v>363</v>
      </c>
      <c r="M1511" s="65"/>
      <c r="N1511" s="66" t="s">
        <v>364</v>
      </c>
    </row>
    <row r="1512" spans="1:14" ht="15" customHeight="1">
      <c r="A1512" s="67" t="s">
        <v>1377</v>
      </c>
      <c r="B1512" s="68" t="s">
        <v>1378</v>
      </c>
      <c r="C1512" s="69"/>
      <c r="D1512" s="69"/>
      <c r="E1512" s="69"/>
      <c r="F1512" s="69"/>
      <c r="G1512" s="70" t="s">
        <v>553</v>
      </c>
      <c r="H1512" s="71"/>
      <c r="I1512" s="67" t="s">
        <v>398</v>
      </c>
      <c r="J1512" s="72">
        <v>1</v>
      </c>
      <c r="K1512" s="73"/>
      <c r="L1512" s="74">
        <v>1.41</v>
      </c>
      <c r="M1512" s="73"/>
      <c r="N1512" s="75">
        <v>1.41</v>
      </c>
    </row>
    <row r="1513" spans="1:14" ht="20.100000000000001" customHeight="1">
      <c r="A1513" s="67" t="s">
        <v>1379</v>
      </c>
      <c r="B1513" s="68" t="s">
        <v>1380</v>
      </c>
      <c r="C1513" s="69"/>
      <c r="D1513" s="69"/>
      <c r="E1513" s="69"/>
      <c r="F1513" s="69"/>
      <c r="G1513" s="70" t="s">
        <v>553</v>
      </c>
      <c r="H1513" s="71"/>
      <c r="I1513" s="67" t="s">
        <v>398</v>
      </c>
      <c r="J1513" s="72">
        <v>1</v>
      </c>
      <c r="K1513" s="73"/>
      <c r="L1513" s="74">
        <v>1.1499999999999999</v>
      </c>
      <c r="M1513" s="73"/>
      <c r="N1513" s="75">
        <v>1.1499999999999999</v>
      </c>
    </row>
    <row r="1514" spans="1:14" ht="15" customHeight="1">
      <c r="A1514" s="67" t="s">
        <v>1381</v>
      </c>
      <c r="B1514" s="68" t="s">
        <v>1382</v>
      </c>
      <c r="C1514" s="69"/>
      <c r="D1514" s="69"/>
      <c r="E1514" s="69"/>
      <c r="F1514" s="69"/>
      <c r="G1514" s="70" t="s">
        <v>553</v>
      </c>
      <c r="H1514" s="71"/>
      <c r="I1514" s="67" t="s">
        <v>398</v>
      </c>
      <c r="J1514" s="72">
        <v>1</v>
      </c>
      <c r="K1514" s="73"/>
      <c r="L1514" s="74">
        <v>0.81</v>
      </c>
      <c r="M1514" s="73"/>
      <c r="N1514" s="75">
        <v>0.81</v>
      </c>
    </row>
    <row r="1515" spans="1:14" ht="15" customHeight="1">
      <c r="A1515" s="67" t="s">
        <v>1383</v>
      </c>
      <c r="B1515" s="68" t="s">
        <v>1384</v>
      </c>
      <c r="C1515" s="69"/>
      <c r="D1515" s="69"/>
      <c r="E1515" s="69"/>
      <c r="F1515" s="69"/>
      <c r="G1515" s="70" t="s">
        <v>553</v>
      </c>
      <c r="H1515" s="71"/>
      <c r="I1515" s="67" t="s">
        <v>398</v>
      </c>
      <c r="J1515" s="72">
        <v>1</v>
      </c>
      <c r="K1515" s="73"/>
      <c r="L1515" s="74">
        <v>0.56000000000000005</v>
      </c>
      <c r="M1515" s="73"/>
      <c r="N1515" s="75">
        <v>0.56000000000000005</v>
      </c>
    </row>
    <row r="1516" spans="1:14" ht="17.100000000000001" customHeight="1">
      <c r="A1516" s="67" t="s">
        <v>1385</v>
      </c>
      <c r="B1516" s="68" t="s">
        <v>1386</v>
      </c>
      <c r="C1516" s="69"/>
      <c r="D1516" s="69"/>
      <c r="E1516" s="69"/>
      <c r="F1516" s="69"/>
      <c r="G1516" s="70" t="s">
        <v>553</v>
      </c>
      <c r="H1516" s="71"/>
      <c r="I1516" s="67" t="s">
        <v>398</v>
      </c>
      <c r="J1516" s="72">
        <v>1</v>
      </c>
      <c r="K1516" s="73"/>
      <c r="L1516" s="74">
        <v>0.06</v>
      </c>
      <c r="M1516" s="73"/>
      <c r="N1516" s="75">
        <v>0.06</v>
      </c>
    </row>
    <row r="1517" spans="1:14" ht="15" customHeight="1">
      <c r="A1517" s="67" t="s">
        <v>1387</v>
      </c>
      <c r="B1517" s="68" t="s">
        <v>1388</v>
      </c>
      <c r="C1517" s="69"/>
      <c r="D1517" s="69"/>
      <c r="E1517" s="69"/>
      <c r="F1517" s="69"/>
      <c r="G1517" s="70" t="s">
        <v>553</v>
      </c>
      <c r="H1517" s="71"/>
      <c r="I1517" s="67" t="s">
        <v>398</v>
      </c>
      <c r="J1517" s="72">
        <v>1</v>
      </c>
      <c r="K1517" s="73"/>
      <c r="L1517" s="74">
        <v>0.77</v>
      </c>
      <c r="M1517" s="73"/>
      <c r="N1517" s="75">
        <v>0.77</v>
      </c>
    </row>
    <row r="1518" spans="1:14" ht="15" customHeight="1">
      <c r="A1518" s="55"/>
      <c r="B1518" s="55"/>
      <c r="C1518" s="55"/>
      <c r="D1518" s="55"/>
      <c r="E1518" s="55"/>
      <c r="F1518" s="55"/>
      <c r="G1518" s="55"/>
      <c r="H1518" s="55"/>
      <c r="I1518" s="55"/>
      <c r="J1518" s="76" t="s">
        <v>1350</v>
      </c>
      <c r="K1518" s="77"/>
      <c r="L1518" s="77"/>
      <c r="M1518" s="77"/>
      <c r="N1518" s="78">
        <v>4.76</v>
      </c>
    </row>
    <row r="1519" spans="1:14" ht="15" customHeight="1">
      <c r="A1519" s="62" t="s">
        <v>394</v>
      </c>
      <c r="B1519" s="63"/>
      <c r="C1519" s="63"/>
      <c r="D1519" s="63"/>
      <c r="E1519" s="63"/>
      <c r="F1519" s="63"/>
      <c r="G1519" s="64" t="s">
        <v>360</v>
      </c>
      <c r="H1519" s="65"/>
      <c r="I1519" s="66" t="s">
        <v>361</v>
      </c>
      <c r="J1519" s="64" t="s">
        <v>362</v>
      </c>
      <c r="K1519" s="65"/>
      <c r="L1519" s="64" t="s">
        <v>363</v>
      </c>
      <c r="M1519" s="65"/>
      <c r="N1519" s="66" t="s">
        <v>364</v>
      </c>
    </row>
    <row r="1520" spans="1:14" ht="15" customHeight="1">
      <c r="A1520" s="67" t="s">
        <v>1654</v>
      </c>
      <c r="B1520" s="68" t="s">
        <v>1655</v>
      </c>
      <c r="C1520" s="69"/>
      <c r="D1520" s="69"/>
      <c r="E1520" s="69"/>
      <c r="F1520" s="69"/>
      <c r="G1520" s="70" t="s">
        <v>553</v>
      </c>
      <c r="H1520" s="71"/>
      <c r="I1520" s="67" t="s">
        <v>398</v>
      </c>
      <c r="J1520" s="72">
        <v>1</v>
      </c>
      <c r="K1520" s="73"/>
      <c r="L1520" s="74">
        <v>13.04</v>
      </c>
      <c r="M1520" s="73"/>
      <c r="N1520" s="75">
        <v>13.04</v>
      </c>
    </row>
    <row r="1521" spans="1:14" ht="20.100000000000001" customHeight="1">
      <c r="A1521" s="55"/>
      <c r="B1521" s="55"/>
      <c r="C1521" s="55"/>
      <c r="D1521" s="55"/>
      <c r="E1521" s="55"/>
      <c r="F1521" s="55"/>
      <c r="G1521" s="55"/>
      <c r="H1521" s="55"/>
      <c r="I1521" s="55"/>
      <c r="J1521" s="76" t="s">
        <v>405</v>
      </c>
      <c r="K1521" s="77"/>
      <c r="L1521" s="77"/>
      <c r="M1521" s="77"/>
      <c r="N1521" s="78">
        <v>13.04</v>
      </c>
    </row>
    <row r="1522" spans="1:14" ht="15" customHeight="1">
      <c r="A1522" s="62" t="s">
        <v>359</v>
      </c>
      <c r="B1522" s="63"/>
      <c r="C1522" s="63"/>
      <c r="D1522" s="63"/>
      <c r="E1522" s="63"/>
      <c r="F1522" s="63"/>
      <c r="G1522" s="64" t="s">
        <v>360</v>
      </c>
      <c r="H1522" s="65"/>
      <c r="I1522" s="66" t="s">
        <v>361</v>
      </c>
      <c r="J1522" s="64" t="s">
        <v>362</v>
      </c>
      <c r="K1522" s="65"/>
      <c r="L1522" s="64" t="s">
        <v>363</v>
      </c>
      <c r="M1522" s="65"/>
      <c r="N1522" s="66" t="s">
        <v>364</v>
      </c>
    </row>
    <row r="1523" spans="1:14" ht="15" customHeight="1">
      <c r="A1523" s="67" t="s">
        <v>1657</v>
      </c>
      <c r="B1523" s="68" t="s">
        <v>1658</v>
      </c>
      <c r="C1523" s="69"/>
      <c r="D1523" s="69"/>
      <c r="E1523" s="69"/>
      <c r="F1523" s="69"/>
      <c r="G1523" s="70" t="s">
        <v>553</v>
      </c>
      <c r="H1523" s="71"/>
      <c r="I1523" s="67" t="s">
        <v>398</v>
      </c>
      <c r="J1523" s="72">
        <v>1</v>
      </c>
      <c r="K1523" s="73"/>
      <c r="L1523" s="74">
        <v>0.22</v>
      </c>
      <c r="M1523" s="73"/>
      <c r="N1523" s="75">
        <v>0.22</v>
      </c>
    </row>
    <row r="1524" spans="1:14" ht="9.9499999999999993" customHeight="1">
      <c r="A1524" s="55"/>
      <c r="B1524" s="55"/>
      <c r="C1524" s="55"/>
      <c r="D1524" s="55"/>
      <c r="E1524" s="55"/>
      <c r="F1524" s="55"/>
      <c r="G1524" s="55"/>
      <c r="H1524" s="55"/>
      <c r="I1524" s="55"/>
      <c r="J1524" s="76" t="s">
        <v>371</v>
      </c>
      <c r="K1524" s="77"/>
      <c r="L1524" s="77"/>
      <c r="M1524" s="77"/>
      <c r="N1524" s="78">
        <v>0.22</v>
      </c>
    </row>
    <row r="1525" spans="1:14" ht="20.100000000000001" customHeight="1">
      <c r="A1525" s="55"/>
      <c r="B1525" s="55"/>
      <c r="C1525" s="55"/>
      <c r="D1525" s="55"/>
      <c r="E1525" s="55"/>
      <c r="F1525" s="55"/>
      <c r="G1525" s="55"/>
      <c r="H1525" s="55"/>
      <c r="I1525" s="55"/>
      <c r="J1525" s="79" t="s">
        <v>372</v>
      </c>
      <c r="K1525" s="80"/>
      <c r="L1525" s="80"/>
      <c r="M1525" s="80"/>
      <c r="N1525" s="48">
        <v>18.02</v>
      </c>
    </row>
    <row r="1526" spans="1:14" ht="15" customHeight="1">
      <c r="A1526" s="55"/>
      <c r="B1526" s="55"/>
      <c r="C1526" s="55"/>
      <c r="D1526" s="55"/>
      <c r="E1526" s="55"/>
      <c r="F1526" s="55"/>
      <c r="G1526" s="81" t="s">
        <v>357</v>
      </c>
      <c r="H1526" s="82"/>
      <c r="I1526" s="82"/>
      <c r="J1526" s="55"/>
      <c r="K1526" s="55"/>
      <c r="L1526" s="55"/>
      <c r="M1526" s="55"/>
      <c r="N1526" s="55"/>
    </row>
    <row r="1527" spans="1:14" ht="15" customHeight="1">
      <c r="A1527" s="60" t="s">
        <v>1659</v>
      </c>
      <c r="B1527" s="61"/>
      <c r="C1527" s="61"/>
      <c r="D1527" s="61"/>
      <c r="E1527" s="61"/>
      <c r="F1527" s="61"/>
      <c r="G1527" s="61"/>
      <c r="H1527" s="61"/>
      <c r="I1527" s="61"/>
      <c r="J1527" s="61"/>
      <c r="K1527" s="61"/>
      <c r="L1527" s="61"/>
      <c r="M1527" s="61"/>
      <c r="N1527" s="61"/>
    </row>
    <row r="1528" spans="1:14" ht="15" customHeight="1">
      <c r="A1528" s="62" t="s">
        <v>394</v>
      </c>
      <c r="B1528" s="63"/>
      <c r="C1528" s="63"/>
      <c r="D1528" s="63"/>
      <c r="E1528" s="63"/>
      <c r="F1528" s="63"/>
      <c r="G1528" s="64" t="s">
        <v>360</v>
      </c>
      <c r="H1528" s="65"/>
      <c r="I1528" s="66" t="s">
        <v>361</v>
      </c>
      <c r="J1528" s="64" t="s">
        <v>362</v>
      </c>
      <c r="K1528" s="65"/>
      <c r="L1528" s="64" t="s">
        <v>363</v>
      </c>
      <c r="M1528" s="65"/>
      <c r="N1528" s="66" t="s">
        <v>364</v>
      </c>
    </row>
    <row r="1529" spans="1:14" ht="15" customHeight="1">
      <c r="A1529" s="67" t="s">
        <v>1660</v>
      </c>
      <c r="B1529" s="68" t="s">
        <v>1661</v>
      </c>
      <c r="C1529" s="69"/>
      <c r="D1529" s="69"/>
      <c r="E1529" s="69"/>
      <c r="F1529" s="69"/>
      <c r="G1529" s="70" t="s">
        <v>553</v>
      </c>
      <c r="H1529" s="71"/>
      <c r="I1529" s="67" t="s">
        <v>398</v>
      </c>
      <c r="J1529" s="72">
        <v>1.72E-2</v>
      </c>
      <c r="K1529" s="73"/>
      <c r="L1529" s="74">
        <v>19.920000000000002</v>
      </c>
      <c r="M1529" s="73"/>
      <c r="N1529" s="75">
        <v>0.34</v>
      </c>
    </row>
    <row r="1530" spans="1:14" ht="9.9499999999999993" customHeight="1">
      <c r="A1530" s="55"/>
      <c r="B1530" s="55"/>
      <c r="C1530" s="55"/>
      <c r="D1530" s="55"/>
      <c r="E1530" s="55"/>
      <c r="F1530" s="55"/>
      <c r="G1530" s="55"/>
      <c r="H1530" s="55"/>
      <c r="I1530" s="55"/>
      <c r="J1530" s="76" t="s">
        <v>405</v>
      </c>
      <c r="K1530" s="77"/>
      <c r="L1530" s="77"/>
      <c r="M1530" s="77"/>
      <c r="N1530" s="78">
        <v>0.34</v>
      </c>
    </row>
    <row r="1531" spans="1:14" ht="20.100000000000001" customHeight="1">
      <c r="A1531" s="55"/>
      <c r="B1531" s="55"/>
      <c r="C1531" s="55"/>
      <c r="D1531" s="55"/>
      <c r="E1531" s="55"/>
      <c r="F1531" s="55"/>
      <c r="G1531" s="55"/>
      <c r="H1531" s="55"/>
      <c r="I1531" s="55"/>
      <c r="J1531" s="79" t="s">
        <v>372</v>
      </c>
      <c r="K1531" s="80"/>
      <c r="L1531" s="80"/>
      <c r="M1531" s="80"/>
      <c r="N1531" s="48">
        <v>0.34</v>
      </c>
    </row>
    <row r="1532" spans="1:14" ht="15" customHeight="1">
      <c r="A1532" s="55"/>
      <c r="B1532" s="55"/>
      <c r="C1532" s="55"/>
      <c r="D1532" s="55"/>
      <c r="E1532" s="55"/>
      <c r="F1532" s="55"/>
      <c r="G1532" s="81" t="s">
        <v>357</v>
      </c>
      <c r="H1532" s="82"/>
      <c r="I1532" s="82"/>
      <c r="J1532" s="55"/>
      <c r="K1532" s="55"/>
      <c r="L1532" s="55"/>
      <c r="M1532" s="55"/>
      <c r="N1532" s="55"/>
    </row>
    <row r="1533" spans="1:14" ht="15" customHeight="1">
      <c r="A1533" s="60" t="s">
        <v>1662</v>
      </c>
      <c r="B1533" s="61"/>
      <c r="C1533" s="61"/>
      <c r="D1533" s="61"/>
      <c r="E1533" s="61"/>
      <c r="F1533" s="61"/>
      <c r="G1533" s="61"/>
      <c r="H1533" s="61"/>
      <c r="I1533" s="61"/>
      <c r="J1533" s="61"/>
      <c r="K1533" s="61"/>
      <c r="L1533" s="61"/>
      <c r="M1533" s="61"/>
      <c r="N1533" s="61"/>
    </row>
    <row r="1534" spans="1:14" ht="20.100000000000001" customHeight="1">
      <c r="A1534" s="62" t="s">
        <v>1341</v>
      </c>
      <c r="B1534" s="63"/>
      <c r="C1534" s="63"/>
      <c r="D1534" s="63"/>
      <c r="E1534" s="63"/>
      <c r="F1534" s="63"/>
      <c r="G1534" s="64" t="s">
        <v>360</v>
      </c>
      <c r="H1534" s="65"/>
      <c r="I1534" s="66" t="s">
        <v>361</v>
      </c>
      <c r="J1534" s="64" t="s">
        <v>362</v>
      </c>
      <c r="K1534" s="65"/>
      <c r="L1534" s="64" t="s">
        <v>363</v>
      </c>
      <c r="M1534" s="65"/>
      <c r="N1534" s="66" t="s">
        <v>364</v>
      </c>
    </row>
    <row r="1535" spans="1:14" ht="15" customHeight="1">
      <c r="A1535" s="67" t="s">
        <v>1377</v>
      </c>
      <c r="B1535" s="68" t="s">
        <v>1378</v>
      </c>
      <c r="C1535" s="69"/>
      <c r="D1535" s="69"/>
      <c r="E1535" s="69"/>
      <c r="F1535" s="69"/>
      <c r="G1535" s="70" t="s">
        <v>553</v>
      </c>
      <c r="H1535" s="71"/>
      <c r="I1535" s="67" t="s">
        <v>398</v>
      </c>
      <c r="J1535" s="72">
        <v>1</v>
      </c>
      <c r="K1535" s="73"/>
      <c r="L1535" s="74">
        <v>1.41</v>
      </c>
      <c r="M1535" s="73"/>
      <c r="N1535" s="75">
        <v>1.41</v>
      </c>
    </row>
    <row r="1536" spans="1:14" ht="20.100000000000001" customHeight="1">
      <c r="A1536" s="67" t="s">
        <v>1663</v>
      </c>
      <c r="B1536" s="68" t="s">
        <v>1664</v>
      </c>
      <c r="C1536" s="69"/>
      <c r="D1536" s="69"/>
      <c r="E1536" s="69"/>
      <c r="F1536" s="69"/>
      <c r="G1536" s="70" t="s">
        <v>553</v>
      </c>
      <c r="H1536" s="71"/>
      <c r="I1536" s="67" t="s">
        <v>398</v>
      </c>
      <c r="J1536" s="72">
        <v>1</v>
      </c>
      <c r="K1536" s="73"/>
      <c r="L1536" s="74">
        <v>1.0900000000000001</v>
      </c>
      <c r="M1536" s="73"/>
      <c r="N1536" s="75">
        <v>1.0900000000000001</v>
      </c>
    </row>
    <row r="1537" spans="1:14" ht="15" customHeight="1">
      <c r="A1537" s="67" t="s">
        <v>1381</v>
      </c>
      <c r="B1537" s="68" t="s">
        <v>1382</v>
      </c>
      <c r="C1537" s="69"/>
      <c r="D1537" s="69"/>
      <c r="E1537" s="69"/>
      <c r="F1537" s="69"/>
      <c r="G1537" s="70" t="s">
        <v>553</v>
      </c>
      <c r="H1537" s="71"/>
      <c r="I1537" s="67" t="s">
        <v>398</v>
      </c>
      <c r="J1537" s="72">
        <v>1</v>
      </c>
      <c r="K1537" s="73"/>
      <c r="L1537" s="74">
        <v>0.81</v>
      </c>
      <c r="M1537" s="73"/>
      <c r="N1537" s="75">
        <v>0.81</v>
      </c>
    </row>
    <row r="1538" spans="1:14" ht="15" customHeight="1">
      <c r="A1538" s="67" t="s">
        <v>1665</v>
      </c>
      <c r="B1538" s="68" t="s">
        <v>1666</v>
      </c>
      <c r="C1538" s="69"/>
      <c r="D1538" s="69"/>
      <c r="E1538" s="69"/>
      <c r="F1538" s="69"/>
      <c r="G1538" s="70" t="s">
        <v>553</v>
      </c>
      <c r="H1538" s="71"/>
      <c r="I1538" s="67" t="s">
        <v>398</v>
      </c>
      <c r="J1538" s="72">
        <v>1</v>
      </c>
      <c r="K1538" s="73"/>
      <c r="L1538" s="74">
        <v>0.74</v>
      </c>
      <c r="M1538" s="73"/>
      <c r="N1538" s="75">
        <v>0.74</v>
      </c>
    </row>
    <row r="1539" spans="1:14" ht="17.100000000000001" customHeight="1">
      <c r="A1539" s="67" t="s">
        <v>1385</v>
      </c>
      <c r="B1539" s="68" t="s">
        <v>1386</v>
      </c>
      <c r="C1539" s="69"/>
      <c r="D1539" s="69"/>
      <c r="E1539" s="69"/>
      <c r="F1539" s="69"/>
      <c r="G1539" s="70" t="s">
        <v>553</v>
      </c>
      <c r="H1539" s="71"/>
      <c r="I1539" s="67" t="s">
        <v>398</v>
      </c>
      <c r="J1539" s="72">
        <v>1</v>
      </c>
      <c r="K1539" s="73"/>
      <c r="L1539" s="74">
        <v>0.06</v>
      </c>
      <c r="M1539" s="73"/>
      <c r="N1539" s="75">
        <v>0.06</v>
      </c>
    </row>
    <row r="1540" spans="1:14" ht="15" customHeight="1">
      <c r="A1540" s="67" t="s">
        <v>1387</v>
      </c>
      <c r="B1540" s="68" t="s">
        <v>1388</v>
      </c>
      <c r="C1540" s="69"/>
      <c r="D1540" s="69"/>
      <c r="E1540" s="69"/>
      <c r="F1540" s="69"/>
      <c r="G1540" s="70" t="s">
        <v>553</v>
      </c>
      <c r="H1540" s="71"/>
      <c r="I1540" s="67" t="s">
        <v>398</v>
      </c>
      <c r="J1540" s="72">
        <v>1</v>
      </c>
      <c r="K1540" s="73"/>
      <c r="L1540" s="74">
        <v>0.77</v>
      </c>
      <c r="M1540" s="73"/>
      <c r="N1540" s="75">
        <v>0.77</v>
      </c>
    </row>
    <row r="1541" spans="1:14" ht="15" customHeight="1">
      <c r="A1541" s="55"/>
      <c r="B1541" s="55"/>
      <c r="C1541" s="55"/>
      <c r="D1541" s="55"/>
      <c r="E1541" s="55"/>
      <c r="F1541" s="55"/>
      <c r="G1541" s="55"/>
      <c r="H1541" s="55"/>
      <c r="I1541" s="55"/>
      <c r="J1541" s="76" t="s">
        <v>1350</v>
      </c>
      <c r="K1541" s="77"/>
      <c r="L1541" s="77"/>
      <c r="M1541" s="77"/>
      <c r="N1541" s="78">
        <v>4.88</v>
      </c>
    </row>
    <row r="1542" spans="1:14" ht="15" customHeight="1">
      <c r="A1542" s="62" t="s">
        <v>394</v>
      </c>
      <c r="B1542" s="63"/>
      <c r="C1542" s="63"/>
      <c r="D1542" s="63"/>
      <c r="E1542" s="63"/>
      <c r="F1542" s="63"/>
      <c r="G1542" s="64" t="s">
        <v>360</v>
      </c>
      <c r="H1542" s="65"/>
      <c r="I1542" s="66" t="s">
        <v>361</v>
      </c>
      <c r="J1542" s="64" t="s">
        <v>362</v>
      </c>
      <c r="K1542" s="65"/>
      <c r="L1542" s="64" t="s">
        <v>363</v>
      </c>
      <c r="M1542" s="65"/>
      <c r="N1542" s="66" t="s">
        <v>364</v>
      </c>
    </row>
    <row r="1543" spans="1:14" ht="15" customHeight="1">
      <c r="A1543" s="67" t="s">
        <v>1660</v>
      </c>
      <c r="B1543" s="68" t="s">
        <v>1661</v>
      </c>
      <c r="C1543" s="69"/>
      <c r="D1543" s="69"/>
      <c r="E1543" s="69"/>
      <c r="F1543" s="69"/>
      <c r="G1543" s="70" t="s">
        <v>553</v>
      </c>
      <c r="H1543" s="71"/>
      <c r="I1543" s="67" t="s">
        <v>398</v>
      </c>
      <c r="J1543" s="72">
        <v>1</v>
      </c>
      <c r="K1543" s="73"/>
      <c r="L1543" s="74">
        <v>19.920000000000002</v>
      </c>
      <c r="M1543" s="73"/>
      <c r="N1543" s="75">
        <v>19.920000000000002</v>
      </c>
    </row>
    <row r="1544" spans="1:14" ht="20.100000000000001" customHeight="1">
      <c r="A1544" s="55"/>
      <c r="B1544" s="55"/>
      <c r="C1544" s="55"/>
      <c r="D1544" s="55"/>
      <c r="E1544" s="55"/>
      <c r="F1544" s="55"/>
      <c r="G1544" s="55"/>
      <c r="H1544" s="55"/>
      <c r="I1544" s="55"/>
      <c r="J1544" s="76" t="s">
        <v>405</v>
      </c>
      <c r="K1544" s="77"/>
      <c r="L1544" s="77"/>
      <c r="M1544" s="77"/>
      <c r="N1544" s="78">
        <v>19.920000000000002</v>
      </c>
    </row>
    <row r="1545" spans="1:14" ht="15" customHeight="1">
      <c r="A1545" s="62" t="s">
        <v>359</v>
      </c>
      <c r="B1545" s="63"/>
      <c r="C1545" s="63"/>
      <c r="D1545" s="63"/>
      <c r="E1545" s="63"/>
      <c r="F1545" s="63"/>
      <c r="G1545" s="64" t="s">
        <v>360</v>
      </c>
      <c r="H1545" s="65"/>
      <c r="I1545" s="66" t="s">
        <v>361</v>
      </c>
      <c r="J1545" s="64" t="s">
        <v>362</v>
      </c>
      <c r="K1545" s="65"/>
      <c r="L1545" s="64" t="s">
        <v>363</v>
      </c>
      <c r="M1545" s="65"/>
      <c r="N1545" s="66" t="s">
        <v>364</v>
      </c>
    </row>
    <row r="1546" spans="1:14" ht="15" customHeight="1">
      <c r="A1546" s="67" t="s">
        <v>1667</v>
      </c>
      <c r="B1546" s="68" t="s">
        <v>1668</v>
      </c>
      <c r="C1546" s="69"/>
      <c r="D1546" s="69"/>
      <c r="E1546" s="69"/>
      <c r="F1546" s="69"/>
      <c r="G1546" s="70" t="s">
        <v>553</v>
      </c>
      <c r="H1546" s="71"/>
      <c r="I1546" s="67" t="s">
        <v>398</v>
      </c>
      <c r="J1546" s="72">
        <v>1</v>
      </c>
      <c r="K1546" s="73"/>
      <c r="L1546" s="74">
        <v>0.34</v>
      </c>
      <c r="M1546" s="73"/>
      <c r="N1546" s="75">
        <v>0.34</v>
      </c>
    </row>
    <row r="1547" spans="1:14" ht="9.9499999999999993" customHeight="1">
      <c r="A1547" s="55"/>
      <c r="B1547" s="55"/>
      <c r="C1547" s="55"/>
      <c r="D1547" s="55"/>
      <c r="E1547" s="55"/>
      <c r="F1547" s="55"/>
      <c r="G1547" s="55"/>
      <c r="H1547" s="55"/>
      <c r="I1547" s="55"/>
      <c r="J1547" s="76" t="s">
        <v>371</v>
      </c>
      <c r="K1547" s="77"/>
      <c r="L1547" s="77"/>
      <c r="M1547" s="77"/>
      <c r="N1547" s="78">
        <v>0.34</v>
      </c>
    </row>
    <row r="1548" spans="1:14" ht="20.100000000000001" customHeight="1">
      <c r="A1548" s="55"/>
      <c r="B1548" s="55"/>
      <c r="C1548" s="55"/>
      <c r="D1548" s="55"/>
      <c r="E1548" s="55"/>
      <c r="F1548" s="55"/>
      <c r="G1548" s="55"/>
      <c r="H1548" s="55"/>
      <c r="I1548" s="55"/>
      <c r="J1548" s="79" t="s">
        <v>372</v>
      </c>
      <c r="K1548" s="80"/>
      <c r="L1548" s="80"/>
      <c r="M1548" s="80"/>
      <c r="N1548" s="48">
        <v>25.14</v>
      </c>
    </row>
    <row r="1549" spans="1:14" ht="15" customHeight="1">
      <c r="A1549" s="55"/>
      <c r="B1549" s="55"/>
      <c r="C1549" s="55"/>
      <c r="D1549" s="55"/>
      <c r="E1549" s="55"/>
      <c r="F1549" s="55"/>
      <c r="G1549" s="81" t="s">
        <v>357</v>
      </c>
      <c r="H1549" s="82"/>
      <c r="I1549" s="82"/>
      <c r="J1549" s="55"/>
      <c r="K1549" s="55"/>
      <c r="L1549" s="55"/>
      <c r="M1549" s="55"/>
      <c r="N1549" s="55"/>
    </row>
    <row r="1550" spans="1:14" ht="15" customHeight="1">
      <c r="A1550" s="60" t="s">
        <v>1669</v>
      </c>
      <c r="B1550" s="61"/>
      <c r="C1550" s="61"/>
      <c r="D1550" s="61"/>
      <c r="E1550" s="61"/>
      <c r="F1550" s="61"/>
      <c r="G1550" s="61"/>
      <c r="H1550" s="61"/>
      <c r="I1550" s="61"/>
      <c r="J1550" s="61"/>
      <c r="K1550" s="61"/>
      <c r="L1550" s="61"/>
      <c r="M1550" s="61"/>
      <c r="N1550" s="61"/>
    </row>
    <row r="1551" spans="1:14" ht="15" customHeight="1">
      <c r="A1551" s="62" t="s">
        <v>394</v>
      </c>
      <c r="B1551" s="63"/>
      <c r="C1551" s="63"/>
      <c r="D1551" s="63"/>
      <c r="E1551" s="63"/>
      <c r="F1551" s="63"/>
      <c r="G1551" s="64" t="s">
        <v>360</v>
      </c>
      <c r="H1551" s="65"/>
      <c r="I1551" s="66" t="s">
        <v>361</v>
      </c>
      <c r="J1551" s="64" t="s">
        <v>362</v>
      </c>
      <c r="K1551" s="65"/>
      <c r="L1551" s="64" t="s">
        <v>363</v>
      </c>
      <c r="M1551" s="65"/>
      <c r="N1551" s="66" t="s">
        <v>364</v>
      </c>
    </row>
    <row r="1552" spans="1:14" ht="15" customHeight="1">
      <c r="A1552" s="67" t="s">
        <v>1670</v>
      </c>
      <c r="B1552" s="68" t="s">
        <v>1671</v>
      </c>
      <c r="C1552" s="69"/>
      <c r="D1552" s="69"/>
      <c r="E1552" s="69"/>
      <c r="F1552" s="69"/>
      <c r="G1552" s="70" t="s">
        <v>553</v>
      </c>
      <c r="H1552" s="71"/>
      <c r="I1552" s="67" t="s">
        <v>398</v>
      </c>
      <c r="J1552" s="72">
        <v>9.4000000000000004E-3</v>
      </c>
      <c r="K1552" s="73"/>
      <c r="L1552" s="74">
        <v>13.4</v>
      </c>
      <c r="M1552" s="73"/>
      <c r="N1552" s="75">
        <v>0.12</v>
      </c>
    </row>
    <row r="1553" spans="1:14" ht="9.9499999999999993" customHeight="1">
      <c r="A1553" s="55"/>
      <c r="B1553" s="55"/>
      <c r="C1553" s="55"/>
      <c r="D1553" s="55"/>
      <c r="E1553" s="55"/>
      <c r="F1553" s="55"/>
      <c r="G1553" s="55"/>
      <c r="H1553" s="55"/>
      <c r="I1553" s="55"/>
      <c r="J1553" s="76" t="s">
        <v>405</v>
      </c>
      <c r="K1553" s="77"/>
      <c r="L1553" s="77"/>
      <c r="M1553" s="77"/>
      <c r="N1553" s="78">
        <v>0.12</v>
      </c>
    </row>
    <row r="1554" spans="1:14" ht="20.100000000000001" customHeight="1">
      <c r="A1554" s="55"/>
      <c r="B1554" s="55"/>
      <c r="C1554" s="55"/>
      <c r="D1554" s="55"/>
      <c r="E1554" s="55"/>
      <c r="F1554" s="55"/>
      <c r="G1554" s="55"/>
      <c r="H1554" s="55"/>
      <c r="I1554" s="55"/>
      <c r="J1554" s="79" t="s">
        <v>372</v>
      </c>
      <c r="K1554" s="80"/>
      <c r="L1554" s="80"/>
      <c r="M1554" s="80"/>
      <c r="N1554" s="48">
        <v>0.12</v>
      </c>
    </row>
    <row r="1555" spans="1:14" ht="15" customHeight="1">
      <c r="A1555" s="55"/>
      <c r="B1555" s="55"/>
      <c r="C1555" s="55"/>
      <c r="D1555" s="55"/>
      <c r="E1555" s="55"/>
      <c r="F1555" s="55"/>
      <c r="G1555" s="81" t="s">
        <v>357</v>
      </c>
      <c r="H1555" s="82"/>
      <c r="I1555" s="82"/>
      <c r="J1555" s="55"/>
      <c r="K1555" s="55"/>
      <c r="L1555" s="55"/>
      <c r="M1555" s="55"/>
      <c r="N1555" s="55"/>
    </row>
    <row r="1556" spans="1:14" ht="15" customHeight="1">
      <c r="A1556" s="60" t="s">
        <v>1672</v>
      </c>
      <c r="B1556" s="61"/>
      <c r="C1556" s="61"/>
      <c r="D1556" s="61"/>
      <c r="E1556" s="61"/>
      <c r="F1556" s="61"/>
      <c r="G1556" s="61"/>
      <c r="H1556" s="61"/>
      <c r="I1556" s="61"/>
      <c r="J1556" s="61"/>
      <c r="K1556" s="61"/>
      <c r="L1556" s="61"/>
      <c r="M1556" s="61"/>
      <c r="N1556" s="61"/>
    </row>
    <row r="1557" spans="1:14" ht="20.100000000000001" customHeight="1">
      <c r="A1557" s="62" t="s">
        <v>1341</v>
      </c>
      <c r="B1557" s="63"/>
      <c r="C1557" s="63"/>
      <c r="D1557" s="63"/>
      <c r="E1557" s="63"/>
      <c r="F1557" s="63"/>
      <c r="G1557" s="64" t="s">
        <v>360</v>
      </c>
      <c r="H1557" s="65"/>
      <c r="I1557" s="66" t="s">
        <v>361</v>
      </c>
      <c r="J1557" s="64" t="s">
        <v>362</v>
      </c>
      <c r="K1557" s="65"/>
      <c r="L1557" s="64" t="s">
        <v>363</v>
      </c>
      <c r="M1557" s="65"/>
      <c r="N1557" s="66" t="s">
        <v>364</v>
      </c>
    </row>
    <row r="1558" spans="1:14" ht="15" customHeight="1">
      <c r="A1558" s="67" t="s">
        <v>1377</v>
      </c>
      <c r="B1558" s="68" t="s">
        <v>1378</v>
      </c>
      <c r="C1558" s="69"/>
      <c r="D1558" s="69"/>
      <c r="E1558" s="69"/>
      <c r="F1558" s="69"/>
      <c r="G1558" s="70" t="s">
        <v>553</v>
      </c>
      <c r="H1558" s="71"/>
      <c r="I1558" s="67" t="s">
        <v>398</v>
      </c>
      <c r="J1558" s="72">
        <v>1</v>
      </c>
      <c r="K1558" s="73"/>
      <c r="L1558" s="74">
        <v>1.41</v>
      </c>
      <c r="M1558" s="73"/>
      <c r="N1558" s="75">
        <v>1.41</v>
      </c>
    </row>
    <row r="1559" spans="1:14" ht="20.100000000000001" customHeight="1">
      <c r="A1559" s="67" t="s">
        <v>1663</v>
      </c>
      <c r="B1559" s="68" t="s">
        <v>1664</v>
      </c>
      <c r="C1559" s="69"/>
      <c r="D1559" s="69"/>
      <c r="E1559" s="69"/>
      <c r="F1559" s="69"/>
      <c r="G1559" s="70" t="s">
        <v>553</v>
      </c>
      <c r="H1559" s="71"/>
      <c r="I1559" s="67" t="s">
        <v>398</v>
      </c>
      <c r="J1559" s="72">
        <v>1</v>
      </c>
      <c r="K1559" s="73"/>
      <c r="L1559" s="74">
        <v>1.0900000000000001</v>
      </c>
      <c r="M1559" s="73"/>
      <c r="N1559" s="75">
        <v>1.0900000000000001</v>
      </c>
    </row>
    <row r="1560" spans="1:14" ht="15" customHeight="1">
      <c r="A1560" s="67" t="s">
        <v>1381</v>
      </c>
      <c r="B1560" s="68" t="s">
        <v>1382</v>
      </c>
      <c r="C1560" s="69"/>
      <c r="D1560" s="69"/>
      <c r="E1560" s="69"/>
      <c r="F1560" s="69"/>
      <c r="G1560" s="70" t="s">
        <v>553</v>
      </c>
      <c r="H1560" s="71"/>
      <c r="I1560" s="67" t="s">
        <v>398</v>
      </c>
      <c r="J1560" s="72">
        <v>1</v>
      </c>
      <c r="K1560" s="73"/>
      <c r="L1560" s="74">
        <v>0.81</v>
      </c>
      <c r="M1560" s="73"/>
      <c r="N1560" s="75">
        <v>0.81</v>
      </c>
    </row>
    <row r="1561" spans="1:14" ht="15" customHeight="1">
      <c r="A1561" s="67" t="s">
        <v>1665</v>
      </c>
      <c r="B1561" s="68" t="s">
        <v>1666</v>
      </c>
      <c r="C1561" s="69"/>
      <c r="D1561" s="69"/>
      <c r="E1561" s="69"/>
      <c r="F1561" s="69"/>
      <c r="G1561" s="70" t="s">
        <v>553</v>
      </c>
      <c r="H1561" s="71"/>
      <c r="I1561" s="67" t="s">
        <v>398</v>
      </c>
      <c r="J1561" s="72">
        <v>1</v>
      </c>
      <c r="K1561" s="73"/>
      <c r="L1561" s="74">
        <v>0.74</v>
      </c>
      <c r="M1561" s="73"/>
      <c r="N1561" s="75">
        <v>0.74</v>
      </c>
    </row>
    <row r="1562" spans="1:14" ht="17.100000000000001" customHeight="1">
      <c r="A1562" s="67" t="s">
        <v>1385</v>
      </c>
      <c r="B1562" s="68" t="s">
        <v>1386</v>
      </c>
      <c r="C1562" s="69"/>
      <c r="D1562" s="69"/>
      <c r="E1562" s="69"/>
      <c r="F1562" s="69"/>
      <c r="G1562" s="70" t="s">
        <v>553</v>
      </c>
      <c r="H1562" s="71"/>
      <c r="I1562" s="67" t="s">
        <v>398</v>
      </c>
      <c r="J1562" s="72">
        <v>1</v>
      </c>
      <c r="K1562" s="73"/>
      <c r="L1562" s="74">
        <v>0.06</v>
      </c>
      <c r="M1562" s="73"/>
      <c r="N1562" s="75">
        <v>0.06</v>
      </c>
    </row>
    <row r="1563" spans="1:14" ht="15" customHeight="1">
      <c r="A1563" s="67" t="s">
        <v>1387</v>
      </c>
      <c r="B1563" s="68" t="s">
        <v>1388</v>
      </c>
      <c r="C1563" s="69"/>
      <c r="D1563" s="69"/>
      <c r="E1563" s="69"/>
      <c r="F1563" s="69"/>
      <c r="G1563" s="70" t="s">
        <v>553</v>
      </c>
      <c r="H1563" s="71"/>
      <c r="I1563" s="67" t="s">
        <v>398</v>
      </c>
      <c r="J1563" s="72">
        <v>1</v>
      </c>
      <c r="K1563" s="73"/>
      <c r="L1563" s="74">
        <v>0.77</v>
      </c>
      <c r="M1563" s="73"/>
      <c r="N1563" s="75">
        <v>0.77</v>
      </c>
    </row>
    <row r="1564" spans="1:14" ht="15" customHeight="1">
      <c r="A1564" s="55"/>
      <c r="B1564" s="55"/>
      <c r="C1564" s="55"/>
      <c r="D1564" s="55"/>
      <c r="E1564" s="55"/>
      <c r="F1564" s="55"/>
      <c r="G1564" s="55"/>
      <c r="H1564" s="55"/>
      <c r="I1564" s="55"/>
      <c r="J1564" s="76" t="s">
        <v>1350</v>
      </c>
      <c r="K1564" s="77"/>
      <c r="L1564" s="77"/>
      <c r="M1564" s="77"/>
      <c r="N1564" s="78">
        <v>4.88</v>
      </c>
    </row>
    <row r="1565" spans="1:14" ht="15" customHeight="1">
      <c r="A1565" s="62" t="s">
        <v>394</v>
      </c>
      <c r="B1565" s="63"/>
      <c r="C1565" s="63"/>
      <c r="D1565" s="63"/>
      <c r="E1565" s="63"/>
      <c r="F1565" s="63"/>
      <c r="G1565" s="64" t="s">
        <v>360</v>
      </c>
      <c r="H1565" s="65"/>
      <c r="I1565" s="66" t="s">
        <v>361</v>
      </c>
      <c r="J1565" s="64" t="s">
        <v>362</v>
      </c>
      <c r="K1565" s="65"/>
      <c r="L1565" s="64" t="s">
        <v>363</v>
      </c>
      <c r="M1565" s="65"/>
      <c r="N1565" s="66" t="s">
        <v>364</v>
      </c>
    </row>
    <row r="1566" spans="1:14" ht="15" customHeight="1">
      <c r="A1566" s="67" t="s">
        <v>1670</v>
      </c>
      <c r="B1566" s="68" t="s">
        <v>1671</v>
      </c>
      <c r="C1566" s="69"/>
      <c r="D1566" s="69"/>
      <c r="E1566" s="69"/>
      <c r="F1566" s="69"/>
      <c r="G1566" s="70" t="s">
        <v>553</v>
      </c>
      <c r="H1566" s="71"/>
      <c r="I1566" s="67" t="s">
        <v>398</v>
      </c>
      <c r="J1566" s="72">
        <v>1</v>
      </c>
      <c r="K1566" s="73"/>
      <c r="L1566" s="74">
        <v>13.4</v>
      </c>
      <c r="M1566" s="73"/>
      <c r="N1566" s="75">
        <v>13.4</v>
      </c>
    </row>
    <row r="1567" spans="1:14" ht="20.100000000000001" customHeight="1">
      <c r="A1567" s="55"/>
      <c r="B1567" s="55"/>
      <c r="C1567" s="55"/>
      <c r="D1567" s="55"/>
      <c r="E1567" s="55"/>
      <c r="F1567" s="55"/>
      <c r="G1567" s="55"/>
      <c r="H1567" s="55"/>
      <c r="I1567" s="55"/>
      <c r="J1567" s="76" t="s">
        <v>405</v>
      </c>
      <c r="K1567" s="77"/>
      <c r="L1567" s="77"/>
      <c r="M1567" s="77"/>
      <c r="N1567" s="78">
        <v>13.4</v>
      </c>
    </row>
    <row r="1568" spans="1:14" ht="15" customHeight="1">
      <c r="A1568" s="62" t="s">
        <v>359</v>
      </c>
      <c r="B1568" s="63"/>
      <c r="C1568" s="63"/>
      <c r="D1568" s="63"/>
      <c r="E1568" s="63"/>
      <c r="F1568" s="63"/>
      <c r="G1568" s="64" t="s">
        <v>360</v>
      </c>
      <c r="H1568" s="65"/>
      <c r="I1568" s="66" t="s">
        <v>361</v>
      </c>
      <c r="J1568" s="64" t="s">
        <v>362</v>
      </c>
      <c r="K1568" s="65"/>
      <c r="L1568" s="64" t="s">
        <v>363</v>
      </c>
      <c r="M1568" s="65"/>
      <c r="N1568" s="66" t="s">
        <v>364</v>
      </c>
    </row>
    <row r="1569" spans="1:14" ht="15" customHeight="1">
      <c r="A1569" s="67" t="s">
        <v>1673</v>
      </c>
      <c r="B1569" s="68" t="s">
        <v>1674</v>
      </c>
      <c r="C1569" s="69"/>
      <c r="D1569" s="69"/>
      <c r="E1569" s="69"/>
      <c r="F1569" s="69"/>
      <c r="G1569" s="70" t="s">
        <v>553</v>
      </c>
      <c r="H1569" s="71"/>
      <c r="I1569" s="67" t="s">
        <v>398</v>
      </c>
      <c r="J1569" s="72">
        <v>1</v>
      </c>
      <c r="K1569" s="73"/>
      <c r="L1569" s="74">
        <v>0.12</v>
      </c>
      <c r="M1569" s="73"/>
      <c r="N1569" s="75">
        <v>0.12</v>
      </c>
    </row>
    <row r="1570" spans="1:14" ht="9.9499999999999993" customHeight="1">
      <c r="A1570" s="55"/>
      <c r="B1570" s="55"/>
      <c r="C1570" s="55"/>
      <c r="D1570" s="55"/>
      <c r="E1570" s="55"/>
      <c r="F1570" s="55"/>
      <c r="G1570" s="55"/>
      <c r="H1570" s="55"/>
      <c r="I1570" s="55"/>
      <c r="J1570" s="76" t="s">
        <v>371</v>
      </c>
      <c r="K1570" s="77"/>
      <c r="L1570" s="77"/>
      <c r="M1570" s="77"/>
      <c r="N1570" s="78">
        <v>0.12</v>
      </c>
    </row>
    <row r="1571" spans="1:14" ht="20.100000000000001" customHeight="1">
      <c r="A1571" s="55"/>
      <c r="B1571" s="55"/>
      <c r="C1571" s="55"/>
      <c r="D1571" s="55"/>
      <c r="E1571" s="55"/>
      <c r="F1571" s="55"/>
      <c r="G1571" s="55"/>
      <c r="H1571" s="55"/>
      <c r="I1571" s="55"/>
      <c r="J1571" s="79" t="s">
        <v>372</v>
      </c>
      <c r="K1571" s="80"/>
      <c r="L1571" s="80"/>
      <c r="M1571" s="80"/>
      <c r="N1571" s="48">
        <v>18.399999999999999</v>
      </c>
    </row>
    <row r="1572" spans="1:14" ht="15" customHeight="1">
      <c r="A1572" s="55"/>
      <c r="B1572" s="55"/>
      <c r="C1572" s="55"/>
      <c r="D1572" s="55"/>
      <c r="E1572" s="55"/>
      <c r="F1572" s="55"/>
      <c r="G1572" s="81" t="s">
        <v>357</v>
      </c>
      <c r="H1572" s="82"/>
      <c r="I1572" s="82"/>
      <c r="J1572" s="55"/>
      <c r="K1572" s="55"/>
      <c r="L1572" s="55"/>
      <c r="M1572" s="55"/>
      <c r="N1572" s="55"/>
    </row>
    <row r="1573" spans="1:14" ht="15" customHeight="1">
      <c r="A1573" s="60" t="s">
        <v>1675</v>
      </c>
      <c r="B1573" s="61"/>
      <c r="C1573" s="61"/>
      <c r="D1573" s="61"/>
      <c r="E1573" s="61"/>
      <c r="F1573" s="61"/>
      <c r="G1573" s="61"/>
      <c r="H1573" s="61"/>
      <c r="I1573" s="61"/>
      <c r="J1573" s="61"/>
      <c r="K1573" s="61"/>
      <c r="L1573" s="61"/>
      <c r="M1573" s="61"/>
      <c r="N1573" s="61"/>
    </row>
    <row r="1574" spans="1:14" ht="15" customHeight="1">
      <c r="A1574" s="62" t="s">
        <v>394</v>
      </c>
      <c r="B1574" s="63"/>
      <c r="C1574" s="63"/>
      <c r="D1574" s="63"/>
      <c r="E1574" s="63"/>
      <c r="F1574" s="63"/>
      <c r="G1574" s="64" t="s">
        <v>360</v>
      </c>
      <c r="H1574" s="65"/>
      <c r="I1574" s="66" t="s">
        <v>361</v>
      </c>
      <c r="J1574" s="64" t="s">
        <v>362</v>
      </c>
      <c r="K1574" s="65"/>
      <c r="L1574" s="64" t="s">
        <v>363</v>
      </c>
      <c r="M1574" s="65"/>
      <c r="N1574" s="66" t="s">
        <v>364</v>
      </c>
    </row>
    <row r="1575" spans="1:14" ht="15" customHeight="1">
      <c r="A1575" s="67" t="s">
        <v>1676</v>
      </c>
      <c r="B1575" s="68" t="s">
        <v>1677</v>
      </c>
      <c r="C1575" s="69"/>
      <c r="D1575" s="69"/>
      <c r="E1575" s="69"/>
      <c r="F1575" s="69"/>
      <c r="G1575" s="70" t="s">
        <v>553</v>
      </c>
      <c r="H1575" s="71"/>
      <c r="I1575" s="67" t="s">
        <v>398</v>
      </c>
      <c r="J1575" s="72">
        <v>9.4000000000000004E-3</v>
      </c>
      <c r="K1575" s="73"/>
      <c r="L1575" s="74">
        <v>19.920000000000002</v>
      </c>
      <c r="M1575" s="73"/>
      <c r="N1575" s="75">
        <v>0.18</v>
      </c>
    </row>
    <row r="1576" spans="1:14" ht="9.9499999999999993" customHeight="1">
      <c r="A1576" s="55"/>
      <c r="B1576" s="55"/>
      <c r="C1576" s="55"/>
      <c r="D1576" s="55"/>
      <c r="E1576" s="55"/>
      <c r="F1576" s="55"/>
      <c r="G1576" s="55"/>
      <c r="H1576" s="55"/>
      <c r="I1576" s="55"/>
      <c r="J1576" s="76" t="s">
        <v>405</v>
      </c>
      <c r="K1576" s="77"/>
      <c r="L1576" s="77"/>
      <c r="M1576" s="77"/>
      <c r="N1576" s="78">
        <v>0.18</v>
      </c>
    </row>
    <row r="1577" spans="1:14" ht="20.100000000000001" customHeight="1">
      <c r="A1577" s="55"/>
      <c r="B1577" s="55"/>
      <c r="C1577" s="55"/>
      <c r="D1577" s="55"/>
      <c r="E1577" s="55"/>
      <c r="F1577" s="55"/>
      <c r="G1577" s="55"/>
      <c r="H1577" s="55"/>
      <c r="I1577" s="55"/>
      <c r="J1577" s="79" t="s">
        <v>372</v>
      </c>
      <c r="K1577" s="80"/>
      <c r="L1577" s="80"/>
      <c r="M1577" s="80"/>
      <c r="N1577" s="48">
        <v>0.18</v>
      </c>
    </row>
    <row r="1578" spans="1:14" ht="15" customHeight="1">
      <c r="A1578" s="55"/>
      <c r="B1578" s="55"/>
      <c r="C1578" s="55"/>
      <c r="D1578" s="55"/>
      <c r="E1578" s="55"/>
      <c r="F1578" s="55"/>
      <c r="G1578" s="81" t="s">
        <v>357</v>
      </c>
      <c r="H1578" s="82"/>
      <c r="I1578" s="82"/>
      <c r="J1578" s="55"/>
      <c r="K1578" s="55"/>
      <c r="L1578" s="55"/>
      <c r="M1578" s="55"/>
      <c r="N1578" s="55"/>
    </row>
    <row r="1579" spans="1:14" ht="15" customHeight="1">
      <c r="A1579" s="60" t="s">
        <v>1678</v>
      </c>
      <c r="B1579" s="61"/>
      <c r="C1579" s="61"/>
      <c r="D1579" s="61"/>
      <c r="E1579" s="61"/>
      <c r="F1579" s="61"/>
      <c r="G1579" s="61"/>
      <c r="H1579" s="61"/>
      <c r="I1579" s="61"/>
      <c r="J1579" s="61"/>
      <c r="K1579" s="61"/>
      <c r="L1579" s="61"/>
      <c r="M1579" s="61"/>
      <c r="N1579" s="61"/>
    </row>
    <row r="1580" spans="1:14" ht="20.100000000000001" customHeight="1">
      <c r="A1580" s="62" t="s">
        <v>1341</v>
      </c>
      <c r="B1580" s="63"/>
      <c r="C1580" s="63"/>
      <c r="D1580" s="63"/>
      <c r="E1580" s="63"/>
      <c r="F1580" s="63"/>
      <c r="G1580" s="64" t="s">
        <v>360</v>
      </c>
      <c r="H1580" s="65"/>
      <c r="I1580" s="66" t="s">
        <v>361</v>
      </c>
      <c r="J1580" s="64" t="s">
        <v>362</v>
      </c>
      <c r="K1580" s="65"/>
      <c r="L1580" s="64" t="s">
        <v>363</v>
      </c>
      <c r="M1580" s="65"/>
      <c r="N1580" s="66" t="s">
        <v>364</v>
      </c>
    </row>
    <row r="1581" spans="1:14" ht="15" customHeight="1">
      <c r="A1581" s="67" t="s">
        <v>1377</v>
      </c>
      <c r="B1581" s="68" t="s">
        <v>1378</v>
      </c>
      <c r="C1581" s="69"/>
      <c r="D1581" s="69"/>
      <c r="E1581" s="69"/>
      <c r="F1581" s="69"/>
      <c r="G1581" s="70" t="s">
        <v>553</v>
      </c>
      <c r="H1581" s="71"/>
      <c r="I1581" s="67" t="s">
        <v>398</v>
      </c>
      <c r="J1581" s="72">
        <v>1</v>
      </c>
      <c r="K1581" s="73"/>
      <c r="L1581" s="74">
        <v>1.41</v>
      </c>
      <c r="M1581" s="73"/>
      <c r="N1581" s="75">
        <v>1.41</v>
      </c>
    </row>
    <row r="1582" spans="1:14" ht="20.100000000000001" customHeight="1">
      <c r="A1582" s="67" t="s">
        <v>1663</v>
      </c>
      <c r="B1582" s="68" t="s">
        <v>1664</v>
      </c>
      <c r="C1582" s="69"/>
      <c r="D1582" s="69"/>
      <c r="E1582" s="69"/>
      <c r="F1582" s="69"/>
      <c r="G1582" s="70" t="s">
        <v>553</v>
      </c>
      <c r="H1582" s="71"/>
      <c r="I1582" s="67" t="s">
        <v>398</v>
      </c>
      <c r="J1582" s="72">
        <v>1</v>
      </c>
      <c r="K1582" s="73"/>
      <c r="L1582" s="74">
        <v>1.0900000000000001</v>
      </c>
      <c r="M1582" s="73"/>
      <c r="N1582" s="75">
        <v>1.0900000000000001</v>
      </c>
    </row>
    <row r="1583" spans="1:14" ht="15" customHeight="1">
      <c r="A1583" s="67" t="s">
        <v>1381</v>
      </c>
      <c r="B1583" s="68" t="s">
        <v>1382</v>
      </c>
      <c r="C1583" s="69"/>
      <c r="D1583" s="69"/>
      <c r="E1583" s="69"/>
      <c r="F1583" s="69"/>
      <c r="G1583" s="70" t="s">
        <v>553</v>
      </c>
      <c r="H1583" s="71"/>
      <c r="I1583" s="67" t="s">
        <v>398</v>
      </c>
      <c r="J1583" s="72">
        <v>1</v>
      </c>
      <c r="K1583" s="73"/>
      <c r="L1583" s="74">
        <v>0.81</v>
      </c>
      <c r="M1583" s="73"/>
      <c r="N1583" s="75">
        <v>0.81</v>
      </c>
    </row>
    <row r="1584" spans="1:14" ht="15" customHeight="1">
      <c r="A1584" s="67" t="s">
        <v>1665</v>
      </c>
      <c r="B1584" s="68" t="s">
        <v>1666</v>
      </c>
      <c r="C1584" s="69"/>
      <c r="D1584" s="69"/>
      <c r="E1584" s="69"/>
      <c r="F1584" s="69"/>
      <c r="G1584" s="70" t="s">
        <v>553</v>
      </c>
      <c r="H1584" s="71"/>
      <c r="I1584" s="67" t="s">
        <v>398</v>
      </c>
      <c r="J1584" s="72">
        <v>1</v>
      </c>
      <c r="K1584" s="73"/>
      <c r="L1584" s="74">
        <v>0.74</v>
      </c>
      <c r="M1584" s="73"/>
      <c r="N1584" s="75">
        <v>0.74</v>
      </c>
    </row>
    <row r="1585" spans="1:14" ht="17.100000000000001" customHeight="1">
      <c r="A1585" s="67" t="s">
        <v>1385</v>
      </c>
      <c r="B1585" s="68" t="s">
        <v>1386</v>
      </c>
      <c r="C1585" s="69"/>
      <c r="D1585" s="69"/>
      <c r="E1585" s="69"/>
      <c r="F1585" s="69"/>
      <c r="G1585" s="70" t="s">
        <v>553</v>
      </c>
      <c r="H1585" s="71"/>
      <c r="I1585" s="67" t="s">
        <v>398</v>
      </c>
      <c r="J1585" s="72">
        <v>1</v>
      </c>
      <c r="K1585" s="73"/>
      <c r="L1585" s="74">
        <v>0.06</v>
      </c>
      <c r="M1585" s="73"/>
      <c r="N1585" s="75">
        <v>0.06</v>
      </c>
    </row>
    <row r="1586" spans="1:14" ht="15" customHeight="1">
      <c r="A1586" s="67" t="s">
        <v>1387</v>
      </c>
      <c r="B1586" s="68" t="s">
        <v>1388</v>
      </c>
      <c r="C1586" s="69"/>
      <c r="D1586" s="69"/>
      <c r="E1586" s="69"/>
      <c r="F1586" s="69"/>
      <c r="G1586" s="70" t="s">
        <v>553</v>
      </c>
      <c r="H1586" s="71"/>
      <c r="I1586" s="67" t="s">
        <v>398</v>
      </c>
      <c r="J1586" s="72">
        <v>1</v>
      </c>
      <c r="K1586" s="73"/>
      <c r="L1586" s="74">
        <v>0.77</v>
      </c>
      <c r="M1586" s="73"/>
      <c r="N1586" s="75">
        <v>0.77</v>
      </c>
    </row>
    <row r="1587" spans="1:14" ht="15" customHeight="1">
      <c r="A1587" s="55"/>
      <c r="B1587" s="55"/>
      <c r="C1587" s="55"/>
      <c r="D1587" s="55"/>
      <c r="E1587" s="55"/>
      <c r="F1587" s="55"/>
      <c r="G1587" s="55"/>
      <c r="H1587" s="55"/>
      <c r="I1587" s="55"/>
      <c r="J1587" s="76" t="s">
        <v>1350</v>
      </c>
      <c r="K1587" s="77"/>
      <c r="L1587" s="77"/>
      <c r="M1587" s="77"/>
      <c r="N1587" s="78">
        <v>4.88</v>
      </c>
    </row>
    <row r="1588" spans="1:14" ht="15" customHeight="1">
      <c r="A1588" s="62" t="s">
        <v>394</v>
      </c>
      <c r="B1588" s="63"/>
      <c r="C1588" s="63"/>
      <c r="D1588" s="63"/>
      <c r="E1588" s="63"/>
      <c r="F1588" s="63"/>
      <c r="G1588" s="64" t="s">
        <v>360</v>
      </c>
      <c r="H1588" s="65"/>
      <c r="I1588" s="66" t="s">
        <v>361</v>
      </c>
      <c r="J1588" s="64" t="s">
        <v>362</v>
      </c>
      <c r="K1588" s="65"/>
      <c r="L1588" s="64" t="s">
        <v>363</v>
      </c>
      <c r="M1588" s="65"/>
      <c r="N1588" s="66" t="s">
        <v>364</v>
      </c>
    </row>
    <row r="1589" spans="1:14" ht="15" customHeight="1">
      <c r="A1589" s="67" t="s">
        <v>1676</v>
      </c>
      <c r="B1589" s="68" t="s">
        <v>1677</v>
      </c>
      <c r="C1589" s="69"/>
      <c r="D1589" s="69"/>
      <c r="E1589" s="69"/>
      <c r="F1589" s="69"/>
      <c r="G1589" s="70" t="s">
        <v>553</v>
      </c>
      <c r="H1589" s="71"/>
      <c r="I1589" s="67" t="s">
        <v>398</v>
      </c>
      <c r="J1589" s="72">
        <v>1</v>
      </c>
      <c r="K1589" s="73"/>
      <c r="L1589" s="74">
        <v>19.920000000000002</v>
      </c>
      <c r="M1589" s="73"/>
      <c r="N1589" s="75">
        <v>19.920000000000002</v>
      </c>
    </row>
    <row r="1590" spans="1:14" ht="20.100000000000001" customHeight="1">
      <c r="A1590" s="55"/>
      <c r="B1590" s="55"/>
      <c r="C1590" s="55"/>
      <c r="D1590" s="55"/>
      <c r="E1590" s="55"/>
      <c r="F1590" s="55"/>
      <c r="G1590" s="55"/>
      <c r="H1590" s="55"/>
      <c r="I1590" s="55"/>
      <c r="J1590" s="76" t="s">
        <v>405</v>
      </c>
      <c r="K1590" s="77"/>
      <c r="L1590" s="77"/>
      <c r="M1590" s="77"/>
      <c r="N1590" s="78">
        <v>19.920000000000002</v>
      </c>
    </row>
    <row r="1591" spans="1:14" ht="15" customHeight="1">
      <c r="A1591" s="62" t="s">
        <v>359</v>
      </c>
      <c r="B1591" s="63"/>
      <c r="C1591" s="63"/>
      <c r="D1591" s="63"/>
      <c r="E1591" s="63"/>
      <c r="F1591" s="63"/>
      <c r="G1591" s="64" t="s">
        <v>360</v>
      </c>
      <c r="H1591" s="65"/>
      <c r="I1591" s="66" t="s">
        <v>361</v>
      </c>
      <c r="J1591" s="64" t="s">
        <v>362</v>
      </c>
      <c r="K1591" s="65"/>
      <c r="L1591" s="64" t="s">
        <v>363</v>
      </c>
      <c r="M1591" s="65"/>
      <c r="N1591" s="66" t="s">
        <v>364</v>
      </c>
    </row>
    <row r="1592" spans="1:14" ht="15" customHeight="1">
      <c r="A1592" s="67" t="s">
        <v>1679</v>
      </c>
      <c r="B1592" s="68" t="s">
        <v>1680</v>
      </c>
      <c r="C1592" s="69"/>
      <c r="D1592" s="69"/>
      <c r="E1592" s="69"/>
      <c r="F1592" s="69"/>
      <c r="G1592" s="70" t="s">
        <v>553</v>
      </c>
      <c r="H1592" s="71"/>
      <c r="I1592" s="67" t="s">
        <v>398</v>
      </c>
      <c r="J1592" s="72">
        <v>1</v>
      </c>
      <c r="K1592" s="73"/>
      <c r="L1592" s="74">
        <v>0.18</v>
      </c>
      <c r="M1592" s="73"/>
      <c r="N1592" s="75">
        <v>0.18</v>
      </c>
    </row>
    <row r="1593" spans="1:14" ht="9.9499999999999993" customHeight="1">
      <c r="A1593" s="55"/>
      <c r="B1593" s="55"/>
      <c r="C1593" s="55"/>
      <c r="D1593" s="55"/>
      <c r="E1593" s="55"/>
      <c r="F1593" s="55"/>
      <c r="G1593" s="55"/>
      <c r="H1593" s="55"/>
      <c r="I1593" s="55"/>
      <c r="J1593" s="76" t="s">
        <v>371</v>
      </c>
      <c r="K1593" s="77"/>
      <c r="L1593" s="77"/>
      <c r="M1593" s="77"/>
      <c r="N1593" s="78">
        <v>0.18</v>
      </c>
    </row>
    <row r="1594" spans="1:14" ht="24.75" customHeight="1">
      <c r="A1594" s="55"/>
      <c r="B1594" s="55"/>
      <c r="C1594" s="55"/>
      <c r="D1594" s="55"/>
      <c r="E1594" s="55"/>
      <c r="F1594" s="55"/>
      <c r="G1594" s="55"/>
      <c r="H1594" s="55"/>
      <c r="I1594" s="55"/>
      <c r="J1594" s="79" t="s">
        <v>372</v>
      </c>
      <c r="K1594" s="80"/>
      <c r="L1594" s="80"/>
      <c r="M1594" s="80"/>
      <c r="N1594" s="48">
        <v>24.98</v>
      </c>
    </row>
    <row r="1595" spans="1:14" ht="15" customHeight="1">
      <c r="A1595" s="55"/>
      <c r="B1595" s="55"/>
      <c r="C1595" s="55"/>
      <c r="D1595" s="55"/>
      <c r="E1595" s="55"/>
      <c r="F1595" s="55"/>
      <c r="G1595" s="81" t="s">
        <v>357</v>
      </c>
      <c r="H1595" s="82"/>
      <c r="I1595" s="82"/>
      <c r="J1595" s="55"/>
      <c r="K1595" s="55"/>
      <c r="L1595" s="55"/>
      <c r="M1595" s="55"/>
      <c r="N1595" s="55"/>
    </row>
    <row r="1596" spans="1:14" ht="36" customHeight="1">
      <c r="A1596" s="60" t="s">
        <v>1681</v>
      </c>
      <c r="B1596" s="61"/>
      <c r="C1596" s="61"/>
      <c r="D1596" s="61"/>
      <c r="E1596" s="61"/>
      <c r="F1596" s="61"/>
      <c r="G1596" s="61"/>
      <c r="H1596" s="61"/>
      <c r="I1596" s="61"/>
      <c r="J1596" s="61"/>
      <c r="K1596" s="61"/>
      <c r="L1596" s="61"/>
      <c r="M1596" s="61"/>
      <c r="N1596" s="61"/>
    </row>
    <row r="1597" spans="1:14" ht="36" customHeight="1">
      <c r="A1597" s="62" t="s">
        <v>530</v>
      </c>
      <c r="B1597" s="63"/>
      <c r="C1597" s="63"/>
      <c r="D1597" s="63"/>
      <c r="E1597" s="63"/>
      <c r="F1597" s="63"/>
      <c r="G1597" s="64" t="s">
        <v>360</v>
      </c>
      <c r="H1597" s="65"/>
      <c r="I1597" s="66" t="s">
        <v>361</v>
      </c>
      <c r="J1597" s="64" t="s">
        <v>362</v>
      </c>
      <c r="K1597" s="65"/>
      <c r="L1597" s="64" t="s">
        <v>363</v>
      </c>
      <c r="M1597" s="65"/>
      <c r="N1597" s="66" t="s">
        <v>364</v>
      </c>
    </row>
    <row r="1598" spans="1:14" ht="15" customHeight="1">
      <c r="A1598" s="67" t="s">
        <v>1437</v>
      </c>
      <c r="B1598" s="68" t="s">
        <v>1438</v>
      </c>
      <c r="C1598" s="69"/>
      <c r="D1598" s="69"/>
      <c r="E1598" s="69"/>
      <c r="F1598" s="69"/>
      <c r="G1598" s="70" t="s">
        <v>553</v>
      </c>
      <c r="H1598" s="71"/>
      <c r="I1598" s="67" t="s">
        <v>408</v>
      </c>
      <c r="J1598" s="72">
        <v>3.43E-5</v>
      </c>
      <c r="K1598" s="73"/>
      <c r="L1598" s="74">
        <v>417872.85960000003</v>
      </c>
      <c r="M1598" s="73"/>
      <c r="N1598" s="75">
        <v>14.33</v>
      </c>
    </row>
    <row r="1599" spans="1:14" ht="15" customHeight="1">
      <c r="A1599" s="67" t="s">
        <v>1682</v>
      </c>
      <c r="B1599" s="68" t="s">
        <v>1683</v>
      </c>
      <c r="C1599" s="69"/>
      <c r="D1599" s="69"/>
      <c r="E1599" s="69"/>
      <c r="F1599" s="69"/>
      <c r="G1599" s="70" t="s">
        <v>553</v>
      </c>
      <c r="H1599" s="71"/>
      <c r="I1599" s="67" t="s">
        <v>408</v>
      </c>
      <c r="J1599" s="72">
        <v>5.5099999999999998E-5</v>
      </c>
      <c r="K1599" s="73"/>
      <c r="L1599" s="74">
        <v>70812</v>
      </c>
      <c r="M1599" s="73"/>
      <c r="N1599" s="75">
        <v>3.9</v>
      </c>
    </row>
    <row r="1600" spans="1:14" ht="9.9499999999999993" customHeight="1">
      <c r="A1600" s="55"/>
      <c r="B1600" s="55"/>
      <c r="C1600" s="55"/>
      <c r="D1600" s="55"/>
      <c r="E1600" s="55"/>
      <c r="F1600" s="55"/>
      <c r="G1600" s="55"/>
      <c r="H1600" s="55"/>
      <c r="I1600" s="55"/>
      <c r="J1600" s="76" t="s">
        <v>534</v>
      </c>
      <c r="K1600" s="77"/>
      <c r="L1600" s="77"/>
      <c r="M1600" s="77"/>
      <c r="N1600" s="78">
        <v>18.23</v>
      </c>
    </row>
    <row r="1601" spans="1:14" ht="23.25" customHeight="1">
      <c r="A1601" s="55"/>
      <c r="B1601" s="55"/>
      <c r="C1601" s="55"/>
      <c r="D1601" s="55"/>
      <c r="E1601" s="55"/>
      <c r="F1601" s="55"/>
      <c r="G1601" s="55"/>
      <c r="H1601" s="55"/>
      <c r="I1601" s="55"/>
      <c r="J1601" s="79" t="s">
        <v>372</v>
      </c>
      <c r="K1601" s="80"/>
      <c r="L1601" s="80"/>
      <c r="M1601" s="80"/>
      <c r="N1601" s="48">
        <v>18.23</v>
      </c>
    </row>
    <row r="1602" spans="1:14" ht="15" customHeight="1">
      <c r="A1602" s="55"/>
      <c r="B1602" s="55"/>
      <c r="C1602" s="55"/>
      <c r="D1602" s="55"/>
      <c r="E1602" s="55"/>
      <c r="F1602" s="55"/>
      <c r="G1602" s="81" t="s">
        <v>357</v>
      </c>
      <c r="H1602" s="82"/>
      <c r="I1602" s="82"/>
      <c r="J1602" s="55"/>
      <c r="K1602" s="55"/>
      <c r="L1602" s="55"/>
      <c r="M1602" s="55"/>
      <c r="N1602" s="55"/>
    </row>
    <row r="1603" spans="1:14" ht="36" customHeight="1">
      <c r="A1603" s="60" t="s">
        <v>1684</v>
      </c>
      <c r="B1603" s="61"/>
      <c r="C1603" s="61"/>
      <c r="D1603" s="61"/>
      <c r="E1603" s="61"/>
      <c r="F1603" s="61"/>
      <c r="G1603" s="61"/>
      <c r="H1603" s="61"/>
      <c r="I1603" s="61"/>
      <c r="J1603" s="61"/>
      <c r="K1603" s="61"/>
      <c r="L1603" s="61"/>
      <c r="M1603" s="61"/>
      <c r="N1603" s="61"/>
    </row>
    <row r="1604" spans="1:14" ht="36" customHeight="1">
      <c r="A1604" s="117"/>
      <c r="B1604" s="117"/>
      <c r="C1604" s="117"/>
      <c r="D1604" s="117"/>
      <c r="E1604" s="117"/>
      <c r="F1604" s="117"/>
      <c r="G1604" s="117"/>
      <c r="H1604" s="117"/>
      <c r="I1604" s="117"/>
      <c r="J1604" s="117"/>
      <c r="K1604" s="117"/>
      <c r="L1604" s="117"/>
      <c r="M1604" s="117"/>
      <c r="N1604" s="117"/>
    </row>
    <row r="1605" spans="1:14" ht="15" customHeight="1">
      <c r="A1605" s="62" t="s">
        <v>530</v>
      </c>
      <c r="B1605" s="63"/>
      <c r="C1605" s="63"/>
      <c r="D1605" s="63"/>
      <c r="E1605" s="63"/>
      <c r="F1605" s="63"/>
      <c r="G1605" s="64" t="s">
        <v>360</v>
      </c>
      <c r="H1605" s="65"/>
      <c r="I1605" s="66" t="s">
        <v>361</v>
      </c>
      <c r="J1605" s="64" t="s">
        <v>362</v>
      </c>
      <c r="K1605" s="65"/>
      <c r="L1605" s="64" t="s">
        <v>363</v>
      </c>
      <c r="M1605" s="65"/>
      <c r="N1605" s="66" t="s">
        <v>364</v>
      </c>
    </row>
    <row r="1606" spans="1:14" ht="15" customHeight="1">
      <c r="A1606" s="67" t="s">
        <v>1437</v>
      </c>
      <c r="B1606" s="68" t="s">
        <v>1438</v>
      </c>
      <c r="C1606" s="69"/>
      <c r="D1606" s="69"/>
      <c r="E1606" s="69"/>
      <c r="F1606" s="69"/>
      <c r="G1606" s="70" t="s">
        <v>553</v>
      </c>
      <c r="H1606" s="71"/>
      <c r="I1606" s="67" t="s">
        <v>408</v>
      </c>
      <c r="J1606" s="72">
        <v>5.6999999999999996E-6</v>
      </c>
      <c r="K1606" s="73"/>
      <c r="L1606" s="74">
        <v>417872.85960000003</v>
      </c>
      <c r="M1606" s="73"/>
      <c r="N1606" s="75">
        <v>2.38</v>
      </c>
    </row>
    <row r="1607" spans="1:14" ht="9.9499999999999993" customHeight="1">
      <c r="A1607" s="67" t="s">
        <v>1682</v>
      </c>
      <c r="B1607" s="68" t="s">
        <v>1683</v>
      </c>
      <c r="C1607" s="69"/>
      <c r="D1607" s="69"/>
      <c r="E1607" s="69"/>
      <c r="F1607" s="69"/>
      <c r="G1607" s="70" t="s">
        <v>553</v>
      </c>
      <c r="H1607" s="71"/>
      <c r="I1607" s="67" t="s">
        <v>408</v>
      </c>
      <c r="J1607" s="72">
        <v>5.8000000000000004E-6</v>
      </c>
      <c r="K1607" s="73"/>
      <c r="L1607" s="74">
        <v>70812</v>
      </c>
      <c r="M1607" s="73"/>
      <c r="N1607" s="75">
        <v>0.41</v>
      </c>
    </row>
    <row r="1608" spans="1:14" ht="23.25" customHeight="1">
      <c r="A1608" s="55"/>
      <c r="B1608" s="55"/>
      <c r="C1608" s="55"/>
      <c r="D1608" s="55"/>
      <c r="E1608" s="55"/>
      <c r="F1608" s="55"/>
      <c r="G1608" s="55"/>
      <c r="H1608" s="55"/>
      <c r="I1608" s="55"/>
      <c r="J1608" s="76" t="s">
        <v>534</v>
      </c>
      <c r="K1608" s="77"/>
      <c r="L1608" s="77"/>
      <c r="M1608" s="77"/>
      <c r="N1608" s="78">
        <v>2.79</v>
      </c>
    </row>
    <row r="1609" spans="1:14" ht="15" customHeight="1">
      <c r="A1609" s="55"/>
      <c r="B1609" s="55"/>
      <c r="C1609" s="55"/>
      <c r="D1609" s="55"/>
      <c r="E1609" s="55"/>
      <c r="F1609" s="55"/>
      <c r="G1609" s="55"/>
      <c r="H1609" s="55"/>
      <c r="I1609" s="55"/>
      <c r="J1609" s="79" t="s">
        <v>372</v>
      </c>
      <c r="K1609" s="80"/>
      <c r="L1609" s="80"/>
      <c r="M1609" s="80"/>
      <c r="N1609" s="48">
        <v>2.79</v>
      </c>
    </row>
    <row r="1610" spans="1:14" ht="36" customHeight="1">
      <c r="A1610" s="55"/>
      <c r="B1610" s="55"/>
      <c r="C1610" s="55"/>
      <c r="D1610" s="55"/>
      <c r="E1610" s="55"/>
      <c r="F1610" s="55"/>
      <c r="G1610" s="81" t="s">
        <v>357</v>
      </c>
      <c r="H1610" s="82"/>
      <c r="I1610" s="82"/>
      <c r="J1610" s="55"/>
      <c r="K1610" s="55"/>
      <c r="L1610" s="55"/>
      <c r="M1610" s="55"/>
      <c r="N1610" s="55"/>
    </row>
    <row r="1611" spans="1:14" ht="36" customHeight="1">
      <c r="A1611" s="60" t="s">
        <v>1685</v>
      </c>
      <c r="B1611" s="61"/>
      <c r="C1611" s="61"/>
      <c r="D1611" s="61"/>
      <c r="E1611" s="61"/>
      <c r="F1611" s="61"/>
      <c r="G1611" s="61"/>
      <c r="H1611" s="61"/>
      <c r="I1611" s="61"/>
      <c r="J1611" s="61"/>
      <c r="K1611" s="61"/>
      <c r="L1611" s="61"/>
      <c r="M1611" s="61"/>
      <c r="N1611" s="61"/>
    </row>
    <row r="1612" spans="1:14" ht="15" customHeight="1">
      <c r="A1612" s="62" t="s">
        <v>530</v>
      </c>
      <c r="B1612" s="63"/>
      <c r="C1612" s="63"/>
      <c r="D1612" s="63"/>
      <c r="E1612" s="63"/>
      <c r="F1612" s="63"/>
      <c r="G1612" s="64" t="s">
        <v>360</v>
      </c>
      <c r="H1612" s="65"/>
      <c r="I1612" s="66" t="s">
        <v>361</v>
      </c>
      <c r="J1612" s="64" t="s">
        <v>362</v>
      </c>
      <c r="K1612" s="65"/>
      <c r="L1612" s="64" t="s">
        <v>363</v>
      </c>
      <c r="M1612" s="65"/>
      <c r="N1612" s="66" t="s">
        <v>364</v>
      </c>
    </row>
    <row r="1613" spans="1:14" ht="15" customHeight="1">
      <c r="A1613" s="67" t="s">
        <v>1437</v>
      </c>
      <c r="B1613" s="68" t="s">
        <v>1438</v>
      </c>
      <c r="C1613" s="69"/>
      <c r="D1613" s="69"/>
      <c r="E1613" s="69"/>
      <c r="F1613" s="69"/>
      <c r="G1613" s="70" t="s">
        <v>553</v>
      </c>
      <c r="H1613" s="71"/>
      <c r="I1613" s="67" t="s">
        <v>408</v>
      </c>
      <c r="J1613" s="72">
        <v>7.1999999999999997E-6</v>
      </c>
      <c r="K1613" s="73"/>
      <c r="L1613" s="74">
        <v>417872.85960000003</v>
      </c>
      <c r="M1613" s="73"/>
      <c r="N1613" s="75">
        <v>3</v>
      </c>
    </row>
    <row r="1614" spans="1:14" ht="9.9499999999999993" customHeight="1">
      <c r="A1614" s="67" t="s">
        <v>1682</v>
      </c>
      <c r="B1614" s="68" t="s">
        <v>1683</v>
      </c>
      <c r="C1614" s="69"/>
      <c r="D1614" s="69"/>
      <c r="E1614" s="69"/>
      <c r="F1614" s="69"/>
      <c r="G1614" s="70" t="s">
        <v>553</v>
      </c>
      <c r="H1614" s="71"/>
      <c r="I1614" s="67" t="s">
        <v>408</v>
      </c>
      <c r="J1614" s="72">
        <v>7.3000000000000004E-6</v>
      </c>
      <c r="K1614" s="73"/>
      <c r="L1614" s="74">
        <v>70812</v>
      </c>
      <c r="M1614" s="73"/>
      <c r="N1614" s="75">
        <v>0.51</v>
      </c>
    </row>
    <row r="1615" spans="1:14" ht="20.100000000000001" customHeight="1">
      <c r="A1615" s="55"/>
      <c r="B1615" s="55"/>
      <c r="C1615" s="55"/>
      <c r="D1615" s="55"/>
      <c r="E1615" s="55"/>
      <c r="F1615" s="55"/>
      <c r="G1615" s="55"/>
      <c r="H1615" s="55"/>
      <c r="I1615" s="55"/>
      <c r="J1615" s="76" t="s">
        <v>534</v>
      </c>
      <c r="K1615" s="77"/>
      <c r="L1615" s="77"/>
      <c r="M1615" s="77"/>
      <c r="N1615" s="78">
        <v>3.51</v>
      </c>
    </row>
    <row r="1616" spans="1:14" ht="15" customHeight="1">
      <c r="A1616" s="55"/>
      <c r="B1616" s="55"/>
      <c r="C1616" s="55"/>
      <c r="D1616" s="55"/>
      <c r="E1616" s="55"/>
      <c r="F1616" s="55"/>
      <c r="G1616" s="55"/>
      <c r="H1616" s="55"/>
      <c r="I1616" s="55"/>
      <c r="J1616" s="79" t="s">
        <v>372</v>
      </c>
      <c r="K1616" s="80"/>
      <c r="L1616" s="80"/>
      <c r="M1616" s="80"/>
      <c r="N1616" s="48">
        <v>3.51</v>
      </c>
    </row>
    <row r="1617" spans="1:14" ht="15" customHeight="1">
      <c r="A1617" s="55"/>
      <c r="B1617" s="55"/>
      <c r="C1617" s="55"/>
      <c r="D1617" s="55"/>
      <c r="E1617" s="55"/>
      <c r="F1617" s="55"/>
      <c r="G1617" s="81" t="s">
        <v>357</v>
      </c>
      <c r="H1617" s="82"/>
      <c r="I1617" s="82"/>
      <c r="J1617" s="55"/>
      <c r="K1617" s="55"/>
      <c r="L1617" s="55"/>
      <c r="M1617" s="55"/>
      <c r="N1617" s="55"/>
    </row>
    <row r="1618" spans="1:14" ht="15" customHeight="1">
      <c r="A1618" s="60" t="s">
        <v>1686</v>
      </c>
      <c r="B1618" s="61"/>
      <c r="C1618" s="61"/>
      <c r="D1618" s="61"/>
      <c r="E1618" s="61"/>
      <c r="F1618" s="61"/>
      <c r="G1618" s="61"/>
      <c r="H1618" s="61"/>
      <c r="I1618" s="61"/>
      <c r="J1618" s="61"/>
      <c r="K1618" s="61"/>
      <c r="L1618" s="61"/>
      <c r="M1618" s="61"/>
      <c r="N1618" s="61"/>
    </row>
    <row r="1619" spans="1:14" ht="15" customHeight="1">
      <c r="A1619" s="62" t="s">
        <v>394</v>
      </c>
      <c r="B1619" s="63"/>
      <c r="C1619" s="63"/>
      <c r="D1619" s="63"/>
      <c r="E1619" s="63"/>
      <c r="F1619" s="63"/>
      <c r="G1619" s="64" t="s">
        <v>360</v>
      </c>
      <c r="H1619" s="65"/>
      <c r="I1619" s="66" t="s">
        <v>361</v>
      </c>
      <c r="J1619" s="64" t="s">
        <v>362</v>
      </c>
      <c r="K1619" s="65"/>
      <c r="L1619" s="64" t="s">
        <v>363</v>
      </c>
      <c r="M1619" s="65"/>
      <c r="N1619" s="66" t="s">
        <v>364</v>
      </c>
    </row>
    <row r="1620" spans="1:14" ht="9.9499999999999993" customHeight="1">
      <c r="A1620" s="67" t="s">
        <v>1687</v>
      </c>
      <c r="B1620" s="68" t="s">
        <v>1688</v>
      </c>
      <c r="C1620" s="69"/>
      <c r="D1620" s="69"/>
      <c r="E1620" s="69"/>
      <c r="F1620" s="69"/>
      <c r="G1620" s="70" t="s">
        <v>553</v>
      </c>
      <c r="H1620" s="71"/>
      <c r="I1620" s="67" t="s">
        <v>398</v>
      </c>
      <c r="J1620" s="72">
        <v>4.1000000000000003E-3</v>
      </c>
      <c r="K1620" s="73"/>
      <c r="L1620" s="74">
        <v>17.75</v>
      </c>
      <c r="M1620" s="73"/>
      <c r="N1620" s="75">
        <v>7.0000000000000007E-2</v>
      </c>
    </row>
    <row r="1621" spans="1:14" ht="20.100000000000001" customHeight="1">
      <c r="A1621" s="55"/>
      <c r="B1621" s="55"/>
      <c r="C1621" s="55"/>
      <c r="D1621" s="55"/>
      <c r="E1621" s="55"/>
      <c r="F1621" s="55"/>
      <c r="G1621" s="55"/>
      <c r="H1621" s="55"/>
      <c r="I1621" s="55"/>
      <c r="J1621" s="76" t="s">
        <v>405</v>
      </c>
      <c r="K1621" s="77"/>
      <c r="L1621" s="77"/>
      <c r="M1621" s="77"/>
      <c r="N1621" s="78">
        <v>7.0000000000000007E-2</v>
      </c>
    </row>
    <row r="1622" spans="1:14" ht="15" customHeight="1">
      <c r="A1622" s="55"/>
      <c r="B1622" s="55"/>
      <c r="C1622" s="55"/>
      <c r="D1622" s="55"/>
      <c r="E1622" s="55"/>
      <c r="F1622" s="55"/>
      <c r="G1622" s="55"/>
      <c r="H1622" s="55"/>
      <c r="I1622" s="55"/>
      <c r="J1622" s="79" t="s">
        <v>372</v>
      </c>
      <c r="K1622" s="80"/>
      <c r="L1622" s="80"/>
      <c r="M1622" s="80"/>
      <c r="N1622" s="48">
        <v>7.0000000000000007E-2</v>
      </c>
    </row>
    <row r="1623" spans="1:14" ht="15" customHeight="1">
      <c r="A1623" s="55"/>
      <c r="B1623" s="55"/>
      <c r="C1623" s="55"/>
      <c r="D1623" s="55"/>
      <c r="E1623" s="55"/>
      <c r="F1623" s="55"/>
      <c r="G1623" s="81" t="s">
        <v>357</v>
      </c>
      <c r="H1623" s="82"/>
      <c r="I1623" s="82"/>
      <c r="J1623" s="55"/>
      <c r="K1623" s="55"/>
      <c r="L1623" s="55"/>
      <c r="M1623" s="55"/>
      <c r="N1623" s="55"/>
    </row>
    <row r="1624" spans="1:14" ht="20.100000000000001" customHeight="1">
      <c r="A1624" s="60" t="s">
        <v>1689</v>
      </c>
      <c r="B1624" s="61"/>
      <c r="C1624" s="61"/>
      <c r="D1624" s="61"/>
      <c r="E1624" s="61"/>
      <c r="F1624" s="61"/>
      <c r="G1624" s="61"/>
      <c r="H1624" s="61"/>
      <c r="I1624" s="61"/>
      <c r="J1624" s="61"/>
      <c r="K1624" s="61"/>
      <c r="L1624" s="61"/>
      <c r="M1624" s="61"/>
      <c r="N1624" s="61"/>
    </row>
    <row r="1625" spans="1:14" ht="15" customHeight="1">
      <c r="A1625" s="62" t="s">
        <v>1341</v>
      </c>
      <c r="B1625" s="63"/>
      <c r="C1625" s="63"/>
      <c r="D1625" s="63"/>
      <c r="E1625" s="63"/>
      <c r="F1625" s="63"/>
      <c r="G1625" s="64" t="s">
        <v>360</v>
      </c>
      <c r="H1625" s="65"/>
      <c r="I1625" s="66" t="s">
        <v>361</v>
      </c>
      <c r="J1625" s="64" t="s">
        <v>362</v>
      </c>
      <c r="K1625" s="65"/>
      <c r="L1625" s="64" t="s">
        <v>363</v>
      </c>
      <c r="M1625" s="65"/>
      <c r="N1625" s="66" t="s">
        <v>364</v>
      </c>
    </row>
    <row r="1626" spans="1:14" ht="20.100000000000001" customHeight="1">
      <c r="A1626" s="67" t="s">
        <v>1377</v>
      </c>
      <c r="B1626" s="68" t="s">
        <v>1378</v>
      </c>
      <c r="C1626" s="69"/>
      <c r="D1626" s="69"/>
      <c r="E1626" s="69"/>
      <c r="F1626" s="69"/>
      <c r="G1626" s="70" t="s">
        <v>553</v>
      </c>
      <c r="H1626" s="71"/>
      <c r="I1626" s="67" t="s">
        <v>398</v>
      </c>
      <c r="J1626" s="72">
        <v>1</v>
      </c>
      <c r="K1626" s="73"/>
      <c r="L1626" s="74">
        <v>1.41</v>
      </c>
      <c r="M1626" s="73"/>
      <c r="N1626" s="75">
        <v>1.41</v>
      </c>
    </row>
    <row r="1627" spans="1:14" ht="15" customHeight="1">
      <c r="A1627" s="67" t="s">
        <v>1445</v>
      </c>
      <c r="B1627" s="68" t="s">
        <v>1446</v>
      </c>
      <c r="C1627" s="69"/>
      <c r="D1627" s="69"/>
      <c r="E1627" s="69"/>
      <c r="F1627" s="69"/>
      <c r="G1627" s="70" t="s">
        <v>553</v>
      </c>
      <c r="H1627" s="71"/>
      <c r="I1627" s="67" t="s">
        <v>398</v>
      </c>
      <c r="J1627" s="72">
        <v>1</v>
      </c>
      <c r="K1627" s="73"/>
      <c r="L1627" s="74">
        <v>0.76</v>
      </c>
      <c r="M1627" s="73"/>
      <c r="N1627" s="75">
        <v>0.76</v>
      </c>
    </row>
    <row r="1628" spans="1:14" ht="15" customHeight="1">
      <c r="A1628" s="67" t="s">
        <v>1381</v>
      </c>
      <c r="B1628" s="68" t="s">
        <v>1382</v>
      </c>
      <c r="C1628" s="69"/>
      <c r="D1628" s="69"/>
      <c r="E1628" s="69"/>
      <c r="F1628" s="69"/>
      <c r="G1628" s="70" t="s">
        <v>553</v>
      </c>
      <c r="H1628" s="71"/>
      <c r="I1628" s="67" t="s">
        <v>398</v>
      </c>
      <c r="J1628" s="72">
        <v>1</v>
      </c>
      <c r="K1628" s="73"/>
      <c r="L1628" s="74">
        <v>0.81</v>
      </c>
      <c r="M1628" s="73"/>
      <c r="N1628" s="75">
        <v>0.81</v>
      </c>
    </row>
    <row r="1629" spans="1:14" ht="17.100000000000001" customHeight="1">
      <c r="A1629" s="67" t="s">
        <v>1447</v>
      </c>
      <c r="B1629" s="68" t="s">
        <v>1448</v>
      </c>
      <c r="C1629" s="69"/>
      <c r="D1629" s="69"/>
      <c r="E1629" s="69"/>
      <c r="F1629" s="69"/>
      <c r="G1629" s="70" t="s">
        <v>553</v>
      </c>
      <c r="H1629" s="71"/>
      <c r="I1629" s="67" t="s">
        <v>398</v>
      </c>
      <c r="J1629" s="72">
        <v>1</v>
      </c>
      <c r="K1629" s="73"/>
      <c r="L1629" s="74">
        <v>0.01</v>
      </c>
      <c r="M1629" s="73"/>
      <c r="N1629" s="75">
        <v>0.01</v>
      </c>
    </row>
    <row r="1630" spans="1:14" ht="15" customHeight="1">
      <c r="A1630" s="67" t="s">
        <v>1385</v>
      </c>
      <c r="B1630" s="68" t="s">
        <v>1386</v>
      </c>
      <c r="C1630" s="69"/>
      <c r="D1630" s="69"/>
      <c r="E1630" s="69"/>
      <c r="F1630" s="69"/>
      <c r="G1630" s="70" t="s">
        <v>553</v>
      </c>
      <c r="H1630" s="71"/>
      <c r="I1630" s="67" t="s">
        <v>398</v>
      </c>
      <c r="J1630" s="72">
        <v>1</v>
      </c>
      <c r="K1630" s="73"/>
      <c r="L1630" s="74">
        <v>0.06</v>
      </c>
      <c r="M1630" s="73"/>
      <c r="N1630" s="75">
        <v>0.06</v>
      </c>
    </row>
    <row r="1631" spans="1:14" ht="15" customHeight="1">
      <c r="A1631" s="67" t="s">
        <v>1387</v>
      </c>
      <c r="B1631" s="68" t="s">
        <v>1388</v>
      </c>
      <c r="C1631" s="69"/>
      <c r="D1631" s="69"/>
      <c r="E1631" s="69"/>
      <c r="F1631" s="69"/>
      <c r="G1631" s="70" t="s">
        <v>553</v>
      </c>
      <c r="H1631" s="71"/>
      <c r="I1631" s="67" t="s">
        <v>398</v>
      </c>
      <c r="J1631" s="72">
        <v>1</v>
      </c>
      <c r="K1631" s="73"/>
      <c r="L1631" s="74">
        <v>0.77</v>
      </c>
      <c r="M1631" s="73"/>
      <c r="N1631" s="75">
        <v>0.77</v>
      </c>
    </row>
    <row r="1632" spans="1:14" ht="15" customHeight="1">
      <c r="A1632" s="55"/>
      <c r="B1632" s="55"/>
      <c r="C1632" s="55"/>
      <c r="D1632" s="55"/>
      <c r="E1632" s="55"/>
      <c r="F1632" s="55"/>
      <c r="G1632" s="55"/>
      <c r="H1632" s="55"/>
      <c r="I1632" s="55"/>
      <c r="J1632" s="76" t="s">
        <v>1350</v>
      </c>
      <c r="K1632" s="77"/>
      <c r="L1632" s="77"/>
      <c r="M1632" s="77"/>
      <c r="N1632" s="78">
        <v>3.82</v>
      </c>
    </row>
    <row r="1633" spans="1:14" ht="15" customHeight="1">
      <c r="A1633" s="62" t="s">
        <v>394</v>
      </c>
      <c r="B1633" s="63"/>
      <c r="C1633" s="63"/>
      <c r="D1633" s="63"/>
      <c r="E1633" s="63"/>
      <c r="F1633" s="63"/>
      <c r="G1633" s="64" t="s">
        <v>360</v>
      </c>
      <c r="H1633" s="65"/>
      <c r="I1633" s="66" t="s">
        <v>361</v>
      </c>
      <c r="J1633" s="64" t="s">
        <v>362</v>
      </c>
      <c r="K1633" s="65"/>
      <c r="L1633" s="64" t="s">
        <v>363</v>
      </c>
      <c r="M1633" s="65"/>
      <c r="N1633" s="66" t="s">
        <v>364</v>
      </c>
    </row>
    <row r="1634" spans="1:14" ht="20.100000000000001" customHeight="1">
      <c r="A1634" s="67" t="s">
        <v>1687</v>
      </c>
      <c r="B1634" s="68" t="s">
        <v>1688</v>
      </c>
      <c r="C1634" s="69"/>
      <c r="D1634" s="69"/>
      <c r="E1634" s="69"/>
      <c r="F1634" s="69"/>
      <c r="G1634" s="70" t="s">
        <v>553</v>
      </c>
      <c r="H1634" s="71"/>
      <c r="I1634" s="67" t="s">
        <v>398</v>
      </c>
      <c r="J1634" s="72">
        <v>1</v>
      </c>
      <c r="K1634" s="73"/>
      <c r="L1634" s="74">
        <v>17.75</v>
      </c>
      <c r="M1634" s="73"/>
      <c r="N1634" s="75">
        <v>17.75</v>
      </c>
    </row>
    <row r="1635" spans="1:14" ht="15" customHeight="1">
      <c r="A1635" s="55"/>
      <c r="B1635" s="55"/>
      <c r="C1635" s="55"/>
      <c r="D1635" s="55"/>
      <c r="E1635" s="55"/>
      <c r="F1635" s="55"/>
      <c r="G1635" s="55"/>
      <c r="H1635" s="55"/>
      <c r="I1635" s="55"/>
      <c r="J1635" s="76" t="s">
        <v>405</v>
      </c>
      <c r="K1635" s="77"/>
      <c r="L1635" s="77"/>
      <c r="M1635" s="77"/>
      <c r="N1635" s="78">
        <v>17.75</v>
      </c>
    </row>
    <row r="1636" spans="1:14" ht="15" customHeight="1">
      <c r="A1636" s="62" t="s">
        <v>359</v>
      </c>
      <c r="B1636" s="63"/>
      <c r="C1636" s="63"/>
      <c r="D1636" s="63"/>
      <c r="E1636" s="63"/>
      <c r="F1636" s="63"/>
      <c r="G1636" s="64" t="s">
        <v>360</v>
      </c>
      <c r="H1636" s="65"/>
      <c r="I1636" s="66" t="s">
        <v>361</v>
      </c>
      <c r="J1636" s="64" t="s">
        <v>362</v>
      </c>
      <c r="K1636" s="65"/>
      <c r="L1636" s="64" t="s">
        <v>363</v>
      </c>
      <c r="M1636" s="65"/>
      <c r="N1636" s="66" t="s">
        <v>364</v>
      </c>
    </row>
    <row r="1637" spans="1:14" ht="9.9499999999999993" customHeight="1">
      <c r="A1637" s="67" t="s">
        <v>1690</v>
      </c>
      <c r="B1637" s="68" t="s">
        <v>1691</v>
      </c>
      <c r="C1637" s="69"/>
      <c r="D1637" s="69"/>
      <c r="E1637" s="69"/>
      <c r="F1637" s="69"/>
      <c r="G1637" s="70" t="s">
        <v>553</v>
      </c>
      <c r="H1637" s="71"/>
      <c r="I1637" s="67" t="s">
        <v>398</v>
      </c>
      <c r="J1637" s="72">
        <v>1</v>
      </c>
      <c r="K1637" s="73"/>
      <c r="L1637" s="74">
        <v>7.0000000000000007E-2</v>
      </c>
      <c r="M1637" s="73"/>
      <c r="N1637" s="75">
        <v>7.0000000000000007E-2</v>
      </c>
    </row>
    <row r="1638" spans="1:14" ht="25.5" customHeight="1">
      <c r="A1638" s="55"/>
      <c r="B1638" s="55"/>
      <c r="C1638" s="55"/>
      <c r="D1638" s="55"/>
      <c r="E1638" s="55"/>
      <c r="F1638" s="55"/>
      <c r="G1638" s="55"/>
      <c r="H1638" s="55"/>
      <c r="I1638" s="55"/>
      <c r="J1638" s="76" t="s">
        <v>371</v>
      </c>
      <c r="K1638" s="77"/>
      <c r="L1638" s="77"/>
      <c r="M1638" s="77"/>
      <c r="N1638" s="78">
        <v>7.0000000000000007E-2</v>
      </c>
    </row>
    <row r="1639" spans="1:14" ht="15" customHeight="1">
      <c r="A1639" s="55"/>
      <c r="B1639" s="55"/>
      <c r="C1639" s="55"/>
      <c r="D1639" s="55"/>
      <c r="E1639" s="55"/>
      <c r="F1639" s="55"/>
      <c r="G1639" s="55"/>
      <c r="H1639" s="55"/>
      <c r="I1639" s="55"/>
      <c r="J1639" s="79" t="s">
        <v>372</v>
      </c>
      <c r="K1639" s="80"/>
      <c r="L1639" s="80"/>
      <c r="M1639" s="80"/>
      <c r="N1639" s="48">
        <v>21.64</v>
      </c>
    </row>
    <row r="1640" spans="1:14" ht="36" customHeight="1">
      <c r="A1640" s="55"/>
      <c r="B1640" s="55"/>
      <c r="C1640" s="55"/>
      <c r="D1640" s="55"/>
      <c r="E1640" s="55"/>
      <c r="F1640" s="55"/>
      <c r="G1640" s="81" t="s">
        <v>357</v>
      </c>
      <c r="H1640" s="82"/>
      <c r="I1640" s="82"/>
      <c r="J1640" s="55"/>
      <c r="K1640" s="55"/>
      <c r="L1640" s="55"/>
      <c r="M1640" s="55"/>
      <c r="N1640" s="55"/>
    </row>
    <row r="1641" spans="1:14" ht="36" customHeight="1">
      <c r="A1641" s="60" t="s">
        <v>1692</v>
      </c>
      <c r="B1641" s="61"/>
      <c r="C1641" s="61"/>
      <c r="D1641" s="61"/>
      <c r="E1641" s="61"/>
      <c r="F1641" s="61"/>
      <c r="G1641" s="61"/>
      <c r="H1641" s="61"/>
      <c r="I1641" s="61"/>
      <c r="J1641" s="61"/>
      <c r="K1641" s="61"/>
      <c r="L1641" s="61"/>
      <c r="M1641" s="61"/>
      <c r="N1641" s="61"/>
    </row>
    <row r="1642" spans="1:14" ht="36" customHeight="1">
      <c r="A1642" s="62" t="s">
        <v>359</v>
      </c>
      <c r="B1642" s="63"/>
      <c r="C1642" s="63"/>
      <c r="D1642" s="63"/>
      <c r="E1642" s="63"/>
      <c r="F1642" s="63"/>
      <c r="G1642" s="64" t="s">
        <v>360</v>
      </c>
      <c r="H1642" s="65"/>
      <c r="I1642" s="66" t="s">
        <v>361</v>
      </c>
      <c r="J1642" s="64" t="s">
        <v>362</v>
      </c>
      <c r="K1642" s="65"/>
      <c r="L1642" s="64" t="s">
        <v>363</v>
      </c>
      <c r="M1642" s="65"/>
      <c r="N1642" s="66" t="s">
        <v>364</v>
      </c>
    </row>
    <row r="1643" spans="1:14" ht="15" customHeight="1">
      <c r="A1643" s="67" t="s">
        <v>1693</v>
      </c>
      <c r="B1643" s="68" t="s">
        <v>1694</v>
      </c>
      <c r="C1643" s="69"/>
      <c r="D1643" s="69"/>
      <c r="E1643" s="69"/>
      <c r="F1643" s="69"/>
      <c r="G1643" s="70" t="s">
        <v>553</v>
      </c>
      <c r="H1643" s="71"/>
      <c r="I1643" s="67" t="s">
        <v>398</v>
      </c>
      <c r="J1643" s="72">
        <v>1</v>
      </c>
      <c r="K1643" s="73"/>
      <c r="L1643" s="74">
        <v>18.23</v>
      </c>
      <c r="M1643" s="73"/>
      <c r="N1643" s="75">
        <v>18.23</v>
      </c>
    </row>
    <row r="1644" spans="1:14" ht="15" customHeight="1">
      <c r="A1644" s="67" t="s">
        <v>1695</v>
      </c>
      <c r="B1644" s="68" t="s">
        <v>1696</v>
      </c>
      <c r="C1644" s="69"/>
      <c r="D1644" s="69"/>
      <c r="E1644" s="69"/>
      <c r="F1644" s="69"/>
      <c r="G1644" s="70" t="s">
        <v>553</v>
      </c>
      <c r="H1644" s="71"/>
      <c r="I1644" s="67" t="s">
        <v>398</v>
      </c>
      <c r="J1644" s="72">
        <v>1</v>
      </c>
      <c r="K1644" s="73"/>
      <c r="L1644" s="74">
        <v>2.79</v>
      </c>
      <c r="M1644" s="73"/>
      <c r="N1644" s="75">
        <v>2.79</v>
      </c>
    </row>
    <row r="1645" spans="1:14" ht="15" customHeight="1">
      <c r="A1645" s="67" t="s">
        <v>1697</v>
      </c>
      <c r="B1645" s="68" t="s">
        <v>1698</v>
      </c>
      <c r="C1645" s="69"/>
      <c r="D1645" s="69"/>
      <c r="E1645" s="69"/>
      <c r="F1645" s="69"/>
      <c r="G1645" s="70" t="s">
        <v>553</v>
      </c>
      <c r="H1645" s="71"/>
      <c r="I1645" s="67" t="s">
        <v>398</v>
      </c>
      <c r="J1645" s="72">
        <v>1</v>
      </c>
      <c r="K1645" s="73"/>
      <c r="L1645" s="74">
        <v>3.51</v>
      </c>
      <c r="M1645" s="73"/>
      <c r="N1645" s="75">
        <v>3.51</v>
      </c>
    </row>
    <row r="1646" spans="1:14" ht="9.9499999999999993" customHeight="1">
      <c r="A1646" s="67" t="s">
        <v>1699</v>
      </c>
      <c r="B1646" s="68" t="s">
        <v>1700</v>
      </c>
      <c r="C1646" s="69"/>
      <c r="D1646" s="69"/>
      <c r="E1646" s="69"/>
      <c r="F1646" s="69"/>
      <c r="G1646" s="70" t="s">
        <v>553</v>
      </c>
      <c r="H1646" s="71"/>
      <c r="I1646" s="67" t="s">
        <v>398</v>
      </c>
      <c r="J1646" s="72">
        <v>1</v>
      </c>
      <c r="K1646" s="73"/>
      <c r="L1646" s="74">
        <v>21.64</v>
      </c>
      <c r="M1646" s="73"/>
      <c r="N1646" s="75">
        <v>21.64</v>
      </c>
    </row>
    <row r="1647" spans="1:14" ht="28.5" customHeight="1">
      <c r="A1647" s="55"/>
      <c r="B1647" s="55"/>
      <c r="C1647" s="55"/>
      <c r="D1647" s="55"/>
      <c r="E1647" s="55"/>
      <c r="F1647" s="55"/>
      <c r="G1647" s="55"/>
      <c r="H1647" s="55"/>
      <c r="I1647" s="55"/>
      <c r="J1647" s="76" t="s">
        <v>371</v>
      </c>
      <c r="K1647" s="77"/>
      <c r="L1647" s="77"/>
      <c r="M1647" s="77"/>
      <c r="N1647" s="78">
        <v>46.17</v>
      </c>
    </row>
    <row r="1648" spans="1:14" ht="15" customHeight="1">
      <c r="A1648" s="55"/>
      <c r="B1648" s="55"/>
      <c r="C1648" s="55"/>
      <c r="D1648" s="55"/>
      <c r="E1648" s="55"/>
      <c r="F1648" s="55"/>
      <c r="G1648" s="55"/>
      <c r="H1648" s="55"/>
      <c r="I1648" s="55"/>
      <c r="J1648" s="79" t="s">
        <v>372</v>
      </c>
      <c r="K1648" s="80"/>
      <c r="L1648" s="80"/>
      <c r="M1648" s="80"/>
      <c r="N1648" s="48">
        <v>46.17</v>
      </c>
    </row>
    <row r="1649" spans="1:14" ht="36" customHeight="1">
      <c r="A1649" s="55"/>
      <c r="B1649" s="55"/>
      <c r="C1649" s="55"/>
      <c r="D1649" s="55"/>
      <c r="E1649" s="55"/>
      <c r="F1649" s="55"/>
      <c r="G1649" s="81" t="s">
        <v>357</v>
      </c>
      <c r="H1649" s="82"/>
      <c r="I1649" s="82"/>
      <c r="J1649" s="55"/>
      <c r="K1649" s="55"/>
      <c r="L1649" s="55"/>
      <c r="M1649" s="55"/>
      <c r="N1649" s="55"/>
    </row>
    <row r="1650" spans="1:14" ht="36" customHeight="1">
      <c r="A1650" s="60" t="s">
        <v>1701</v>
      </c>
      <c r="B1650" s="61"/>
      <c r="C1650" s="61"/>
      <c r="D1650" s="61"/>
      <c r="E1650" s="61"/>
      <c r="F1650" s="61"/>
      <c r="G1650" s="61"/>
      <c r="H1650" s="61"/>
      <c r="I1650" s="61"/>
      <c r="J1650" s="61"/>
      <c r="K1650" s="61"/>
      <c r="L1650" s="61"/>
      <c r="M1650" s="61"/>
      <c r="N1650" s="61"/>
    </row>
    <row r="1651" spans="1:14" ht="15" customHeight="1">
      <c r="A1651" s="62" t="s">
        <v>530</v>
      </c>
      <c r="B1651" s="63"/>
      <c r="C1651" s="63"/>
      <c r="D1651" s="63"/>
      <c r="E1651" s="63"/>
      <c r="F1651" s="63"/>
      <c r="G1651" s="64" t="s">
        <v>360</v>
      </c>
      <c r="H1651" s="65"/>
      <c r="I1651" s="66" t="s">
        <v>361</v>
      </c>
      <c r="J1651" s="64" t="s">
        <v>362</v>
      </c>
      <c r="K1651" s="65"/>
      <c r="L1651" s="64" t="s">
        <v>363</v>
      </c>
      <c r="M1651" s="65"/>
      <c r="N1651" s="66" t="s">
        <v>364</v>
      </c>
    </row>
    <row r="1652" spans="1:14" ht="15" customHeight="1">
      <c r="A1652" s="67" t="s">
        <v>1437</v>
      </c>
      <c r="B1652" s="68" t="s">
        <v>1438</v>
      </c>
      <c r="C1652" s="69"/>
      <c r="D1652" s="69"/>
      <c r="E1652" s="69"/>
      <c r="F1652" s="69"/>
      <c r="G1652" s="70" t="s">
        <v>553</v>
      </c>
      <c r="H1652" s="71"/>
      <c r="I1652" s="67" t="s">
        <v>408</v>
      </c>
      <c r="J1652" s="72">
        <v>6.4300000000000004E-5</v>
      </c>
      <c r="K1652" s="73"/>
      <c r="L1652" s="74">
        <v>417872.85960000003</v>
      </c>
      <c r="M1652" s="73"/>
      <c r="N1652" s="75">
        <v>26.86</v>
      </c>
    </row>
    <row r="1653" spans="1:14" ht="9.9499999999999993" customHeight="1">
      <c r="A1653" s="67" t="s">
        <v>1682</v>
      </c>
      <c r="B1653" s="68" t="s">
        <v>1683</v>
      </c>
      <c r="C1653" s="69"/>
      <c r="D1653" s="69"/>
      <c r="E1653" s="69"/>
      <c r="F1653" s="69"/>
      <c r="G1653" s="70" t="s">
        <v>553</v>
      </c>
      <c r="H1653" s="71"/>
      <c r="I1653" s="67" t="s">
        <v>408</v>
      </c>
      <c r="J1653" s="72">
        <v>6.8899999999999994E-5</v>
      </c>
      <c r="K1653" s="73"/>
      <c r="L1653" s="74">
        <v>70812</v>
      </c>
      <c r="M1653" s="73"/>
      <c r="N1653" s="75">
        <v>4.87</v>
      </c>
    </row>
    <row r="1654" spans="1:14" ht="24.75" customHeight="1">
      <c r="A1654" s="55"/>
      <c r="B1654" s="55"/>
      <c r="C1654" s="55"/>
      <c r="D1654" s="55"/>
      <c r="E1654" s="55"/>
      <c r="F1654" s="55"/>
      <c r="G1654" s="55"/>
      <c r="H1654" s="55"/>
      <c r="I1654" s="55"/>
      <c r="J1654" s="76" t="s">
        <v>534</v>
      </c>
      <c r="K1654" s="77"/>
      <c r="L1654" s="77"/>
      <c r="M1654" s="77"/>
      <c r="N1654" s="78">
        <v>31.73</v>
      </c>
    </row>
    <row r="1655" spans="1:14" ht="15" customHeight="1">
      <c r="A1655" s="55"/>
      <c r="B1655" s="55"/>
      <c r="C1655" s="55"/>
      <c r="D1655" s="55"/>
      <c r="E1655" s="55"/>
      <c r="F1655" s="55"/>
      <c r="G1655" s="55"/>
      <c r="H1655" s="55"/>
      <c r="I1655" s="55"/>
      <c r="J1655" s="79" t="s">
        <v>372</v>
      </c>
      <c r="K1655" s="80"/>
      <c r="L1655" s="80"/>
      <c r="M1655" s="80"/>
      <c r="N1655" s="48">
        <v>31.73</v>
      </c>
    </row>
    <row r="1656" spans="1:14" ht="15" customHeight="1">
      <c r="A1656" s="55"/>
      <c r="B1656" s="55"/>
      <c r="C1656" s="55"/>
      <c r="D1656" s="55"/>
      <c r="E1656" s="55"/>
      <c r="F1656" s="55"/>
      <c r="G1656" s="81" t="s">
        <v>357</v>
      </c>
      <c r="H1656" s="82"/>
      <c r="I1656" s="82"/>
      <c r="J1656" s="55"/>
      <c r="K1656" s="55"/>
      <c r="L1656" s="55"/>
      <c r="M1656" s="55"/>
      <c r="N1656" s="55"/>
    </row>
    <row r="1657" spans="1:14" ht="15" customHeight="1">
      <c r="A1657" s="60" t="s">
        <v>1702</v>
      </c>
      <c r="B1657" s="61"/>
      <c r="C1657" s="61"/>
      <c r="D1657" s="61"/>
      <c r="E1657" s="61"/>
      <c r="F1657" s="61"/>
      <c r="G1657" s="61"/>
      <c r="H1657" s="61"/>
      <c r="I1657" s="61"/>
      <c r="J1657" s="61"/>
      <c r="K1657" s="61"/>
      <c r="L1657" s="61"/>
      <c r="M1657" s="61"/>
      <c r="N1657" s="61"/>
    </row>
    <row r="1658" spans="1:14" ht="15" customHeight="1">
      <c r="A1658" s="62" t="s">
        <v>374</v>
      </c>
      <c r="B1658" s="63"/>
      <c r="C1658" s="63"/>
      <c r="D1658" s="63"/>
      <c r="E1658" s="63"/>
      <c r="F1658" s="63"/>
      <c r="G1658" s="64" t="s">
        <v>360</v>
      </c>
      <c r="H1658" s="65"/>
      <c r="I1658" s="66" t="s">
        <v>361</v>
      </c>
      <c r="J1658" s="64" t="s">
        <v>362</v>
      </c>
      <c r="K1658" s="65"/>
      <c r="L1658" s="64" t="s">
        <v>363</v>
      </c>
      <c r="M1658" s="65"/>
      <c r="N1658" s="66" t="s">
        <v>364</v>
      </c>
    </row>
    <row r="1659" spans="1:14" ht="9.9499999999999993" customHeight="1">
      <c r="A1659" s="67" t="s">
        <v>1462</v>
      </c>
      <c r="B1659" s="68" t="s">
        <v>1403</v>
      </c>
      <c r="C1659" s="69"/>
      <c r="D1659" s="69"/>
      <c r="E1659" s="69"/>
      <c r="F1659" s="69"/>
      <c r="G1659" s="70" t="s">
        <v>553</v>
      </c>
      <c r="H1659" s="71"/>
      <c r="I1659" s="67" t="s">
        <v>547</v>
      </c>
      <c r="J1659" s="72">
        <v>32.159999999999997</v>
      </c>
      <c r="K1659" s="73"/>
      <c r="L1659" s="74">
        <v>5.32</v>
      </c>
      <c r="M1659" s="73"/>
      <c r="N1659" s="75">
        <v>171.09</v>
      </c>
    </row>
    <row r="1660" spans="1:14" ht="25.5" customHeight="1">
      <c r="A1660" s="55"/>
      <c r="B1660" s="55"/>
      <c r="C1660" s="55"/>
      <c r="D1660" s="55"/>
      <c r="E1660" s="55"/>
      <c r="F1660" s="55"/>
      <c r="G1660" s="55"/>
      <c r="H1660" s="55"/>
      <c r="I1660" s="55"/>
      <c r="J1660" s="76" t="s">
        <v>378</v>
      </c>
      <c r="K1660" s="77"/>
      <c r="L1660" s="77"/>
      <c r="M1660" s="77"/>
      <c r="N1660" s="78">
        <v>171.09</v>
      </c>
    </row>
    <row r="1661" spans="1:14" ht="15" customHeight="1">
      <c r="A1661" s="55"/>
      <c r="B1661" s="55"/>
      <c r="C1661" s="55"/>
      <c r="D1661" s="55"/>
      <c r="E1661" s="55"/>
      <c r="F1661" s="55"/>
      <c r="G1661" s="55"/>
      <c r="H1661" s="55"/>
      <c r="I1661" s="55"/>
      <c r="J1661" s="79" t="s">
        <v>372</v>
      </c>
      <c r="K1661" s="80"/>
      <c r="L1661" s="80"/>
      <c r="M1661" s="80"/>
      <c r="N1661" s="48">
        <v>171.09</v>
      </c>
    </row>
    <row r="1662" spans="1:14" ht="36" customHeight="1">
      <c r="A1662" s="55"/>
      <c r="B1662" s="55"/>
      <c r="C1662" s="55"/>
      <c r="D1662" s="55"/>
      <c r="E1662" s="55"/>
      <c r="F1662" s="55"/>
      <c r="G1662" s="81" t="s">
        <v>357</v>
      </c>
      <c r="H1662" s="82"/>
      <c r="I1662" s="82"/>
      <c r="J1662" s="55"/>
      <c r="K1662" s="55"/>
      <c r="L1662" s="55"/>
      <c r="M1662" s="55"/>
      <c r="N1662" s="55"/>
    </row>
    <row r="1663" spans="1:14" ht="36" customHeight="1">
      <c r="A1663" s="60" t="s">
        <v>1703</v>
      </c>
      <c r="B1663" s="61"/>
      <c r="C1663" s="61"/>
      <c r="D1663" s="61"/>
      <c r="E1663" s="61"/>
      <c r="F1663" s="61"/>
      <c r="G1663" s="61"/>
      <c r="H1663" s="61"/>
      <c r="I1663" s="61"/>
      <c r="J1663" s="61"/>
      <c r="K1663" s="61"/>
      <c r="L1663" s="61"/>
      <c r="M1663" s="61"/>
      <c r="N1663" s="61"/>
    </row>
    <row r="1664" spans="1:14" ht="36" customHeight="1">
      <c r="A1664" s="62" t="s">
        <v>359</v>
      </c>
      <c r="B1664" s="63"/>
      <c r="C1664" s="63"/>
      <c r="D1664" s="63"/>
      <c r="E1664" s="63"/>
      <c r="F1664" s="63"/>
      <c r="G1664" s="64" t="s">
        <v>360</v>
      </c>
      <c r="H1664" s="65"/>
      <c r="I1664" s="66" t="s">
        <v>361</v>
      </c>
      <c r="J1664" s="64" t="s">
        <v>362</v>
      </c>
      <c r="K1664" s="65"/>
      <c r="L1664" s="64" t="s">
        <v>363</v>
      </c>
      <c r="M1664" s="65"/>
      <c r="N1664" s="66" t="s">
        <v>364</v>
      </c>
    </row>
    <row r="1665" spans="1:14" ht="36" customHeight="1">
      <c r="A1665" s="67" t="s">
        <v>1693</v>
      </c>
      <c r="B1665" s="68" t="s">
        <v>1694</v>
      </c>
      <c r="C1665" s="69"/>
      <c r="D1665" s="69"/>
      <c r="E1665" s="69"/>
      <c r="F1665" s="69"/>
      <c r="G1665" s="70" t="s">
        <v>553</v>
      </c>
      <c r="H1665" s="71"/>
      <c r="I1665" s="67" t="s">
        <v>398</v>
      </c>
      <c r="J1665" s="72">
        <v>1</v>
      </c>
      <c r="K1665" s="73"/>
      <c r="L1665" s="74">
        <v>18.23</v>
      </c>
      <c r="M1665" s="73"/>
      <c r="N1665" s="75">
        <v>18.23</v>
      </c>
    </row>
    <row r="1666" spans="1:14" ht="36" customHeight="1">
      <c r="A1666" s="67" t="s">
        <v>1695</v>
      </c>
      <c r="B1666" s="68" t="s">
        <v>1696</v>
      </c>
      <c r="C1666" s="69"/>
      <c r="D1666" s="69"/>
      <c r="E1666" s="69"/>
      <c r="F1666" s="69"/>
      <c r="G1666" s="70" t="s">
        <v>553</v>
      </c>
      <c r="H1666" s="71"/>
      <c r="I1666" s="67" t="s">
        <v>398</v>
      </c>
      <c r="J1666" s="72">
        <v>1</v>
      </c>
      <c r="K1666" s="73"/>
      <c r="L1666" s="74">
        <v>2.79</v>
      </c>
      <c r="M1666" s="73"/>
      <c r="N1666" s="75">
        <v>2.79</v>
      </c>
    </row>
    <row r="1667" spans="1:14" ht="15" customHeight="1">
      <c r="A1667" s="67" t="s">
        <v>1697</v>
      </c>
      <c r="B1667" s="68" t="s">
        <v>1698</v>
      </c>
      <c r="C1667" s="69"/>
      <c r="D1667" s="69"/>
      <c r="E1667" s="69"/>
      <c r="F1667" s="69"/>
      <c r="G1667" s="70" t="s">
        <v>553</v>
      </c>
      <c r="H1667" s="71"/>
      <c r="I1667" s="67" t="s">
        <v>398</v>
      </c>
      <c r="J1667" s="72">
        <v>1</v>
      </c>
      <c r="K1667" s="73"/>
      <c r="L1667" s="74">
        <v>3.51</v>
      </c>
      <c r="M1667" s="73"/>
      <c r="N1667" s="75">
        <v>3.51</v>
      </c>
    </row>
    <row r="1668" spans="1:14" ht="15" customHeight="1">
      <c r="A1668" s="67" t="s">
        <v>1704</v>
      </c>
      <c r="B1668" s="68" t="s">
        <v>1705</v>
      </c>
      <c r="C1668" s="69"/>
      <c r="D1668" s="69"/>
      <c r="E1668" s="69"/>
      <c r="F1668" s="69"/>
      <c r="G1668" s="70" t="s">
        <v>553</v>
      </c>
      <c r="H1668" s="71"/>
      <c r="I1668" s="67" t="s">
        <v>398</v>
      </c>
      <c r="J1668" s="72">
        <v>1</v>
      </c>
      <c r="K1668" s="73"/>
      <c r="L1668" s="74">
        <v>31.73</v>
      </c>
      <c r="M1668" s="73"/>
      <c r="N1668" s="75">
        <v>31.73</v>
      </c>
    </row>
    <row r="1669" spans="1:14" ht="15" customHeight="1">
      <c r="A1669" s="67" t="s">
        <v>1706</v>
      </c>
      <c r="B1669" s="68" t="s">
        <v>1707</v>
      </c>
      <c r="C1669" s="69"/>
      <c r="D1669" s="69"/>
      <c r="E1669" s="69"/>
      <c r="F1669" s="69"/>
      <c r="G1669" s="70" t="s">
        <v>553</v>
      </c>
      <c r="H1669" s="71"/>
      <c r="I1669" s="67" t="s">
        <v>398</v>
      </c>
      <c r="J1669" s="72">
        <v>1</v>
      </c>
      <c r="K1669" s="73"/>
      <c r="L1669" s="74">
        <v>171.09</v>
      </c>
      <c r="M1669" s="73"/>
      <c r="N1669" s="75">
        <v>171.09</v>
      </c>
    </row>
    <row r="1670" spans="1:14" ht="9.9499999999999993" customHeight="1">
      <c r="A1670" s="67" t="s">
        <v>1699</v>
      </c>
      <c r="B1670" s="68" t="s">
        <v>1700</v>
      </c>
      <c r="C1670" s="69"/>
      <c r="D1670" s="69"/>
      <c r="E1670" s="69"/>
      <c r="F1670" s="69"/>
      <c r="G1670" s="70" t="s">
        <v>553</v>
      </c>
      <c r="H1670" s="71"/>
      <c r="I1670" s="67" t="s">
        <v>398</v>
      </c>
      <c r="J1670" s="72">
        <v>1</v>
      </c>
      <c r="K1670" s="73"/>
      <c r="L1670" s="74">
        <v>21.64</v>
      </c>
      <c r="M1670" s="73"/>
      <c r="N1670" s="75">
        <v>21.64</v>
      </c>
    </row>
    <row r="1671" spans="1:14" ht="25.5" customHeight="1">
      <c r="A1671" s="55"/>
      <c r="B1671" s="55"/>
      <c r="C1671" s="55"/>
      <c r="D1671" s="55"/>
      <c r="E1671" s="55"/>
      <c r="F1671" s="55"/>
      <c r="G1671" s="55"/>
      <c r="H1671" s="55"/>
      <c r="I1671" s="55"/>
      <c r="J1671" s="76" t="s">
        <v>371</v>
      </c>
      <c r="K1671" s="77"/>
      <c r="L1671" s="77"/>
      <c r="M1671" s="77"/>
      <c r="N1671" s="78">
        <v>248.99</v>
      </c>
    </row>
    <row r="1672" spans="1:14" ht="15" customHeight="1">
      <c r="A1672" s="55"/>
      <c r="B1672" s="55"/>
      <c r="C1672" s="55"/>
      <c r="D1672" s="55"/>
      <c r="E1672" s="55"/>
      <c r="F1672" s="55"/>
      <c r="G1672" s="55"/>
      <c r="H1672" s="55"/>
      <c r="I1672" s="55"/>
      <c r="J1672" s="79" t="s">
        <v>372</v>
      </c>
      <c r="K1672" s="80"/>
      <c r="L1672" s="80"/>
      <c r="M1672" s="80"/>
      <c r="N1672" s="48">
        <v>248.99</v>
      </c>
    </row>
    <row r="1673" spans="1:14" ht="27.95" customHeight="1">
      <c r="A1673" s="55"/>
      <c r="B1673" s="55"/>
      <c r="C1673" s="55"/>
      <c r="D1673" s="55"/>
      <c r="E1673" s="55"/>
      <c r="F1673" s="55"/>
      <c r="G1673" s="81" t="s">
        <v>357</v>
      </c>
      <c r="H1673" s="82"/>
      <c r="I1673" s="82"/>
      <c r="J1673" s="55"/>
      <c r="K1673" s="55"/>
      <c r="L1673" s="55"/>
      <c r="M1673" s="55"/>
      <c r="N1673" s="55"/>
    </row>
    <row r="1674" spans="1:14" ht="15" customHeight="1">
      <c r="A1674" s="60" t="s">
        <v>1708</v>
      </c>
      <c r="B1674" s="61"/>
      <c r="C1674" s="61"/>
      <c r="D1674" s="61"/>
      <c r="E1674" s="61"/>
      <c r="F1674" s="61"/>
      <c r="G1674" s="61"/>
      <c r="H1674" s="61"/>
      <c r="I1674" s="61"/>
      <c r="J1674" s="61"/>
      <c r="K1674" s="61"/>
      <c r="L1674" s="61"/>
      <c r="M1674" s="61"/>
      <c r="N1674" s="61"/>
    </row>
    <row r="1675" spans="1:14" ht="15" customHeight="1">
      <c r="A1675" s="62" t="s">
        <v>530</v>
      </c>
      <c r="B1675" s="63"/>
      <c r="C1675" s="63"/>
      <c r="D1675" s="63"/>
      <c r="E1675" s="63"/>
      <c r="F1675" s="63"/>
      <c r="G1675" s="64" t="s">
        <v>360</v>
      </c>
      <c r="H1675" s="65"/>
      <c r="I1675" s="66" t="s">
        <v>361</v>
      </c>
      <c r="J1675" s="64" t="s">
        <v>362</v>
      </c>
      <c r="K1675" s="65"/>
      <c r="L1675" s="64" t="s">
        <v>363</v>
      </c>
      <c r="M1675" s="65"/>
      <c r="N1675" s="66" t="s">
        <v>364</v>
      </c>
    </row>
    <row r="1676" spans="1:14" ht="9.9499999999999993" customHeight="1">
      <c r="A1676" s="67" t="s">
        <v>1709</v>
      </c>
      <c r="B1676" s="68" t="s">
        <v>1710</v>
      </c>
      <c r="C1676" s="69"/>
      <c r="D1676" s="69"/>
      <c r="E1676" s="69"/>
      <c r="F1676" s="69"/>
      <c r="G1676" s="70" t="s">
        <v>553</v>
      </c>
      <c r="H1676" s="71"/>
      <c r="I1676" s="67" t="s">
        <v>408</v>
      </c>
      <c r="J1676" s="72">
        <v>4.0000000000000003E-5</v>
      </c>
      <c r="K1676" s="73"/>
      <c r="L1676" s="74">
        <v>873600</v>
      </c>
      <c r="M1676" s="73"/>
      <c r="N1676" s="75">
        <v>34.94</v>
      </c>
    </row>
    <row r="1677" spans="1:14" ht="22.5" customHeight="1">
      <c r="A1677" s="55"/>
      <c r="B1677" s="55"/>
      <c r="C1677" s="55"/>
      <c r="D1677" s="55"/>
      <c r="E1677" s="55"/>
      <c r="F1677" s="55"/>
      <c r="G1677" s="55"/>
      <c r="H1677" s="55"/>
      <c r="I1677" s="55"/>
      <c r="J1677" s="76" t="s">
        <v>534</v>
      </c>
      <c r="K1677" s="77"/>
      <c r="L1677" s="77"/>
      <c r="M1677" s="77"/>
      <c r="N1677" s="78">
        <v>34.94</v>
      </c>
    </row>
    <row r="1678" spans="1:14" ht="15" customHeight="1">
      <c r="A1678" s="55"/>
      <c r="B1678" s="55"/>
      <c r="C1678" s="55"/>
      <c r="D1678" s="55"/>
      <c r="E1678" s="55"/>
      <c r="F1678" s="55"/>
      <c r="G1678" s="55"/>
      <c r="H1678" s="55"/>
      <c r="I1678" s="55"/>
      <c r="J1678" s="79" t="s">
        <v>372</v>
      </c>
      <c r="K1678" s="80"/>
      <c r="L1678" s="80"/>
      <c r="M1678" s="80"/>
      <c r="N1678" s="48">
        <v>34.94</v>
      </c>
    </row>
    <row r="1679" spans="1:14" ht="27.95" customHeight="1">
      <c r="A1679" s="55"/>
      <c r="B1679" s="55"/>
      <c r="C1679" s="55"/>
      <c r="D1679" s="55"/>
      <c r="E1679" s="55"/>
      <c r="F1679" s="55"/>
      <c r="G1679" s="81" t="s">
        <v>357</v>
      </c>
      <c r="H1679" s="82"/>
      <c r="I1679" s="82"/>
      <c r="J1679" s="55"/>
      <c r="K1679" s="55"/>
      <c r="L1679" s="55"/>
      <c r="M1679" s="55"/>
      <c r="N1679" s="55"/>
    </row>
    <row r="1680" spans="1:14" ht="15" customHeight="1">
      <c r="A1680" s="60" t="s">
        <v>1711</v>
      </c>
      <c r="B1680" s="61"/>
      <c r="C1680" s="61"/>
      <c r="D1680" s="61"/>
      <c r="E1680" s="61"/>
      <c r="F1680" s="61"/>
      <c r="G1680" s="61"/>
      <c r="H1680" s="61"/>
      <c r="I1680" s="61"/>
      <c r="J1680" s="61"/>
      <c r="K1680" s="61"/>
      <c r="L1680" s="61"/>
      <c r="M1680" s="61"/>
      <c r="N1680" s="61"/>
    </row>
    <row r="1681" spans="1:14" ht="15" customHeight="1">
      <c r="A1681" s="62" t="s">
        <v>530</v>
      </c>
      <c r="B1681" s="63"/>
      <c r="C1681" s="63"/>
      <c r="D1681" s="63"/>
      <c r="E1681" s="63"/>
      <c r="F1681" s="63"/>
      <c r="G1681" s="64" t="s">
        <v>360</v>
      </c>
      <c r="H1681" s="65"/>
      <c r="I1681" s="66" t="s">
        <v>361</v>
      </c>
      <c r="J1681" s="64" t="s">
        <v>362</v>
      </c>
      <c r="K1681" s="65"/>
      <c r="L1681" s="64" t="s">
        <v>363</v>
      </c>
      <c r="M1681" s="65"/>
      <c r="N1681" s="66" t="s">
        <v>364</v>
      </c>
    </row>
    <row r="1682" spans="1:14" ht="9.9499999999999993" customHeight="1">
      <c r="A1682" s="67" t="s">
        <v>1709</v>
      </c>
      <c r="B1682" s="68" t="s">
        <v>1710</v>
      </c>
      <c r="C1682" s="69"/>
      <c r="D1682" s="69"/>
      <c r="E1682" s="69"/>
      <c r="F1682" s="69"/>
      <c r="G1682" s="70" t="s">
        <v>553</v>
      </c>
      <c r="H1682" s="71"/>
      <c r="I1682" s="67" t="s">
        <v>408</v>
      </c>
      <c r="J1682" s="72">
        <v>7.1999999999999997E-6</v>
      </c>
      <c r="K1682" s="73"/>
      <c r="L1682" s="74">
        <v>873600</v>
      </c>
      <c r="M1682" s="73"/>
      <c r="N1682" s="75">
        <v>6.28</v>
      </c>
    </row>
    <row r="1683" spans="1:14" ht="20.100000000000001" customHeight="1">
      <c r="A1683" s="55"/>
      <c r="B1683" s="55"/>
      <c r="C1683" s="55"/>
      <c r="D1683" s="55"/>
      <c r="E1683" s="55"/>
      <c r="F1683" s="55"/>
      <c r="G1683" s="55"/>
      <c r="H1683" s="55"/>
      <c r="I1683" s="55"/>
      <c r="J1683" s="76" t="s">
        <v>534</v>
      </c>
      <c r="K1683" s="77"/>
      <c r="L1683" s="77"/>
      <c r="M1683" s="77"/>
      <c r="N1683" s="78">
        <v>6.28</v>
      </c>
    </row>
    <row r="1684" spans="1:14" ht="15" customHeight="1">
      <c r="A1684" s="55"/>
      <c r="B1684" s="55"/>
      <c r="C1684" s="55"/>
      <c r="D1684" s="55"/>
      <c r="E1684" s="55"/>
      <c r="F1684" s="55"/>
      <c r="G1684" s="55"/>
      <c r="H1684" s="55"/>
      <c r="I1684" s="55"/>
      <c r="J1684" s="79" t="s">
        <v>372</v>
      </c>
      <c r="K1684" s="80"/>
      <c r="L1684" s="80"/>
      <c r="M1684" s="80"/>
      <c r="N1684" s="48">
        <v>6.28</v>
      </c>
    </row>
    <row r="1685" spans="1:14" ht="15" customHeight="1">
      <c r="A1685" s="55"/>
      <c r="B1685" s="55"/>
      <c r="C1685" s="55"/>
      <c r="D1685" s="55"/>
      <c r="E1685" s="55"/>
      <c r="F1685" s="55"/>
      <c r="G1685" s="81" t="s">
        <v>357</v>
      </c>
      <c r="H1685" s="82"/>
      <c r="I1685" s="82"/>
      <c r="J1685" s="55"/>
      <c r="K1685" s="55"/>
      <c r="L1685" s="55"/>
      <c r="M1685" s="55"/>
      <c r="N1685" s="55"/>
    </row>
    <row r="1686" spans="1:14" ht="15" customHeight="1">
      <c r="A1686" s="60" t="s">
        <v>1712</v>
      </c>
      <c r="B1686" s="61"/>
      <c r="C1686" s="61"/>
      <c r="D1686" s="61"/>
      <c r="E1686" s="61"/>
      <c r="F1686" s="61"/>
      <c r="G1686" s="61"/>
      <c r="H1686" s="61"/>
      <c r="I1686" s="61"/>
      <c r="J1686" s="61"/>
      <c r="K1686" s="61"/>
      <c r="L1686" s="61"/>
      <c r="M1686" s="61"/>
      <c r="N1686" s="61"/>
    </row>
    <row r="1687" spans="1:14" ht="15" customHeight="1">
      <c r="A1687" s="62" t="s">
        <v>394</v>
      </c>
      <c r="B1687" s="63"/>
      <c r="C1687" s="63"/>
      <c r="D1687" s="63"/>
      <c r="E1687" s="63"/>
      <c r="F1687" s="63"/>
      <c r="G1687" s="64" t="s">
        <v>360</v>
      </c>
      <c r="H1687" s="65"/>
      <c r="I1687" s="66" t="s">
        <v>361</v>
      </c>
      <c r="J1687" s="64" t="s">
        <v>362</v>
      </c>
      <c r="K1687" s="65"/>
      <c r="L1687" s="64" t="s">
        <v>363</v>
      </c>
      <c r="M1687" s="65"/>
      <c r="N1687" s="66" t="s">
        <v>364</v>
      </c>
    </row>
    <row r="1688" spans="1:14" ht="9.9499999999999993" customHeight="1">
      <c r="A1688" s="67" t="s">
        <v>1713</v>
      </c>
      <c r="B1688" s="68" t="s">
        <v>1478</v>
      </c>
      <c r="C1688" s="69"/>
      <c r="D1688" s="69"/>
      <c r="E1688" s="69"/>
      <c r="F1688" s="69"/>
      <c r="G1688" s="70" t="s">
        <v>553</v>
      </c>
      <c r="H1688" s="71"/>
      <c r="I1688" s="67" t="s">
        <v>398</v>
      </c>
      <c r="J1688" s="72">
        <v>6.7000000000000002E-3</v>
      </c>
      <c r="K1688" s="73"/>
      <c r="L1688" s="74">
        <v>24.59</v>
      </c>
      <c r="M1688" s="73"/>
      <c r="N1688" s="75">
        <v>0.16</v>
      </c>
    </row>
    <row r="1689" spans="1:14" ht="20.100000000000001" customHeight="1">
      <c r="A1689" s="55"/>
      <c r="B1689" s="55"/>
      <c r="C1689" s="55"/>
      <c r="D1689" s="55"/>
      <c r="E1689" s="55"/>
      <c r="F1689" s="55"/>
      <c r="G1689" s="55"/>
      <c r="H1689" s="55"/>
      <c r="I1689" s="55"/>
      <c r="J1689" s="76" t="s">
        <v>405</v>
      </c>
      <c r="K1689" s="77"/>
      <c r="L1689" s="77"/>
      <c r="M1689" s="77"/>
      <c r="N1689" s="78">
        <v>0.16</v>
      </c>
    </row>
    <row r="1690" spans="1:14" ht="15" customHeight="1">
      <c r="A1690" s="55"/>
      <c r="B1690" s="55"/>
      <c r="C1690" s="55"/>
      <c r="D1690" s="55"/>
      <c r="E1690" s="55"/>
      <c r="F1690" s="55"/>
      <c r="G1690" s="55"/>
      <c r="H1690" s="55"/>
      <c r="I1690" s="55"/>
      <c r="J1690" s="79" t="s">
        <v>372</v>
      </c>
      <c r="K1690" s="80"/>
      <c r="L1690" s="80"/>
      <c r="M1690" s="80"/>
      <c r="N1690" s="48">
        <v>0.16</v>
      </c>
    </row>
    <row r="1691" spans="1:14" ht="15" customHeight="1">
      <c r="A1691" s="55"/>
      <c r="B1691" s="55"/>
      <c r="C1691" s="55"/>
      <c r="D1691" s="55"/>
      <c r="E1691" s="55"/>
      <c r="F1691" s="55"/>
      <c r="G1691" s="81" t="s">
        <v>357</v>
      </c>
      <c r="H1691" s="82"/>
      <c r="I1691" s="82"/>
      <c r="J1691" s="55"/>
      <c r="K1691" s="55"/>
      <c r="L1691" s="55"/>
      <c r="M1691" s="55"/>
      <c r="N1691" s="55"/>
    </row>
    <row r="1692" spans="1:14" ht="20.100000000000001" customHeight="1">
      <c r="A1692" s="60" t="s">
        <v>1714</v>
      </c>
      <c r="B1692" s="61"/>
      <c r="C1692" s="61"/>
      <c r="D1692" s="61"/>
      <c r="E1692" s="61"/>
      <c r="F1692" s="61"/>
      <c r="G1692" s="61"/>
      <c r="H1692" s="61"/>
      <c r="I1692" s="61"/>
      <c r="J1692" s="61"/>
      <c r="K1692" s="61"/>
      <c r="L1692" s="61"/>
      <c r="M1692" s="61"/>
      <c r="N1692" s="61"/>
    </row>
    <row r="1693" spans="1:14" ht="15" customHeight="1">
      <c r="A1693" s="62" t="s">
        <v>1341</v>
      </c>
      <c r="B1693" s="63"/>
      <c r="C1693" s="63"/>
      <c r="D1693" s="63"/>
      <c r="E1693" s="63"/>
      <c r="F1693" s="63"/>
      <c r="G1693" s="64" t="s">
        <v>360</v>
      </c>
      <c r="H1693" s="65"/>
      <c r="I1693" s="66" t="s">
        <v>361</v>
      </c>
      <c r="J1693" s="64" t="s">
        <v>362</v>
      </c>
      <c r="K1693" s="65"/>
      <c r="L1693" s="64" t="s">
        <v>363</v>
      </c>
      <c r="M1693" s="65"/>
      <c r="N1693" s="66" t="s">
        <v>364</v>
      </c>
    </row>
    <row r="1694" spans="1:14" ht="20.100000000000001" customHeight="1">
      <c r="A1694" s="67" t="s">
        <v>1377</v>
      </c>
      <c r="B1694" s="68" t="s">
        <v>1378</v>
      </c>
      <c r="C1694" s="69"/>
      <c r="D1694" s="69"/>
      <c r="E1694" s="69"/>
      <c r="F1694" s="69"/>
      <c r="G1694" s="70" t="s">
        <v>553</v>
      </c>
      <c r="H1694" s="71"/>
      <c r="I1694" s="67" t="s">
        <v>398</v>
      </c>
      <c r="J1694" s="72">
        <v>1</v>
      </c>
      <c r="K1694" s="73"/>
      <c r="L1694" s="74">
        <v>1.41</v>
      </c>
      <c r="M1694" s="73"/>
      <c r="N1694" s="75">
        <v>1.41</v>
      </c>
    </row>
    <row r="1695" spans="1:14" ht="15" customHeight="1">
      <c r="A1695" s="67" t="s">
        <v>1445</v>
      </c>
      <c r="B1695" s="68" t="s">
        <v>1446</v>
      </c>
      <c r="C1695" s="69"/>
      <c r="D1695" s="69"/>
      <c r="E1695" s="69"/>
      <c r="F1695" s="69"/>
      <c r="G1695" s="70" t="s">
        <v>553</v>
      </c>
      <c r="H1695" s="71"/>
      <c r="I1695" s="67" t="s">
        <v>398</v>
      </c>
      <c r="J1695" s="72">
        <v>1</v>
      </c>
      <c r="K1695" s="73"/>
      <c r="L1695" s="74">
        <v>0.76</v>
      </c>
      <c r="M1695" s="73"/>
      <c r="N1695" s="75">
        <v>0.76</v>
      </c>
    </row>
    <row r="1696" spans="1:14" ht="15" customHeight="1">
      <c r="A1696" s="67" t="s">
        <v>1381</v>
      </c>
      <c r="B1696" s="68" t="s">
        <v>1382</v>
      </c>
      <c r="C1696" s="69"/>
      <c r="D1696" s="69"/>
      <c r="E1696" s="69"/>
      <c r="F1696" s="69"/>
      <c r="G1696" s="70" t="s">
        <v>553</v>
      </c>
      <c r="H1696" s="71"/>
      <c r="I1696" s="67" t="s">
        <v>398</v>
      </c>
      <c r="J1696" s="72">
        <v>1</v>
      </c>
      <c r="K1696" s="73"/>
      <c r="L1696" s="74">
        <v>0.81</v>
      </c>
      <c r="M1696" s="73"/>
      <c r="N1696" s="75">
        <v>0.81</v>
      </c>
    </row>
    <row r="1697" spans="1:14" ht="17.100000000000001" customHeight="1">
      <c r="A1697" s="67" t="s">
        <v>1447</v>
      </c>
      <c r="B1697" s="68" t="s">
        <v>1448</v>
      </c>
      <c r="C1697" s="69"/>
      <c r="D1697" s="69"/>
      <c r="E1697" s="69"/>
      <c r="F1697" s="69"/>
      <c r="G1697" s="70" t="s">
        <v>553</v>
      </c>
      <c r="H1697" s="71"/>
      <c r="I1697" s="67" t="s">
        <v>398</v>
      </c>
      <c r="J1697" s="72">
        <v>1</v>
      </c>
      <c r="K1697" s="73"/>
      <c r="L1697" s="74">
        <v>0.01</v>
      </c>
      <c r="M1697" s="73"/>
      <c r="N1697" s="75">
        <v>0.01</v>
      </c>
    </row>
    <row r="1698" spans="1:14" ht="15" customHeight="1">
      <c r="A1698" s="67" t="s">
        <v>1385</v>
      </c>
      <c r="B1698" s="68" t="s">
        <v>1386</v>
      </c>
      <c r="C1698" s="69"/>
      <c r="D1698" s="69"/>
      <c r="E1698" s="69"/>
      <c r="F1698" s="69"/>
      <c r="G1698" s="70" t="s">
        <v>553</v>
      </c>
      <c r="H1698" s="71"/>
      <c r="I1698" s="67" t="s">
        <v>398</v>
      </c>
      <c r="J1698" s="72">
        <v>1</v>
      </c>
      <c r="K1698" s="73"/>
      <c r="L1698" s="74">
        <v>0.06</v>
      </c>
      <c r="M1698" s="73"/>
      <c r="N1698" s="75">
        <v>0.06</v>
      </c>
    </row>
    <row r="1699" spans="1:14" ht="15" customHeight="1">
      <c r="A1699" s="67" t="s">
        <v>1387</v>
      </c>
      <c r="B1699" s="68" t="s">
        <v>1388</v>
      </c>
      <c r="C1699" s="69"/>
      <c r="D1699" s="69"/>
      <c r="E1699" s="69"/>
      <c r="F1699" s="69"/>
      <c r="G1699" s="70" t="s">
        <v>553</v>
      </c>
      <c r="H1699" s="71"/>
      <c r="I1699" s="67" t="s">
        <v>398</v>
      </c>
      <c r="J1699" s="72">
        <v>1</v>
      </c>
      <c r="K1699" s="73"/>
      <c r="L1699" s="74">
        <v>0.77</v>
      </c>
      <c r="M1699" s="73"/>
      <c r="N1699" s="75">
        <v>0.77</v>
      </c>
    </row>
    <row r="1700" spans="1:14" ht="15" customHeight="1">
      <c r="A1700" s="55"/>
      <c r="B1700" s="55"/>
      <c r="C1700" s="55"/>
      <c r="D1700" s="55"/>
      <c r="E1700" s="55"/>
      <c r="F1700" s="55"/>
      <c r="G1700" s="55"/>
      <c r="H1700" s="55"/>
      <c r="I1700" s="55"/>
      <c r="J1700" s="76" t="s">
        <v>1350</v>
      </c>
      <c r="K1700" s="77"/>
      <c r="L1700" s="77"/>
      <c r="M1700" s="77"/>
      <c r="N1700" s="78">
        <v>3.82</v>
      </c>
    </row>
    <row r="1701" spans="1:14" ht="15" customHeight="1">
      <c r="A1701" s="62" t="s">
        <v>394</v>
      </c>
      <c r="B1701" s="63"/>
      <c r="C1701" s="63"/>
      <c r="D1701" s="63"/>
      <c r="E1701" s="63"/>
      <c r="F1701" s="63"/>
      <c r="G1701" s="64" t="s">
        <v>360</v>
      </c>
      <c r="H1701" s="65"/>
      <c r="I1701" s="66" t="s">
        <v>361</v>
      </c>
      <c r="J1701" s="64" t="s">
        <v>362</v>
      </c>
      <c r="K1701" s="65"/>
      <c r="L1701" s="64" t="s">
        <v>363</v>
      </c>
      <c r="M1701" s="65"/>
      <c r="N1701" s="66" t="s">
        <v>364</v>
      </c>
    </row>
    <row r="1702" spans="1:14" ht="20.100000000000001" customHeight="1">
      <c r="A1702" s="67" t="s">
        <v>1713</v>
      </c>
      <c r="B1702" s="68" t="s">
        <v>1478</v>
      </c>
      <c r="C1702" s="69"/>
      <c r="D1702" s="69"/>
      <c r="E1702" s="69"/>
      <c r="F1702" s="69"/>
      <c r="G1702" s="70" t="s">
        <v>553</v>
      </c>
      <c r="H1702" s="71"/>
      <c r="I1702" s="67" t="s">
        <v>398</v>
      </c>
      <c r="J1702" s="72">
        <v>1</v>
      </c>
      <c r="K1702" s="73"/>
      <c r="L1702" s="74">
        <v>24.59</v>
      </c>
      <c r="M1702" s="73"/>
      <c r="N1702" s="75">
        <v>24.59</v>
      </c>
    </row>
    <row r="1703" spans="1:14" ht="15" customHeight="1">
      <c r="A1703" s="55"/>
      <c r="B1703" s="55"/>
      <c r="C1703" s="55"/>
      <c r="D1703" s="55"/>
      <c r="E1703" s="55"/>
      <c r="F1703" s="55"/>
      <c r="G1703" s="55"/>
      <c r="H1703" s="55"/>
      <c r="I1703" s="55"/>
      <c r="J1703" s="76" t="s">
        <v>405</v>
      </c>
      <c r="K1703" s="77"/>
      <c r="L1703" s="77"/>
      <c r="M1703" s="77"/>
      <c r="N1703" s="78">
        <v>24.59</v>
      </c>
    </row>
    <row r="1704" spans="1:14" ht="15" customHeight="1">
      <c r="A1704" s="62" t="s">
        <v>359</v>
      </c>
      <c r="B1704" s="63"/>
      <c r="C1704" s="63"/>
      <c r="D1704" s="63"/>
      <c r="E1704" s="63"/>
      <c r="F1704" s="63"/>
      <c r="G1704" s="64" t="s">
        <v>360</v>
      </c>
      <c r="H1704" s="65"/>
      <c r="I1704" s="66" t="s">
        <v>361</v>
      </c>
      <c r="J1704" s="64" t="s">
        <v>362</v>
      </c>
      <c r="K1704" s="65"/>
      <c r="L1704" s="64" t="s">
        <v>363</v>
      </c>
      <c r="M1704" s="65"/>
      <c r="N1704" s="66" t="s">
        <v>364</v>
      </c>
    </row>
    <row r="1705" spans="1:14" ht="9.9499999999999993" customHeight="1">
      <c r="A1705" s="67" t="s">
        <v>1715</v>
      </c>
      <c r="B1705" s="68" t="s">
        <v>1716</v>
      </c>
      <c r="C1705" s="69"/>
      <c r="D1705" s="69"/>
      <c r="E1705" s="69"/>
      <c r="F1705" s="69"/>
      <c r="G1705" s="70" t="s">
        <v>553</v>
      </c>
      <c r="H1705" s="71"/>
      <c r="I1705" s="67" t="s">
        <v>398</v>
      </c>
      <c r="J1705" s="72">
        <v>1</v>
      </c>
      <c r="K1705" s="73"/>
      <c r="L1705" s="74">
        <v>0.16</v>
      </c>
      <c r="M1705" s="73"/>
      <c r="N1705" s="75">
        <v>0.16</v>
      </c>
    </row>
    <row r="1706" spans="1:14" ht="24.75" customHeight="1">
      <c r="A1706" s="55"/>
      <c r="B1706" s="55"/>
      <c r="C1706" s="55"/>
      <c r="D1706" s="55"/>
      <c r="E1706" s="55"/>
      <c r="F1706" s="55"/>
      <c r="G1706" s="55"/>
      <c r="H1706" s="55"/>
      <c r="I1706" s="55"/>
      <c r="J1706" s="76" t="s">
        <v>371</v>
      </c>
      <c r="K1706" s="77"/>
      <c r="L1706" s="77"/>
      <c r="M1706" s="77"/>
      <c r="N1706" s="78">
        <v>0.16</v>
      </c>
    </row>
    <row r="1707" spans="1:14" ht="15" customHeight="1">
      <c r="A1707" s="55"/>
      <c r="B1707" s="55"/>
      <c r="C1707" s="55"/>
      <c r="D1707" s="55"/>
      <c r="E1707" s="55"/>
      <c r="F1707" s="55"/>
      <c r="G1707" s="55"/>
      <c r="H1707" s="55"/>
      <c r="I1707" s="55"/>
      <c r="J1707" s="79" t="s">
        <v>372</v>
      </c>
      <c r="K1707" s="80"/>
      <c r="L1707" s="80"/>
      <c r="M1707" s="80"/>
      <c r="N1707" s="48">
        <v>28.57</v>
      </c>
    </row>
    <row r="1708" spans="1:14" ht="27.95" customHeight="1">
      <c r="A1708" s="55"/>
      <c r="B1708" s="55"/>
      <c r="C1708" s="55"/>
      <c r="D1708" s="55"/>
      <c r="E1708" s="55"/>
      <c r="F1708" s="55"/>
      <c r="G1708" s="81" t="s">
        <v>357</v>
      </c>
      <c r="H1708" s="82"/>
      <c r="I1708" s="82"/>
      <c r="J1708" s="55"/>
      <c r="K1708" s="55"/>
      <c r="L1708" s="55"/>
      <c r="M1708" s="55"/>
      <c r="N1708" s="55"/>
    </row>
    <row r="1709" spans="1:14" ht="27.95" customHeight="1">
      <c r="A1709" s="60" t="s">
        <v>1717</v>
      </c>
      <c r="B1709" s="61"/>
      <c r="C1709" s="61"/>
      <c r="D1709" s="61"/>
      <c r="E1709" s="61"/>
      <c r="F1709" s="61"/>
      <c r="G1709" s="61"/>
      <c r="H1709" s="61"/>
      <c r="I1709" s="61"/>
      <c r="J1709" s="61"/>
      <c r="K1709" s="61"/>
      <c r="L1709" s="61"/>
      <c r="M1709" s="61"/>
      <c r="N1709" s="61"/>
    </row>
    <row r="1710" spans="1:14" ht="20.100000000000001" customHeight="1">
      <c r="A1710" s="62" t="s">
        <v>359</v>
      </c>
      <c r="B1710" s="63"/>
      <c r="C1710" s="63"/>
      <c r="D1710" s="63"/>
      <c r="E1710" s="63"/>
      <c r="F1710" s="63"/>
      <c r="G1710" s="64" t="s">
        <v>360</v>
      </c>
      <c r="H1710" s="65"/>
      <c r="I1710" s="66" t="s">
        <v>361</v>
      </c>
      <c r="J1710" s="64" t="s">
        <v>362</v>
      </c>
      <c r="K1710" s="65"/>
      <c r="L1710" s="64" t="s">
        <v>363</v>
      </c>
      <c r="M1710" s="65"/>
      <c r="N1710" s="66" t="s">
        <v>364</v>
      </c>
    </row>
    <row r="1711" spans="1:14" ht="15" customHeight="1">
      <c r="A1711" s="67" t="s">
        <v>1718</v>
      </c>
      <c r="B1711" s="68" t="s">
        <v>1719</v>
      </c>
      <c r="C1711" s="69"/>
      <c r="D1711" s="69"/>
      <c r="E1711" s="69"/>
      <c r="F1711" s="69"/>
      <c r="G1711" s="70" t="s">
        <v>553</v>
      </c>
      <c r="H1711" s="71"/>
      <c r="I1711" s="67" t="s">
        <v>398</v>
      </c>
      <c r="J1711" s="72">
        <v>1</v>
      </c>
      <c r="K1711" s="73"/>
      <c r="L1711" s="74">
        <v>34.94</v>
      </c>
      <c r="M1711" s="73"/>
      <c r="N1711" s="75">
        <v>34.94</v>
      </c>
    </row>
    <row r="1712" spans="1:14" ht="15" customHeight="1">
      <c r="A1712" s="67" t="s">
        <v>1720</v>
      </c>
      <c r="B1712" s="68" t="s">
        <v>1721</v>
      </c>
      <c r="C1712" s="69"/>
      <c r="D1712" s="69"/>
      <c r="E1712" s="69"/>
      <c r="F1712" s="69"/>
      <c r="G1712" s="70" t="s">
        <v>553</v>
      </c>
      <c r="H1712" s="71"/>
      <c r="I1712" s="67" t="s">
        <v>398</v>
      </c>
      <c r="J1712" s="72">
        <v>1</v>
      </c>
      <c r="K1712" s="73"/>
      <c r="L1712" s="74">
        <v>6.28</v>
      </c>
      <c r="M1712" s="73"/>
      <c r="N1712" s="75">
        <v>6.28</v>
      </c>
    </row>
    <row r="1713" spans="1:14" ht="9.9499999999999993" customHeight="1">
      <c r="A1713" s="67" t="s">
        <v>1722</v>
      </c>
      <c r="B1713" s="68" t="s">
        <v>1723</v>
      </c>
      <c r="C1713" s="69"/>
      <c r="D1713" s="69"/>
      <c r="E1713" s="69"/>
      <c r="F1713" s="69"/>
      <c r="G1713" s="70" t="s">
        <v>553</v>
      </c>
      <c r="H1713" s="71"/>
      <c r="I1713" s="67" t="s">
        <v>398</v>
      </c>
      <c r="J1713" s="72">
        <v>1</v>
      </c>
      <c r="K1713" s="73"/>
      <c r="L1713" s="74">
        <v>28.57</v>
      </c>
      <c r="M1713" s="73"/>
      <c r="N1713" s="75">
        <v>28.57</v>
      </c>
    </row>
    <row r="1714" spans="1:14" ht="24" customHeight="1">
      <c r="A1714" s="55"/>
      <c r="B1714" s="55"/>
      <c r="C1714" s="55"/>
      <c r="D1714" s="55"/>
      <c r="E1714" s="55"/>
      <c r="F1714" s="55"/>
      <c r="G1714" s="55"/>
      <c r="H1714" s="55"/>
      <c r="I1714" s="55"/>
      <c r="J1714" s="76" t="s">
        <v>371</v>
      </c>
      <c r="K1714" s="77"/>
      <c r="L1714" s="77"/>
      <c r="M1714" s="77"/>
      <c r="N1714" s="78">
        <v>69.790000000000006</v>
      </c>
    </row>
    <row r="1715" spans="1:14" ht="15" customHeight="1">
      <c r="A1715" s="55"/>
      <c r="B1715" s="55"/>
      <c r="C1715" s="55"/>
      <c r="D1715" s="55"/>
      <c r="E1715" s="55"/>
      <c r="F1715" s="55"/>
      <c r="G1715" s="55"/>
      <c r="H1715" s="55"/>
      <c r="I1715" s="55"/>
      <c r="J1715" s="79" t="s">
        <v>372</v>
      </c>
      <c r="K1715" s="80"/>
      <c r="L1715" s="80"/>
      <c r="M1715" s="80"/>
      <c r="N1715" s="48">
        <v>69.790000000000006</v>
      </c>
    </row>
    <row r="1716" spans="1:14" ht="27.95" customHeight="1">
      <c r="A1716" s="55"/>
      <c r="B1716" s="55"/>
      <c r="C1716" s="55"/>
      <c r="D1716" s="55"/>
      <c r="E1716" s="55"/>
      <c r="F1716" s="55"/>
      <c r="G1716" s="81" t="s">
        <v>357</v>
      </c>
      <c r="H1716" s="82"/>
      <c r="I1716" s="82"/>
      <c r="J1716" s="55"/>
      <c r="K1716" s="55"/>
      <c r="L1716" s="55"/>
      <c r="M1716" s="55"/>
      <c r="N1716" s="55"/>
    </row>
    <row r="1717" spans="1:14" ht="15" customHeight="1">
      <c r="A1717" s="60" t="s">
        <v>1724</v>
      </c>
      <c r="B1717" s="61"/>
      <c r="C1717" s="61"/>
      <c r="D1717" s="61"/>
      <c r="E1717" s="61"/>
      <c r="F1717" s="61"/>
      <c r="G1717" s="61"/>
      <c r="H1717" s="61"/>
      <c r="I1717" s="61"/>
      <c r="J1717" s="61"/>
      <c r="K1717" s="61"/>
      <c r="L1717" s="61"/>
      <c r="M1717" s="61"/>
      <c r="N1717" s="61"/>
    </row>
    <row r="1718" spans="1:14" ht="15" customHeight="1">
      <c r="A1718" s="62" t="s">
        <v>530</v>
      </c>
      <c r="B1718" s="63"/>
      <c r="C1718" s="63"/>
      <c r="D1718" s="63"/>
      <c r="E1718" s="63"/>
      <c r="F1718" s="63"/>
      <c r="G1718" s="64" t="s">
        <v>360</v>
      </c>
      <c r="H1718" s="65"/>
      <c r="I1718" s="66" t="s">
        <v>361</v>
      </c>
      <c r="J1718" s="64" t="s">
        <v>362</v>
      </c>
      <c r="K1718" s="65"/>
      <c r="L1718" s="64" t="s">
        <v>363</v>
      </c>
      <c r="M1718" s="65"/>
      <c r="N1718" s="66" t="s">
        <v>364</v>
      </c>
    </row>
    <row r="1719" spans="1:14" ht="9.9499999999999993" customHeight="1">
      <c r="A1719" s="67" t="s">
        <v>1709</v>
      </c>
      <c r="B1719" s="68" t="s">
        <v>1710</v>
      </c>
      <c r="C1719" s="69"/>
      <c r="D1719" s="69"/>
      <c r="E1719" s="69"/>
      <c r="F1719" s="69"/>
      <c r="G1719" s="70" t="s">
        <v>553</v>
      </c>
      <c r="H1719" s="71"/>
      <c r="I1719" s="67" t="s">
        <v>408</v>
      </c>
      <c r="J1719" s="72">
        <v>6.4300000000000004E-5</v>
      </c>
      <c r="K1719" s="73"/>
      <c r="L1719" s="74">
        <v>873600</v>
      </c>
      <c r="M1719" s="73"/>
      <c r="N1719" s="75">
        <v>56.17</v>
      </c>
    </row>
    <row r="1720" spans="1:14" ht="25.5" customHeight="1">
      <c r="A1720" s="55"/>
      <c r="B1720" s="55"/>
      <c r="C1720" s="55"/>
      <c r="D1720" s="55"/>
      <c r="E1720" s="55"/>
      <c r="F1720" s="55"/>
      <c r="G1720" s="55"/>
      <c r="H1720" s="55"/>
      <c r="I1720" s="55"/>
      <c r="J1720" s="76" t="s">
        <v>534</v>
      </c>
      <c r="K1720" s="77"/>
      <c r="L1720" s="77"/>
      <c r="M1720" s="77"/>
      <c r="N1720" s="78">
        <v>56.17</v>
      </c>
    </row>
    <row r="1721" spans="1:14" ht="15" customHeight="1">
      <c r="A1721" s="55"/>
      <c r="B1721" s="55"/>
      <c r="C1721" s="55"/>
      <c r="D1721" s="55"/>
      <c r="E1721" s="55"/>
      <c r="F1721" s="55"/>
      <c r="G1721" s="55"/>
      <c r="H1721" s="55"/>
      <c r="I1721" s="55"/>
      <c r="J1721" s="79" t="s">
        <v>372</v>
      </c>
      <c r="K1721" s="80"/>
      <c r="L1721" s="80"/>
      <c r="M1721" s="80"/>
      <c r="N1721" s="48">
        <v>56.17</v>
      </c>
    </row>
    <row r="1722" spans="1:14" ht="15" customHeight="1">
      <c r="A1722" s="55"/>
      <c r="B1722" s="55"/>
      <c r="C1722" s="55"/>
      <c r="D1722" s="55"/>
      <c r="E1722" s="55"/>
      <c r="F1722" s="55"/>
      <c r="G1722" s="81" t="s">
        <v>357</v>
      </c>
      <c r="H1722" s="82"/>
      <c r="I1722" s="82"/>
      <c r="J1722" s="55"/>
      <c r="K1722" s="55"/>
      <c r="L1722" s="55"/>
      <c r="M1722" s="55"/>
      <c r="N1722" s="55"/>
    </row>
    <row r="1723" spans="1:14" ht="15" customHeight="1">
      <c r="A1723" s="60" t="s">
        <v>1725</v>
      </c>
      <c r="B1723" s="61"/>
      <c r="C1723" s="61"/>
      <c r="D1723" s="61"/>
      <c r="E1723" s="61"/>
      <c r="F1723" s="61"/>
      <c r="G1723" s="61"/>
      <c r="H1723" s="61"/>
      <c r="I1723" s="61"/>
      <c r="J1723" s="61"/>
      <c r="K1723" s="61"/>
      <c r="L1723" s="61"/>
      <c r="M1723" s="61"/>
      <c r="N1723" s="61"/>
    </row>
    <row r="1724" spans="1:14" ht="15" customHeight="1">
      <c r="A1724" s="62" t="s">
        <v>374</v>
      </c>
      <c r="B1724" s="63"/>
      <c r="C1724" s="63"/>
      <c r="D1724" s="63"/>
      <c r="E1724" s="63"/>
      <c r="F1724" s="63"/>
      <c r="G1724" s="64" t="s">
        <v>360</v>
      </c>
      <c r="H1724" s="65"/>
      <c r="I1724" s="66" t="s">
        <v>361</v>
      </c>
      <c r="J1724" s="64" t="s">
        <v>362</v>
      </c>
      <c r="K1724" s="65"/>
      <c r="L1724" s="64" t="s">
        <v>363</v>
      </c>
      <c r="M1724" s="65"/>
      <c r="N1724" s="66" t="s">
        <v>364</v>
      </c>
    </row>
    <row r="1725" spans="1:14" ht="9.9499999999999993" customHeight="1">
      <c r="A1725" s="67" t="s">
        <v>1462</v>
      </c>
      <c r="B1725" s="68" t="s">
        <v>1403</v>
      </c>
      <c r="C1725" s="69"/>
      <c r="D1725" s="69"/>
      <c r="E1725" s="69"/>
      <c r="F1725" s="69"/>
      <c r="G1725" s="70" t="s">
        <v>553</v>
      </c>
      <c r="H1725" s="71"/>
      <c r="I1725" s="67" t="s">
        <v>547</v>
      </c>
      <c r="J1725" s="72">
        <v>13.99</v>
      </c>
      <c r="K1725" s="73"/>
      <c r="L1725" s="74">
        <v>5.32</v>
      </c>
      <c r="M1725" s="73"/>
      <c r="N1725" s="75">
        <v>74.42</v>
      </c>
    </row>
    <row r="1726" spans="1:14" ht="24" customHeight="1">
      <c r="A1726" s="55"/>
      <c r="B1726" s="55"/>
      <c r="C1726" s="55"/>
      <c r="D1726" s="55"/>
      <c r="E1726" s="55"/>
      <c r="F1726" s="55"/>
      <c r="G1726" s="55"/>
      <c r="H1726" s="55"/>
      <c r="I1726" s="55"/>
      <c r="J1726" s="76" t="s">
        <v>378</v>
      </c>
      <c r="K1726" s="77"/>
      <c r="L1726" s="77"/>
      <c r="M1726" s="77"/>
      <c r="N1726" s="78">
        <v>74.42</v>
      </c>
    </row>
    <row r="1727" spans="1:14" ht="15" customHeight="1">
      <c r="A1727" s="55"/>
      <c r="B1727" s="55"/>
      <c r="C1727" s="55"/>
      <c r="D1727" s="55"/>
      <c r="E1727" s="55"/>
      <c r="F1727" s="55"/>
      <c r="G1727" s="55"/>
      <c r="H1727" s="55"/>
      <c r="I1727" s="55"/>
      <c r="J1727" s="79" t="s">
        <v>372</v>
      </c>
      <c r="K1727" s="80"/>
      <c r="L1727" s="80"/>
      <c r="M1727" s="80"/>
      <c r="N1727" s="48">
        <v>74.42</v>
      </c>
    </row>
    <row r="1728" spans="1:14" ht="27.95" customHeight="1">
      <c r="A1728" s="55"/>
      <c r="B1728" s="55"/>
      <c r="C1728" s="55"/>
      <c r="D1728" s="55"/>
      <c r="E1728" s="55"/>
      <c r="F1728" s="55"/>
      <c r="G1728" s="81" t="s">
        <v>357</v>
      </c>
      <c r="H1728" s="82"/>
      <c r="I1728" s="82"/>
      <c r="J1728" s="55"/>
      <c r="K1728" s="55"/>
      <c r="L1728" s="55"/>
      <c r="M1728" s="55"/>
      <c r="N1728" s="55"/>
    </row>
    <row r="1729" spans="1:14" ht="27.95" customHeight="1">
      <c r="A1729" s="60" t="s">
        <v>1726</v>
      </c>
      <c r="B1729" s="61"/>
      <c r="C1729" s="61"/>
      <c r="D1729" s="61"/>
      <c r="E1729" s="61"/>
      <c r="F1729" s="61"/>
      <c r="G1729" s="61"/>
      <c r="H1729" s="61"/>
      <c r="I1729" s="61"/>
      <c r="J1729" s="61"/>
      <c r="K1729" s="61"/>
      <c r="L1729" s="61"/>
      <c r="M1729" s="61"/>
      <c r="N1729" s="61"/>
    </row>
    <row r="1730" spans="1:14" ht="27.95" customHeight="1">
      <c r="A1730" s="62" t="s">
        <v>359</v>
      </c>
      <c r="B1730" s="63"/>
      <c r="C1730" s="63"/>
      <c r="D1730" s="63"/>
      <c r="E1730" s="63"/>
      <c r="F1730" s="63"/>
      <c r="G1730" s="64" t="s">
        <v>360</v>
      </c>
      <c r="H1730" s="65"/>
      <c r="I1730" s="66" t="s">
        <v>361</v>
      </c>
      <c r="J1730" s="64" t="s">
        <v>362</v>
      </c>
      <c r="K1730" s="65"/>
      <c r="L1730" s="64" t="s">
        <v>363</v>
      </c>
      <c r="M1730" s="65"/>
      <c r="N1730" s="66" t="s">
        <v>364</v>
      </c>
    </row>
    <row r="1731" spans="1:14" ht="27.95" customHeight="1">
      <c r="A1731" s="67" t="s">
        <v>1718</v>
      </c>
      <c r="B1731" s="68" t="s">
        <v>1719</v>
      </c>
      <c r="C1731" s="69"/>
      <c r="D1731" s="69"/>
      <c r="E1731" s="69"/>
      <c r="F1731" s="69"/>
      <c r="G1731" s="70" t="s">
        <v>553</v>
      </c>
      <c r="H1731" s="71"/>
      <c r="I1731" s="67" t="s">
        <v>398</v>
      </c>
      <c r="J1731" s="72">
        <v>1</v>
      </c>
      <c r="K1731" s="73"/>
      <c r="L1731" s="74">
        <v>34.94</v>
      </c>
      <c r="M1731" s="73"/>
      <c r="N1731" s="75">
        <v>34.94</v>
      </c>
    </row>
    <row r="1732" spans="1:14" ht="20.100000000000001" customHeight="1">
      <c r="A1732" s="67" t="s">
        <v>1720</v>
      </c>
      <c r="B1732" s="68" t="s">
        <v>1721</v>
      </c>
      <c r="C1732" s="69"/>
      <c r="D1732" s="69"/>
      <c r="E1732" s="69"/>
      <c r="F1732" s="69"/>
      <c r="G1732" s="70" t="s">
        <v>553</v>
      </c>
      <c r="H1732" s="71"/>
      <c r="I1732" s="67" t="s">
        <v>398</v>
      </c>
      <c r="J1732" s="72">
        <v>1</v>
      </c>
      <c r="K1732" s="73"/>
      <c r="L1732" s="74">
        <v>6.28</v>
      </c>
      <c r="M1732" s="73"/>
      <c r="N1732" s="75">
        <v>6.28</v>
      </c>
    </row>
    <row r="1733" spans="1:14" ht="15" customHeight="1">
      <c r="A1733" s="67" t="s">
        <v>1727</v>
      </c>
      <c r="B1733" s="68" t="s">
        <v>1728</v>
      </c>
      <c r="C1733" s="69"/>
      <c r="D1733" s="69"/>
      <c r="E1733" s="69"/>
      <c r="F1733" s="69"/>
      <c r="G1733" s="70" t="s">
        <v>553</v>
      </c>
      <c r="H1733" s="71"/>
      <c r="I1733" s="67" t="s">
        <v>398</v>
      </c>
      <c r="J1733" s="72">
        <v>1</v>
      </c>
      <c r="K1733" s="73"/>
      <c r="L1733" s="74">
        <v>56.17</v>
      </c>
      <c r="M1733" s="73"/>
      <c r="N1733" s="75">
        <v>56.17</v>
      </c>
    </row>
    <row r="1734" spans="1:14" ht="15" customHeight="1">
      <c r="A1734" s="67" t="s">
        <v>1729</v>
      </c>
      <c r="B1734" s="68" t="s">
        <v>1730</v>
      </c>
      <c r="C1734" s="69"/>
      <c r="D1734" s="69"/>
      <c r="E1734" s="69"/>
      <c r="F1734" s="69"/>
      <c r="G1734" s="70" t="s">
        <v>553</v>
      </c>
      <c r="H1734" s="71"/>
      <c r="I1734" s="67" t="s">
        <v>398</v>
      </c>
      <c r="J1734" s="72">
        <v>1</v>
      </c>
      <c r="K1734" s="73"/>
      <c r="L1734" s="74">
        <v>74.42</v>
      </c>
      <c r="M1734" s="73"/>
      <c r="N1734" s="75">
        <v>74.42</v>
      </c>
    </row>
    <row r="1735" spans="1:14" ht="9.9499999999999993" customHeight="1">
      <c r="A1735" s="67" t="s">
        <v>1722</v>
      </c>
      <c r="B1735" s="68" t="s">
        <v>1723</v>
      </c>
      <c r="C1735" s="69"/>
      <c r="D1735" s="69"/>
      <c r="E1735" s="69"/>
      <c r="F1735" s="69"/>
      <c r="G1735" s="70" t="s">
        <v>553</v>
      </c>
      <c r="H1735" s="71"/>
      <c r="I1735" s="67" t="s">
        <v>398</v>
      </c>
      <c r="J1735" s="72">
        <v>1</v>
      </c>
      <c r="K1735" s="73"/>
      <c r="L1735" s="74">
        <v>28.57</v>
      </c>
      <c r="M1735" s="73"/>
      <c r="N1735" s="75">
        <v>28.57</v>
      </c>
    </row>
    <row r="1736" spans="1:14" ht="20.100000000000001" customHeight="1">
      <c r="A1736" s="55"/>
      <c r="B1736" s="55"/>
      <c r="C1736" s="55"/>
      <c r="D1736" s="55"/>
      <c r="E1736" s="55"/>
      <c r="F1736" s="55"/>
      <c r="G1736" s="55"/>
      <c r="H1736" s="55"/>
      <c r="I1736" s="55"/>
      <c r="J1736" s="76" t="s">
        <v>371</v>
      </c>
      <c r="K1736" s="77"/>
      <c r="L1736" s="77"/>
      <c r="M1736" s="77"/>
      <c r="N1736" s="78">
        <v>200.38</v>
      </c>
    </row>
    <row r="1737" spans="1:14" ht="15" customHeight="1">
      <c r="A1737" s="55"/>
      <c r="B1737" s="55"/>
      <c r="C1737" s="55"/>
      <c r="D1737" s="55"/>
      <c r="E1737" s="55"/>
      <c r="F1737" s="55"/>
      <c r="G1737" s="55"/>
      <c r="H1737" s="55"/>
      <c r="I1737" s="55"/>
      <c r="J1737" s="79" t="s">
        <v>372</v>
      </c>
      <c r="K1737" s="80"/>
      <c r="L1737" s="80"/>
      <c r="M1737" s="80"/>
      <c r="N1737" s="48">
        <v>200.38</v>
      </c>
    </row>
    <row r="1738" spans="1:14" ht="15" customHeight="1">
      <c r="A1738" s="55"/>
      <c r="B1738" s="55"/>
      <c r="C1738" s="55"/>
      <c r="D1738" s="55"/>
      <c r="E1738" s="55"/>
      <c r="F1738" s="55"/>
      <c r="G1738" s="81" t="s">
        <v>357</v>
      </c>
      <c r="H1738" s="82"/>
      <c r="I1738" s="82"/>
      <c r="J1738" s="55"/>
      <c r="K1738" s="55"/>
      <c r="L1738" s="55"/>
      <c r="M1738" s="55"/>
      <c r="N1738" s="55"/>
    </row>
    <row r="1739" spans="1:14" ht="15" customHeight="1">
      <c r="A1739" s="60" t="s">
        <v>1731</v>
      </c>
      <c r="B1739" s="61"/>
      <c r="C1739" s="61"/>
      <c r="D1739" s="61"/>
      <c r="E1739" s="61"/>
      <c r="F1739" s="61"/>
      <c r="G1739" s="61"/>
      <c r="H1739" s="61"/>
      <c r="I1739" s="61"/>
      <c r="J1739" s="61"/>
      <c r="K1739" s="61"/>
      <c r="L1739" s="61"/>
      <c r="M1739" s="61"/>
      <c r="N1739" s="61"/>
    </row>
    <row r="1740" spans="1:14" ht="15" customHeight="1">
      <c r="A1740" s="62" t="s">
        <v>394</v>
      </c>
      <c r="B1740" s="63"/>
      <c r="C1740" s="63"/>
      <c r="D1740" s="63"/>
      <c r="E1740" s="63"/>
      <c r="F1740" s="63"/>
      <c r="G1740" s="64" t="s">
        <v>360</v>
      </c>
      <c r="H1740" s="65"/>
      <c r="I1740" s="66" t="s">
        <v>361</v>
      </c>
      <c r="J1740" s="64" t="s">
        <v>362</v>
      </c>
      <c r="K1740" s="65"/>
      <c r="L1740" s="64" t="s">
        <v>363</v>
      </c>
      <c r="M1740" s="65"/>
      <c r="N1740" s="66" t="s">
        <v>364</v>
      </c>
    </row>
    <row r="1741" spans="1:14" ht="9.9499999999999993" customHeight="1">
      <c r="A1741" s="67" t="s">
        <v>1732</v>
      </c>
      <c r="B1741" s="68" t="s">
        <v>1491</v>
      </c>
      <c r="C1741" s="69"/>
      <c r="D1741" s="69"/>
      <c r="E1741" s="69"/>
      <c r="F1741" s="69"/>
      <c r="G1741" s="70" t="s">
        <v>553</v>
      </c>
      <c r="H1741" s="71"/>
      <c r="I1741" s="67" t="s">
        <v>398</v>
      </c>
      <c r="J1741" s="72">
        <v>6.7000000000000002E-3</v>
      </c>
      <c r="K1741" s="73"/>
      <c r="L1741" s="74">
        <v>15.92</v>
      </c>
      <c r="M1741" s="73"/>
      <c r="N1741" s="75">
        <v>0.1</v>
      </c>
    </row>
    <row r="1742" spans="1:14" ht="20.100000000000001" customHeight="1">
      <c r="A1742" s="55"/>
      <c r="B1742" s="55"/>
      <c r="C1742" s="55"/>
      <c r="D1742" s="55"/>
      <c r="E1742" s="55"/>
      <c r="F1742" s="55"/>
      <c r="G1742" s="55"/>
      <c r="H1742" s="55"/>
      <c r="I1742" s="55"/>
      <c r="J1742" s="76" t="s">
        <v>405</v>
      </c>
      <c r="K1742" s="77"/>
      <c r="L1742" s="77"/>
      <c r="M1742" s="77"/>
      <c r="N1742" s="78">
        <v>0.1</v>
      </c>
    </row>
    <row r="1743" spans="1:14" ht="15" customHeight="1">
      <c r="A1743" s="55"/>
      <c r="B1743" s="55"/>
      <c r="C1743" s="55"/>
      <c r="D1743" s="55"/>
      <c r="E1743" s="55"/>
      <c r="F1743" s="55"/>
      <c r="G1743" s="55"/>
      <c r="H1743" s="55"/>
      <c r="I1743" s="55"/>
      <c r="J1743" s="79" t="s">
        <v>372</v>
      </c>
      <c r="K1743" s="80"/>
      <c r="L1743" s="80"/>
      <c r="M1743" s="80"/>
      <c r="N1743" s="48">
        <v>0.1</v>
      </c>
    </row>
    <row r="1744" spans="1:14" ht="15" customHeight="1">
      <c r="A1744" s="55"/>
      <c r="B1744" s="55"/>
      <c r="C1744" s="55"/>
      <c r="D1744" s="55"/>
      <c r="E1744" s="55"/>
      <c r="F1744" s="55"/>
      <c r="G1744" s="81" t="s">
        <v>357</v>
      </c>
      <c r="H1744" s="82"/>
      <c r="I1744" s="82"/>
      <c r="J1744" s="55"/>
      <c r="K1744" s="55"/>
      <c r="L1744" s="55"/>
      <c r="M1744" s="55"/>
      <c r="N1744" s="55"/>
    </row>
    <row r="1745" spans="1:14" ht="20.100000000000001" customHeight="1">
      <c r="A1745" s="60" t="s">
        <v>1733</v>
      </c>
      <c r="B1745" s="61"/>
      <c r="C1745" s="61"/>
      <c r="D1745" s="61"/>
      <c r="E1745" s="61"/>
      <c r="F1745" s="61"/>
      <c r="G1745" s="61"/>
      <c r="H1745" s="61"/>
      <c r="I1745" s="61"/>
      <c r="J1745" s="61"/>
      <c r="K1745" s="61"/>
      <c r="L1745" s="61"/>
      <c r="M1745" s="61"/>
      <c r="N1745" s="61"/>
    </row>
    <row r="1746" spans="1:14" ht="15" customHeight="1">
      <c r="A1746" s="62" t="s">
        <v>1341</v>
      </c>
      <c r="B1746" s="63"/>
      <c r="C1746" s="63"/>
      <c r="D1746" s="63"/>
      <c r="E1746" s="63"/>
      <c r="F1746" s="63"/>
      <c r="G1746" s="64" t="s">
        <v>360</v>
      </c>
      <c r="H1746" s="65"/>
      <c r="I1746" s="66" t="s">
        <v>361</v>
      </c>
      <c r="J1746" s="64" t="s">
        <v>362</v>
      </c>
      <c r="K1746" s="65"/>
      <c r="L1746" s="64" t="s">
        <v>363</v>
      </c>
      <c r="M1746" s="65"/>
      <c r="N1746" s="66" t="s">
        <v>364</v>
      </c>
    </row>
    <row r="1747" spans="1:14" ht="20.100000000000001" customHeight="1">
      <c r="A1747" s="67" t="s">
        <v>1377</v>
      </c>
      <c r="B1747" s="68" t="s">
        <v>1378</v>
      </c>
      <c r="C1747" s="69"/>
      <c r="D1747" s="69"/>
      <c r="E1747" s="69"/>
      <c r="F1747" s="69"/>
      <c r="G1747" s="70" t="s">
        <v>553</v>
      </c>
      <c r="H1747" s="71"/>
      <c r="I1747" s="67" t="s">
        <v>398</v>
      </c>
      <c r="J1747" s="72">
        <v>1</v>
      </c>
      <c r="K1747" s="73"/>
      <c r="L1747" s="74">
        <v>1.41</v>
      </c>
      <c r="M1747" s="73"/>
      <c r="N1747" s="75">
        <v>1.41</v>
      </c>
    </row>
    <row r="1748" spans="1:14" ht="15" customHeight="1">
      <c r="A1748" s="67" t="s">
        <v>1445</v>
      </c>
      <c r="B1748" s="68" t="s">
        <v>1446</v>
      </c>
      <c r="C1748" s="69"/>
      <c r="D1748" s="69"/>
      <c r="E1748" s="69"/>
      <c r="F1748" s="69"/>
      <c r="G1748" s="70" t="s">
        <v>553</v>
      </c>
      <c r="H1748" s="71"/>
      <c r="I1748" s="67" t="s">
        <v>398</v>
      </c>
      <c r="J1748" s="72">
        <v>1</v>
      </c>
      <c r="K1748" s="73"/>
      <c r="L1748" s="74">
        <v>0.76</v>
      </c>
      <c r="M1748" s="73"/>
      <c r="N1748" s="75">
        <v>0.76</v>
      </c>
    </row>
    <row r="1749" spans="1:14" ht="15" customHeight="1">
      <c r="A1749" s="67" t="s">
        <v>1381</v>
      </c>
      <c r="B1749" s="68" t="s">
        <v>1382</v>
      </c>
      <c r="C1749" s="69"/>
      <c r="D1749" s="69"/>
      <c r="E1749" s="69"/>
      <c r="F1749" s="69"/>
      <c r="G1749" s="70" t="s">
        <v>553</v>
      </c>
      <c r="H1749" s="71"/>
      <c r="I1749" s="67" t="s">
        <v>398</v>
      </c>
      <c r="J1749" s="72">
        <v>1</v>
      </c>
      <c r="K1749" s="73"/>
      <c r="L1749" s="74">
        <v>0.81</v>
      </c>
      <c r="M1749" s="73"/>
      <c r="N1749" s="75">
        <v>0.81</v>
      </c>
    </row>
    <row r="1750" spans="1:14" ht="17.100000000000001" customHeight="1">
      <c r="A1750" s="67" t="s">
        <v>1447</v>
      </c>
      <c r="B1750" s="68" t="s">
        <v>1448</v>
      </c>
      <c r="C1750" s="69"/>
      <c r="D1750" s="69"/>
      <c r="E1750" s="69"/>
      <c r="F1750" s="69"/>
      <c r="G1750" s="70" t="s">
        <v>553</v>
      </c>
      <c r="H1750" s="71"/>
      <c r="I1750" s="67" t="s">
        <v>398</v>
      </c>
      <c r="J1750" s="72">
        <v>1</v>
      </c>
      <c r="K1750" s="73"/>
      <c r="L1750" s="74">
        <v>0.01</v>
      </c>
      <c r="M1750" s="73"/>
      <c r="N1750" s="75">
        <v>0.01</v>
      </c>
    </row>
    <row r="1751" spans="1:14" ht="15" customHeight="1">
      <c r="A1751" s="67" t="s">
        <v>1385</v>
      </c>
      <c r="B1751" s="68" t="s">
        <v>1386</v>
      </c>
      <c r="C1751" s="69"/>
      <c r="D1751" s="69"/>
      <c r="E1751" s="69"/>
      <c r="F1751" s="69"/>
      <c r="G1751" s="70" t="s">
        <v>553</v>
      </c>
      <c r="H1751" s="71"/>
      <c r="I1751" s="67" t="s">
        <v>398</v>
      </c>
      <c r="J1751" s="72">
        <v>1</v>
      </c>
      <c r="K1751" s="73"/>
      <c r="L1751" s="74">
        <v>0.06</v>
      </c>
      <c r="M1751" s="73"/>
      <c r="N1751" s="75">
        <v>0.06</v>
      </c>
    </row>
    <row r="1752" spans="1:14" ht="15" customHeight="1">
      <c r="A1752" s="67" t="s">
        <v>1387</v>
      </c>
      <c r="B1752" s="68" t="s">
        <v>1388</v>
      </c>
      <c r="C1752" s="69"/>
      <c r="D1752" s="69"/>
      <c r="E1752" s="69"/>
      <c r="F1752" s="69"/>
      <c r="G1752" s="70" t="s">
        <v>553</v>
      </c>
      <c r="H1752" s="71"/>
      <c r="I1752" s="67" t="s">
        <v>398</v>
      </c>
      <c r="J1752" s="72">
        <v>1</v>
      </c>
      <c r="K1752" s="73"/>
      <c r="L1752" s="74">
        <v>0.77</v>
      </c>
      <c r="M1752" s="73"/>
      <c r="N1752" s="75">
        <v>0.77</v>
      </c>
    </row>
    <row r="1753" spans="1:14" ht="15" customHeight="1">
      <c r="A1753" s="55"/>
      <c r="B1753" s="55"/>
      <c r="C1753" s="55"/>
      <c r="D1753" s="55"/>
      <c r="E1753" s="55"/>
      <c r="F1753" s="55"/>
      <c r="G1753" s="55"/>
      <c r="H1753" s="55"/>
      <c r="I1753" s="55"/>
      <c r="J1753" s="76" t="s">
        <v>1350</v>
      </c>
      <c r="K1753" s="77"/>
      <c r="L1753" s="77"/>
      <c r="M1753" s="77"/>
      <c r="N1753" s="78">
        <v>3.82</v>
      </c>
    </row>
    <row r="1754" spans="1:14" ht="15" customHeight="1">
      <c r="A1754" s="62" t="s">
        <v>394</v>
      </c>
      <c r="B1754" s="63"/>
      <c r="C1754" s="63"/>
      <c r="D1754" s="63"/>
      <c r="E1754" s="63"/>
      <c r="F1754" s="63"/>
      <c r="G1754" s="64" t="s">
        <v>360</v>
      </c>
      <c r="H1754" s="65"/>
      <c r="I1754" s="66" t="s">
        <v>361</v>
      </c>
      <c r="J1754" s="64" t="s">
        <v>362</v>
      </c>
      <c r="K1754" s="65"/>
      <c r="L1754" s="64" t="s">
        <v>363</v>
      </c>
      <c r="M1754" s="65"/>
      <c r="N1754" s="66" t="s">
        <v>364</v>
      </c>
    </row>
    <row r="1755" spans="1:14" ht="20.100000000000001" customHeight="1">
      <c r="A1755" s="67" t="s">
        <v>1732</v>
      </c>
      <c r="B1755" s="68" t="s">
        <v>1491</v>
      </c>
      <c r="C1755" s="69"/>
      <c r="D1755" s="69"/>
      <c r="E1755" s="69"/>
      <c r="F1755" s="69"/>
      <c r="G1755" s="70" t="s">
        <v>553</v>
      </c>
      <c r="H1755" s="71"/>
      <c r="I1755" s="67" t="s">
        <v>398</v>
      </c>
      <c r="J1755" s="72">
        <v>1</v>
      </c>
      <c r="K1755" s="73"/>
      <c r="L1755" s="74">
        <v>15.92</v>
      </c>
      <c r="M1755" s="73"/>
      <c r="N1755" s="75">
        <v>15.92</v>
      </c>
    </row>
    <row r="1756" spans="1:14" ht="15" customHeight="1">
      <c r="A1756" s="55"/>
      <c r="B1756" s="55"/>
      <c r="C1756" s="55"/>
      <c r="D1756" s="55"/>
      <c r="E1756" s="55"/>
      <c r="F1756" s="55"/>
      <c r="G1756" s="55"/>
      <c r="H1756" s="55"/>
      <c r="I1756" s="55"/>
      <c r="J1756" s="76" t="s">
        <v>405</v>
      </c>
      <c r="K1756" s="77"/>
      <c r="L1756" s="77"/>
      <c r="M1756" s="77"/>
      <c r="N1756" s="78">
        <v>15.92</v>
      </c>
    </row>
    <row r="1757" spans="1:14" ht="15" customHeight="1">
      <c r="A1757" s="62" t="s">
        <v>359</v>
      </c>
      <c r="B1757" s="63"/>
      <c r="C1757" s="63"/>
      <c r="D1757" s="63"/>
      <c r="E1757" s="63"/>
      <c r="F1757" s="63"/>
      <c r="G1757" s="64" t="s">
        <v>360</v>
      </c>
      <c r="H1757" s="65"/>
      <c r="I1757" s="66" t="s">
        <v>361</v>
      </c>
      <c r="J1757" s="64" t="s">
        <v>362</v>
      </c>
      <c r="K1757" s="65"/>
      <c r="L1757" s="64" t="s">
        <v>363</v>
      </c>
      <c r="M1757" s="65"/>
      <c r="N1757" s="66" t="s">
        <v>364</v>
      </c>
    </row>
    <row r="1758" spans="1:14" ht="9.9499999999999993" customHeight="1">
      <c r="A1758" s="67" t="s">
        <v>1734</v>
      </c>
      <c r="B1758" s="68" t="s">
        <v>1735</v>
      </c>
      <c r="C1758" s="69"/>
      <c r="D1758" s="69"/>
      <c r="E1758" s="69"/>
      <c r="F1758" s="69"/>
      <c r="G1758" s="70" t="s">
        <v>553</v>
      </c>
      <c r="H1758" s="71"/>
      <c r="I1758" s="67" t="s">
        <v>398</v>
      </c>
      <c r="J1758" s="72">
        <v>1</v>
      </c>
      <c r="K1758" s="73"/>
      <c r="L1758" s="74">
        <v>0.1</v>
      </c>
      <c r="M1758" s="73"/>
      <c r="N1758" s="75">
        <v>0.1</v>
      </c>
    </row>
    <row r="1759" spans="1:14" ht="24.75" customHeight="1">
      <c r="A1759" s="55"/>
      <c r="B1759" s="55"/>
      <c r="C1759" s="55"/>
      <c r="D1759" s="55"/>
      <c r="E1759" s="55"/>
      <c r="F1759" s="55"/>
      <c r="G1759" s="55"/>
      <c r="H1759" s="55"/>
      <c r="I1759" s="55"/>
      <c r="J1759" s="76" t="s">
        <v>371</v>
      </c>
      <c r="K1759" s="77"/>
      <c r="L1759" s="77"/>
      <c r="M1759" s="77"/>
      <c r="N1759" s="78">
        <v>0.1</v>
      </c>
    </row>
    <row r="1760" spans="1:14" ht="15" customHeight="1">
      <c r="A1760" s="55"/>
      <c r="B1760" s="55"/>
      <c r="C1760" s="55"/>
      <c r="D1760" s="55"/>
      <c r="E1760" s="55"/>
      <c r="F1760" s="55"/>
      <c r="G1760" s="55"/>
      <c r="H1760" s="55"/>
      <c r="I1760" s="55"/>
      <c r="J1760" s="79" t="s">
        <v>372</v>
      </c>
      <c r="K1760" s="80"/>
      <c r="L1760" s="80"/>
      <c r="M1760" s="80"/>
      <c r="N1760" s="48">
        <v>19.84</v>
      </c>
    </row>
    <row r="1761" spans="1:14" ht="27.95" customHeight="1">
      <c r="A1761" s="55"/>
      <c r="B1761" s="55"/>
      <c r="C1761" s="55"/>
      <c r="D1761" s="55"/>
      <c r="E1761" s="55"/>
      <c r="F1761" s="55"/>
      <c r="G1761" s="81" t="s">
        <v>357</v>
      </c>
      <c r="H1761" s="82"/>
      <c r="I1761" s="82"/>
      <c r="J1761" s="55"/>
      <c r="K1761" s="55"/>
      <c r="L1761" s="55"/>
      <c r="M1761" s="55"/>
      <c r="N1761" s="55"/>
    </row>
    <row r="1762" spans="1:14" ht="15" customHeight="1">
      <c r="A1762" s="60" t="s">
        <v>1736</v>
      </c>
      <c r="B1762" s="61"/>
      <c r="C1762" s="61"/>
      <c r="D1762" s="61"/>
      <c r="E1762" s="61"/>
      <c r="F1762" s="61"/>
      <c r="G1762" s="61"/>
      <c r="H1762" s="61"/>
      <c r="I1762" s="61"/>
      <c r="J1762" s="61"/>
      <c r="K1762" s="61"/>
      <c r="L1762" s="61"/>
      <c r="M1762" s="61"/>
      <c r="N1762" s="61"/>
    </row>
    <row r="1763" spans="1:14" ht="15" customHeight="1">
      <c r="A1763" s="62" t="s">
        <v>530</v>
      </c>
      <c r="B1763" s="63"/>
      <c r="C1763" s="63"/>
      <c r="D1763" s="63"/>
      <c r="E1763" s="63"/>
      <c r="F1763" s="63"/>
      <c r="G1763" s="64" t="s">
        <v>360</v>
      </c>
      <c r="H1763" s="65"/>
      <c r="I1763" s="66" t="s">
        <v>361</v>
      </c>
      <c r="J1763" s="64" t="s">
        <v>362</v>
      </c>
      <c r="K1763" s="65"/>
      <c r="L1763" s="64" t="s">
        <v>363</v>
      </c>
      <c r="M1763" s="65"/>
      <c r="N1763" s="66" t="s">
        <v>364</v>
      </c>
    </row>
    <row r="1764" spans="1:14" ht="9.9499999999999993" customHeight="1">
      <c r="A1764" s="67" t="s">
        <v>1737</v>
      </c>
      <c r="B1764" s="68" t="s">
        <v>1738</v>
      </c>
      <c r="C1764" s="69"/>
      <c r="D1764" s="69"/>
      <c r="E1764" s="69"/>
      <c r="F1764" s="69"/>
      <c r="G1764" s="70" t="s">
        <v>553</v>
      </c>
      <c r="H1764" s="71"/>
      <c r="I1764" s="67" t="s">
        <v>408</v>
      </c>
      <c r="J1764" s="72">
        <v>5.3300000000000001E-5</v>
      </c>
      <c r="K1764" s="73"/>
      <c r="L1764" s="74">
        <v>371612.61479999998</v>
      </c>
      <c r="M1764" s="73"/>
      <c r="N1764" s="75">
        <v>19.8</v>
      </c>
    </row>
    <row r="1765" spans="1:14" ht="24" customHeight="1">
      <c r="A1765" s="55"/>
      <c r="B1765" s="55"/>
      <c r="C1765" s="55"/>
      <c r="D1765" s="55"/>
      <c r="E1765" s="55"/>
      <c r="F1765" s="55"/>
      <c r="G1765" s="55"/>
      <c r="H1765" s="55"/>
      <c r="I1765" s="55"/>
      <c r="J1765" s="76" t="s">
        <v>534</v>
      </c>
      <c r="K1765" s="77"/>
      <c r="L1765" s="77"/>
      <c r="M1765" s="77"/>
      <c r="N1765" s="78">
        <v>19.8</v>
      </c>
    </row>
    <row r="1766" spans="1:14" ht="15" customHeight="1">
      <c r="A1766" s="55"/>
      <c r="B1766" s="55"/>
      <c r="C1766" s="55"/>
      <c r="D1766" s="55"/>
      <c r="E1766" s="55"/>
      <c r="F1766" s="55"/>
      <c r="G1766" s="55"/>
      <c r="H1766" s="55"/>
      <c r="I1766" s="55"/>
      <c r="J1766" s="79" t="s">
        <v>372</v>
      </c>
      <c r="K1766" s="80"/>
      <c r="L1766" s="80"/>
      <c r="M1766" s="80"/>
      <c r="N1766" s="48">
        <v>19.8</v>
      </c>
    </row>
    <row r="1767" spans="1:14" ht="27.95" customHeight="1">
      <c r="A1767" s="55"/>
      <c r="B1767" s="55"/>
      <c r="C1767" s="55"/>
      <c r="D1767" s="55"/>
      <c r="E1767" s="55"/>
      <c r="F1767" s="55"/>
      <c r="G1767" s="81" t="s">
        <v>357</v>
      </c>
      <c r="H1767" s="82"/>
      <c r="I1767" s="82"/>
      <c r="J1767" s="55"/>
      <c r="K1767" s="55"/>
      <c r="L1767" s="55"/>
      <c r="M1767" s="55"/>
      <c r="N1767" s="55"/>
    </row>
    <row r="1768" spans="1:14" ht="15" customHeight="1">
      <c r="A1768" s="60" t="s">
        <v>1739</v>
      </c>
      <c r="B1768" s="61"/>
      <c r="C1768" s="61"/>
      <c r="D1768" s="61"/>
      <c r="E1768" s="61"/>
      <c r="F1768" s="61"/>
      <c r="G1768" s="61"/>
      <c r="H1768" s="61"/>
      <c r="I1768" s="61"/>
      <c r="J1768" s="61"/>
      <c r="K1768" s="61"/>
      <c r="L1768" s="61"/>
      <c r="M1768" s="61"/>
      <c r="N1768" s="61"/>
    </row>
    <row r="1769" spans="1:14" ht="15" customHeight="1">
      <c r="A1769" s="62" t="s">
        <v>530</v>
      </c>
      <c r="B1769" s="63"/>
      <c r="C1769" s="63"/>
      <c r="D1769" s="63"/>
      <c r="E1769" s="63"/>
      <c r="F1769" s="63"/>
      <c r="G1769" s="64" t="s">
        <v>360</v>
      </c>
      <c r="H1769" s="65"/>
      <c r="I1769" s="66" t="s">
        <v>361</v>
      </c>
      <c r="J1769" s="64" t="s">
        <v>362</v>
      </c>
      <c r="K1769" s="65"/>
      <c r="L1769" s="64" t="s">
        <v>363</v>
      </c>
      <c r="M1769" s="65"/>
      <c r="N1769" s="66" t="s">
        <v>364</v>
      </c>
    </row>
    <row r="1770" spans="1:14" ht="9.9499999999999993" customHeight="1">
      <c r="A1770" s="67" t="s">
        <v>1737</v>
      </c>
      <c r="B1770" s="68" t="s">
        <v>1738</v>
      </c>
      <c r="C1770" s="69"/>
      <c r="D1770" s="69"/>
      <c r="E1770" s="69"/>
      <c r="F1770" s="69"/>
      <c r="G1770" s="70" t="s">
        <v>553</v>
      </c>
      <c r="H1770" s="71"/>
      <c r="I1770" s="67" t="s">
        <v>408</v>
      </c>
      <c r="J1770" s="72">
        <v>7.4000000000000003E-6</v>
      </c>
      <c r="K1770" s="73"/>
      <c r="L1770" s="74">
        <v>371612.61479999998</v>
      </c>
      <c r="M1770" s="73"/>
      <c r="N1770" s="75">
        <v>2.74</v>
      </c>
    </row>
    <row r="1771" spans="1:14" ht="25.5" customHeight="1">
      <c r="A1771" s="55"/>
      <c r="B1771" s="55"/>
      <c r="C1771" s="55"/>
      <c r="D1771" s="55"/>
      <c r="E1771" s="55"/>
      <c r="F1771" s="55"/>
      <c r="G1771" s="55"/>
      <c r="H1771" s="55"/>
      <c r="I1771" s="55"/>
      <c r="J1771" s="76" t="s">
        <v>534</v>
      </c>
      <c r="K1771" s="77"/>
      <c r="L1771" s="77"/>
      <c r="M1771" s="77"/>
      <c r="N1771" s="78">
        <v>2.74</v>
      </c>
    </row>
    <row r="1772" spans="1:14" ht="15" customHeight="1">
      <c r="A1772" s="55"/>
      <c r="B1772" s="55"/>
      <c r="C1772" s="55"/>
      <c r="D1772" s="55"/>
      <c r="E1772" s="55"/>
      <c r="F1772" s="55"/>
      <c r="G1772" s="55"/>
      <c r="H1772" s="55"/>
      <c r="I1772" s="55"/>
      <c r="J1772" s="79" t="s">
        <v>372</v>
      </c>
      <c r="K1772" s="80"/>
      <c r="L1772" s="80"/>
      <c r="M1772" s="80"/>
      <c r="N1772" s="48">
        <v>2.74</v>
      </c>
    </row>
    <row r="1773" spans="1:14" ht="20.100000000000001" customHeight="1">
      <c r="A1773" s="55"/>
      <c r="B1773" s="55"/>
      <c r="C1773" s="55"/>
      <c r="D1773" s="55"/>
      <c r="E1773" s="55"/>
      <c r="F1773" s="55"/>
      <c r="G1773" s="81" t="s">
        <v>357</v>
      </c>
      <c r="H1773" s="82"/>
      <c r="I1773" s="82"/>
      <c r="J1773" s="55"/>
      <c r="K1773" s="55"/>
      <c r="L1773" s="55"/>
      <c r="M1773" s="55"/>
      <c r="N1773" s="55"/>
    </row>
    <row r="1774" spans="1:14" ht="36" customHeight="1">
      <c r="A1774" s="60" t="s">
        <v>1740</v>
      </c>
      <c r="B1774" s="61"/>
      <c r="C1774" s="61"/>
      <c r="D1774" s="61"/>
      <c r="E1774" s="61"/>
      <c r="F1774" s="61"/>
      <c r="G1774" s="61"/>
      <c r="H1774" s="61"/>
      <c r="I1774" s="61"/>
      <c r="J1774" s="61"/>
      <c r="K1774" s="61"/>
      <c r="L1774" s="61"/>
      <c r="M1774" s="61"/>
      <c r="N1774" s="61"/>
    </row>
    <row r="1775" spans="1:14" ht="27.95" customHeight="1">
      <c r="A1775" s="62" t="s">
        <v>359</v>
      </c>
      <c r="B1775" s="63"/>
      <c r="C1775" s="63"/>
      <c r="D1775" s="63"/>
      <c r="E1775" s="63"/>
      <c r="F1775" s="63"/>
      <c r="G1775" s="64" t="s">
        <v>360</v>
      </c>
      <c r="H1775" s="65"/>
      <c r="I1775" s="66" t="s">
        <v>361</v>
      </c>
      <c r="J1775" s="64" t="s">
        <v>362</v>
      </c>
      <c r="K1775" s="65"/>
      <c r="L1775" s="64" t="s">
        <v>363</v>
      </c>
      <c r="M1775" s="65"/>
      <c r="N1775" s="66" t="s">
        <v>364</v>
      </c>
    </row>
    <row r="1776" spans="1:14" ht="15" customHeight="1">
      <c r="A1776" s="67" t="s">
        <v>1741</v>
      </c>
      <c r="B1776" s="68" t="s">
        <v>1742</v>
      </c>
      <c r="C1776" s="69"/>
      <c r="D1776" s="69"/>
      <c r="E1776" s="69"/>
      <c r="F1776" s="69"/>
      <c r="G1776" s="70" t="s">
        <v>553</v>
      </c>
      <c r="H1776" s="71"/>
      <c r="I1776" s="67" t="s">
        <v>398</v>
      </c>
      <c r="J1776" s="72">
        <v>1</v>
      </c>
      <c r="K1776" s="73"/>
      <c r="L1776" s="74">
        <v>19.84</v>
      </c>
      <c r="M1776" s="73"/>
      <c r="N1776" s="75">
        <v>19.84</v>
      </c>
    </row>
    <row r="1777" spans="1:14" ht="15" customHeight="1">
      <c r="A1777" s="67" t="s">
        <v>1743</v>
      </c>
      <c r="B1777" s="68" t="s">
        <v>1744</v>
      </c>
      <c r="C1777" s="69"/>
      <c r="D1777" s="69"/>
      <c r="E1777" s="69"/>
      <c r="F1777" s="69"/>
      <c r="G1777" s="70" t="s">
        <v>553</v>
      </c>
      <c r="H1777" s="71"/>
      <c r="I1777" s="67" t="s">
        <v>398</v>
      </c>
      <c r="J1777" s="72">
        <v>1</v>
      </c>
      <c r="K1777" s="73"/>
      <c r="L1777" s="74">
        <v>19.8</v>
      </c>
      <c r="M1777" s="73"/>
      <c r="N1777" s="75">
        <v>19.8</v>
      </c>
    </row>
    <row r="1778" spans="1:14" ht="9.9499999999999993" customHeight="1">
      <c r="A1778" s="67" t="s">
        <v>1745</v>
      </c>
      <c r="B1778" s="68" t="s">
        <v>1746</v>
      </c>
      <c r="C1778" s="69"/>
      <c r="D1778" s="69"/>
      <c r="E1778" s="69"/>
      <c r="F1778" s="69"/>
      <c r="G1778" s="70" t="s">
        <v>553</v>
      </c>
      <c r="H1778" s="71"/>
      <c r="I1778" s="67" t="s">
        <v>398</v>
      </c>
      <c r="J1778" s="72">
        <v>1</v>
      </c>
      <c r="K1778" s="73"/>
      <c r="L1778" s="74">
        <v>2.74</v>
      </c>
      <c r="M1778" s="73"/>
      <c r="N1778" s="75">
        <v>2.74</v>
      </c>
    </row>
    <row r="1779" spans="1:14" ht="24" customHeight="1">
      <c r="A1779" s="55"/>
      <c r="B1779" s="55"/>
      <c r="C1779" s="55"/>
      <c r="D1779" s="55"/>
      <c r="E1779" s="55"/>
      <c r="F1779" s="55"/>
      <c r="G1779" s="55"/>
      <c r="H1779" s="55"/>
      <c r="I1779" s="55"/>
      <c r="J1779" s="76" t="s">
        <v>371</v>
      </c>
      <c r="K1779" s="77"/>
      <c r="L1779" s="77"/>
      <c r="M1779" s="77"/>
      <c r="N1779" s="78">
        <v>42.38</v>
      </c>
    </row>
    <row r="1780" spans="1:14" ht="15" customHeight="1">
      <c r="A1780" s="55"/>
      <c r="B1780" s="55"/>
      <c r="C1780" s="55"/>
      <c r="D1780" s="55"/>
      <c r="E1780" s="55"/>
      <c r="F1780" s="55"/>
      <c r="G1780" s="55"/>
      <c r="H1780" s="55"/>
      <c r="I1780" s="55"/>
      <c r="J1780" s="79" t="s">
        <v>372</v>
      </c>
      <c r="K1780" s="80"/>
      <c r="L1780" s="80"/>
      <c r="M1780" s="80"/>
      <c r="N1780" s="48">
        <v>42.38</v>
      </c>
    </row>
    <row r="1781" spans="1:14" ht="27.95" customHeight="1">
      <c r="A1781" s="55"/>
      <c r="B1781" s="55"/>
      <c r="C1781" s="55"/>
      <c r="D1781" s="55"/>
      <c r="E1781" s="55"/>
      <c r="F1781" s="55"/>
      <c r="G1781" s="81" t="s">
        <v>357</v>
      </c>
      <c r="H1781" s="82"/>
      <c r="I1781" s="82"/>
      <c r="J1781" s="55"/>
      <c r="K1781" s="55"/>
      <c r="L1781" s="55"/>
      <c r="M1781" s="55"/>
      <c r="N1781" s="55"/>
    </row>
    <row r="1782" spans="1:14" ht="15" customHeight="1">
      <c r="A1782" s="60" t="s">
        <v>1747</v>
      </c>
      <c r="B1782" s="61"/>
      <c r="C1782" s="61"/>
      <c r="D1782" s="61"/>
      <c r="E1782" s="61"/>
      <c r="F1782" s="61"/>
      <c r="G1782" s="61"/>
      <c r="H1782" s="61"/>
      <c r="I1782" s="61"/>
      <c r="J1782" s="61"/>
      <c r="K1782" s="61"/>
      <c r="L1782" s="61"/>
      <c r="M1782" s="61"/>
      <c r="N1782" s="61"/>
    </row>
    <row r="1783" spans="1:14" ht="15" customHeight="1">
      <c r="A1783" s="62" t="s">
        <v>530</v>
      </c>
      <c r="B1783" s="63"/>
      <c r="C1783" s="63"/>
      <c r="D1783" s="63"/>
      <c r="E1783" s="63"/>
      <c r="F1783" s="63"/>
      <c r="G1783" s="64" t="s">
        <v>360</v>
      </c>
      <c r="H1783" s="65"/>
      <c r="I1783" s="66" t="s">
        <v>361</v>
      </c>
      <c r="J1783" s="64" t="s">
        <v>362</v>
      </c>
      <c r="K1783" s="65"/>
      <c r="L1783" s="64" t="s">
        <v>363</v>
      </c>
      <c r="M1783" s="65"/>
      <c r="N1783" s="66" t="s">
        <v>364</v>
      </c>
    </row>
    <row r="1784" spans="1:14" ht="9.9499999999999993" customHeight="1">
      <c r="A1784" s="67" t="s">
        <v>1737</v>
      </c>
      <c r="B1784" s="68" t="s">
        <v>1738</v>
      </c>
      <c r="C1784" s="69"/>
      <c r="D1784" s="69"/>
      <c r="E1784" s="69"/>
      <c r="F1784" s="69"/>
      <c r="G1784" s="70" t="s">
        <v>553</v>
      </c>
      <c r="H1784" s="71"/>
      <c r="I1784" s="67" t="s">
        <v>408</v>
      </c>
      <c r="J1784" s="72">
        <v>6.6699999999999995E-5</v>
      </c>
      <c r="K1784" s="73"/>
      <c r="L1784" s="74">
        <v>371612.61479999998</v>
      </c>
      <c r="M1784" s="73"/>
      <c r="N1784" s="75">
        <v>24.78</v>
      </c>
    </row>
    <row r="1785" spans="1:14" ht="24.75" customHeight="1">
      <c r="A1785" s="55"/>
      <c r="B1785" s="55"/>
      <c r="C1785" s="55"/>
      <c r="D1785" s="55"/>
      <c r="E1785" s="55"/>
      <c r="F1785" s="55"/>
      <c r="G1785" s="55"/>
      <c r="H1785" s="55"/>
      <c r="I1785" s="55"/>
      <c r="J1785" s="76" t="s">
        <v>534</v>
      </c>
      <c r="K1785" s="77"/>
      <c r="L1785" s="77"/>
      <c r="M1785" s="77"/>
      <c r="N1785" s="78">
        <v>24.78</v>
      </c>
    </row>
    <row r="1786" spans="1:14" ht="15" customHeight="1">
      <c r="A1786" s="55"/>
      <c r="B1786" s="55"/>
      <c r="C1786" s="55"/>
      <c r="D1786" s="55"/>
      <c r="E1786" s="55"/>
      <c r="F1786" s="55"/>
      <c r="G1786" s="55"/>
      <c r="H1786" s="55"/>
      <c r="I1786" s="55"/>
      <c r="J1786" s="79" t="s">
        <v>372</v>
      </c>
      <c r="K1786" s="80"/>
      <c r="L1786" s="80"/>
      <c r="M1786" s="80"/>
      <c r="N1786" s="48">
        <v>24.78</v>
      </c>
    </row>
    <row r="1787" spans="1:14" ht="15" customHeight="1">
      <c r="A1787" s="55"/>
      <c r="B1787" s="55"/>
      <c r="C1787" s="55"/>
      <c r="D1787" s="55"/>
      <c r="E1787" s="55"/>
      <c r="F1787" s="55"/>
      <c r="G1787" s="81" t="s">
        <v>357</v>
      </c>
      <c r="H1787" s="82"/>
      <c r="I1787" s="82"/>
      <c r="J1787" s="55"/>
      <c r="K1787" s="55"/>
      <c r="L1787" s="55"/>
      <c r="M1787" s="55"/>
      <c r="N1787" s="55"/>
    </row>
    <row r="1788" spans="1:14" ht="15" customHeight="1">
      <c r="A1788" s="60" t="s">
        <v>1748</v>
      </c>
      <c r="B1788" s="61"/>
      <c r="C1788" s="61"/>
      <c r="D1788" s="61"/>
      <c r="E1788" s="61"/>
      <c r="F1788" s="61"/>
      <c r="G1788" s="61"/>
      <c r="H1788" s="61"/>
      <c r="I1788" s="61"/>
      <c r="J1788" s="61"/>
      <c r="K1788" s="61"/>
      <c r="L1788" s="61"/>
      <c r="M1788" s="61"/>
      <c r="N1788" s="61"/>
    </row>
    <row r="1789" spans="1:14" ht="15" customHeight="1">
      <c r="A1789" s="62" t="s">
        <v>374</v>
      </c>
      <c r="B1789" s="63"/>
      <c r="C1789" s="63"/>
      <c r="D1789" s="63"/>
      <c r="E1789" s="63"/>
      <c r="F1789" s="63"/>
      <c r="G1789" s="64" t="s">
        <v>360</v>
      </c>
      <c r="H1789" s="65"/>
      <c r="I1789" s="66" t="s">
        <v>361</v>
      </c>
      <c r="J1789" s="64" t="s">
        <v>362</v>
      </c>
      <c r="K1789" s="65"/>
      <c r="L1789" s="64" t="s">
        <v>363</v>
      </c>
      <c r="M1789" s="65"/>
      <c r="N1789" s="66" t="s">
        <v>364</v>
      </c>
    </row>
    <row r="1790" spans="1:14" ht="9.9499999999999993" customHeight="1">
      <c r="A1790" s="67" t="s">
        <v>1462</v>
      </c>
      <c r="B1790" s="68" t="s">
        <v>1403</v>
      </c>
      <c r="C1790" s="69"/>
      <c r="D1790" s="69"/>
      <c r="E1790" s="69"/>
      <c r="F1790" s="69"/>
      <c r="G1790" s="70" t="s">
        <v>553</v>
      </c>
      <c r="H1790" s="71"/>
      <c r="I1790" s="67" t="s">
        <v>547</v>
      </c>
      <c r="J1790" s="72">
        <v>9.5500000000000007</v>
      </c>
      <c r="K1790" s="73"/>
      <c r="L1790" s="74">
        <v>5.32</v>
      </c>
      <c r="M1790" s="73"/>
      <c r="N1790" s="75">
        <v>50.8</v>
      </c>
    </row>
    <row r="1791" spans="1:14" ht="24" customHeight="1">
      <c r="A1791" s="55"/>
      <c r="B1791" s="55"/>
      <c r="C1791" s="55"/>
      <c r="D1791" s="55"/>
      <c r="E1791" s="55"/>
      <c r="F1791" s="55"/>
      <c r="G1791" s="55"/>
      <c r="H1791" s="55"/>
      <c r="I1791" s="55"/>
      <c r="J1791" s="76" t="s">
        <v>378</v>
      </c>
      <c r="K1791" s="77"/>
      <c r="L1791" s="77"/>
      <c r="M1791" s="77"/>
      <c r="N1791" s="78">
        <v>50.8</v>
      </c>
    </row>
    <row r="1792" spans="1:14" ht="15" customHeight="1">
      <c r="A1792" s="55"/>
      <c r="B1792" s="55"/>
      <c r="C1792" s="55"/>
      <c r="D1792" s="55"/>
      <c r="E1792" s="55"/>
      <c r="F1792" s="55"/>
      <c r="G1792" s="55"/>
      <c r="H1792" s="55"/>
      <c r="I1792" s="55"/>
      <c r="J1792" s="79" t="s">
        <v>372</v>
      </c>
      <c r="K1792" s="80"/>
      <c r="L1792" s="80"/>
      <c r="M1792" s="80"/>
      <c r="N1792" s="48">
        <v>50.8</v>
      </c>
    </row>
    <row r="1793" spans="1:14" ht="20.100000000000001" customHeight="1">
      <c r="A1793" s="55"/>
      <c r="B1793" s="55"/>
      <c r="C1793" s="55"/>
      <c r="D1793" s="55"/>
      <c r="E1793" s="55"/>
      <c r="F1793" s="55"/>
      <c r="G1793" s="81" t="s">
        <v>357</v>
      </c>
      <c r="H1793" s="82"/>
      <c r="I1793" s="82"/>
      <c r="J1793" s="55"/>
      <c r="K1793" s="55"/>
      <c r="L1793" s="55"/>
      <c r="M1793" s="55"/>
      <c r="N1793" s="55"/>
    </row>
    <row r="1794" spans="1:14" ht="36" customHeight="1">
      <c r="A1794" s="60" t="s">
        <v>1749</v>
      </c>
      <c r="B1794" s="61"/>
      <c r="C1794" s="61"/>
      <c r="D1794" s="61"/>
      <c r="E1794" s="61"/>
      <c r="F1794" s="61"/>
      <c r="G1794" s="61"/>
      <c r="H1794" s="61"/>
      <c r="I1794" s="61"/>
      <c r="J1794" s="61"/>
      <c r="K1794" s="61"/>
      <c r="L1794" s="61"/>
      <c r="M1794" s="61"/>
      <c r="N1794" s="61"/>
    </row>
    <row r="1795" spans="1:14" ht="27.95" customHeight="1">
      <c r="A1795" s="62" t="s">
        <v>359</v>
      </c>
      <c r="B1795" s="63"/>
      <c r="C1795" s="63"/>
      <c r="D1795" s="63"/>
      <c r="E1795" s="63"/>
      <c r="F1795" s="63"/>
      <c r="G1795" s="64" t="s">
        <v>360</v>
      </c>
      <c r="H1795" s="65"/>
      <c r="I1795" s="66" t="s">
        <v>361</v>
      </c>
      <c r="J1795" s="64" t="s">
        <v>362</v>
      </c>
      <c r="K1795" s="65"/>
      <c r="L1795" s="64" t="s">
        <v>363</v>
      </c>
      <c r="M1795" s="65"/>
      <c r="N1795" s="66" t="s">
        <v>364</v>
      </c>
    </row>
    <row r="1796" spans="1:14" ht="36" customHeight="1">
      <c r="A1796" s="67" t="s">
        <v>1741</v>
      </c>
      <c r="B1796" s="68" t="s">
        <v>1742</v>
      </c>
      <c r="C1796" s="69"/>
      <c r="D1796" s="69"/>
      <c r="E1796" s="69"/>
      <c r="F1796" s="69"/>
      <c r="G1796" s="70" t="s">
        <v>553</v>
      </c>
      <c r="H1796" s="71"/>
      <c r="I1796" s="67" t="s">
        <v>398</v>
      </c>
      <c r="J1796" s="72">
        <v>3</v>
      </c>
      <c r="K1796" s="73"/>
      <c r="L1796" s="74">
        <v>19.84</v>
      </c>
      <c r="M1796" s="73"/>
      <c r="N1796" s="75">
        <v>59.52</v>
      </c>
    </row>
    <row r="1797" spans="1:14" ht="36" customHeight="1">
      <c r="A1797" s="67" t="s">
        <v>1743</v>
      </c>
      <c r="B1797" s="68" t="s">
        <v>1744</v>
      </c>
      <c r="C1797" s="69"/>
      <c r="D1797" s="69"/>
      <c r="E1797" s="69"/>
      <c r="F1797" s="69"/>
      <c r="G1797" s="70" t="s">
        <v>553</v>
      </c>
      <c r="H1797" s="71"/>
      <c r="I1797" s="67" t="s">
        <v>398</v>
      </c>
      <c r="J1797" s="72">
        <v>1</v>
      </c>
      <c r="K1797" s="73"/>
      <c r="L1797" s="74">
        <v>19.8</v>
      </c>
      <c r="M1797" s="73"/>
      <c r="N1797" s="75">
        <v>19.8</v>
      </c>
    </row>
    <row r="1798" spans="1:14" ht="15" customHeight="1">
      <c r="A1798" s="67" t="s">
        <v>1745</v>
      </c>
      <c r="B1798" s="68" t="s">
        <v>1746</v>
      </c>
      <c r="C1798" s="69"/>
      <c r="D1798" s="69"/>
      <c r="E1798" s="69"/>
      <c r="F1798" s="69"/>
      <c r="G1798" s="70" t="s">
        <v>553</v>
      </c>
      <c r="H1798" s="71"/>
      <c r="I1798" s="67" t="s">
        <v>398</v>
      </c>
      <c r="J1798" s="72">
        <v>1</v>
      </c>
      <c r="K1798" s="73"/>
      <c r="L1798" s="74">
        <v>2.74</v>
      </c>
      <c r="M1798" s="73"/>
      <c r="N1798" s="75">
        <v>2.74</v>
      </c>
    </row>
    <row r="1799" spans="1:14" ht="15" customHeight="1">
      <c r="A1799" s="67" t="s">
        <v>1750</v>
      </c>
      <c r="B1799" s="68" t="s">
        <v>1751</v>
      </c>
      <c r="C1799" s="69"/>
      <c r="D1799" s="69"/>
      <c r="E1799" s="69"/>
      <c r="F1799" s="69"/>
      <c r="G1799" s="70" t="s">
        <v>553</v>
      </c>
      <c r="H1799" s="71"/>
      <c r="I1799" s="67" t="s">
        <v>398</v>
      </c>
      <c r="J1799" s="72">
        <v>1</v>
      </c>
      <c r="K1799" s="73"/>
      <c r="L1799" s="74">
        <v>24.78</v>
      </c>
      <c r="M1799" s="73"/>
      <c r="N1799" s="75">
        <v>24.78</v>
      </c>
    </row>
    <row r="1800" spans="1:14" ht="9.9499999999999993" customHeight="1">
      <c r="A1800" s="67" t="s">
        <v>1752</v>
      </c>
      <c r="B1800" s="68" t="s">
        <v>1753</v>
      </c>
      <c r="C1800" s="69"/>
      <c r="D1800" s="69"/>
      <c r="E1800" s="69"/>
      <c r="F1800" s="69"/>
      <c r="G1800" s="70" t="s">
        <v>553</v>
      </c>
      <c r="H1800" s="71"/>
      <c r="I1800" s="67" t="s">
        <v>398</v>
      </c>
      <c r="J1800" s="72">
        <v>1</v>
      </c>
      <c r="K1800" s="73"/>
      <c r="L1800" s="74">
        <v>50.8</v>
      </c>
      <c r="M1800" s="73"/>
      <c r="N1800" s="75">
        <v>50.8</v>
      </c>
    </row>
    <row r="1801" spans="1:14" ht="20.100000000000001" customHeight="1">
      <c r="A1801" s="55"/>
      <c r="B1801" s="55"/>
      <c r="C1801" s="55"/>
      <c r="D1801" s="55"/>
      <c r="E1801" s="55"/>
      <c r="F1801" s="55"/>
      <c r="G1801" s="55"/>
      <c r="H1801" s="55"/>
      <c r="I1801" s="55"/>
      <c r="J1801" s="76" t="s">
        <v>371</v>
      </c>
      <c r="K1801" s="77"/>
      <c r="L1801" s="77"/>
      <c r="M1801" s="77"/>
      <c r="N1801" s="78">
        <v>157.63999999999999</v>
      </c>
    </row>
    <row r="1802" spans="1:14" ht="15" customHeight="1">
      <c r="A1802" s="55"/>
      <c r="B1802" s="55"/>
      <c r="C1802" s="55"/>
      <c r="D1802" s="55"/>
      <c r="E1802" s="55"/>
      <c r="F1802" s="55"/>
      <c r="G1802" s="55"/>
      <c r="H1802" s="55"/>
      <c r="I1802" s="55"/>
      <c r="J1802" s="79" t="s">
        <v>372</v>
      </c>
      <c r="K1802" s="80"/>
      <c r="L1802" s="80"/>
      <c r="M1802" s="80"/>
      <c r="N1802" s="48">
        <v>157.63999999999999</v>
      </c>
    </row>
    <row r="1803" spans="1:14" ht="20.100000000000001" customHeight="1">
      <c r="A1803" s="55"/>
      <c r="B1803" s="55"/>
      <c r="C1803" s="55"/>
      <c r="D1803" s="55"/>
      <c r="E1803" s="55"/>
      <c r="F1803" s="55"/>
      <c r="G1803" s="81" t="s">
        <v>357</v>
      </c>
      <c r="H1803" s="82"/>
      <c r="I1803" s="82"/>
      <c r="J1803" s="55"/>
      <c r="K1803" s="55"/>
      <c r="L1803" s="55"/>
      <c r="M1803" s="55"/>
      <c r="N1803" s="55"/>
    </row>
    <row r="1804" spans="1:14" ht="15" customHeight="1">
      <c r="A1804" s="60" t="s">
        <v>1754</v>
      </c>
      <c r="B1804" s="61"/>
      <c r="C1804" s="61"/>
      <c r="D1804" s="61"/>
      <c r="E1804" s="61"/>
      <c r="F1804" s="61"/>
      <c r="G1804" s="61"/>
      <c r="H1804" s="61"/>
      <c r="I1804" s="61"/>
      <c r="J1804" s="61"/>
      <c r="K1804" s="61"/>
      <c r="L1804" s="61"/>
      <c r="M1804" s="61"/>
      <c r="N1804" s="61"/>
    </row>
    <row r="1805" spans="1:14" ht="15" customHeight="1">
      <c r="A1805" s="62" t="s">
        <v>530</v>
      </c>
      <c r="B1805" s="63"/>
      <c r="C1805" s="63"/>
      <c r="D1805" s="63"/>
      <c r="E1805" s="63"/>
      <c r="F1805" s="63"/>
      <c r="G1805" s="64" t="s">
        <v>360</v>
      </c>
      <c r="H1805" s="65"/>
      <c r="I1805" s="66" t="s">
        <v>361</v>
      </c>
      <c r="J1805" s="64" t="s">
        <v>362</v>
      </c>
      <c r="K1805" s="65"/>
      <c r="L1805" s="64" t="s">
        <v>363</v>
      </c>
      <c r="M1805" s="65"/>
      <c r="N1805" s="66" t="s">
        <v>364</v>
      </c>
    </row>
    <row r="1806" spans="1:14" ht="15" customHeight="1">
      <c r="A1806" s="67" t="s">
        <v>1755</v>
      </c>
      <c r="B1806" s="68" t="s">
        <v>1756</v>
      </c>
      <c r="C1806" s="69"/>
      <c r="D1806" s="69"/>
      <c r="E1806" s="69"/>
      <c r="F1806" s="69"/>
      <c r="G1806" s="70" t="s">
        <v>397</v>
      </c>
      <c r="H1806" s="71"/>
      <c r="I1806" s="67" t="s">
        <v>408</v>
      </c>
      <c r="J1806" s="72">
        <v>1.3999999999999999E-4</v>
      </c>
      <c r="K1806" s="73"/>
      <c r="L1806" s="74">
        <v>432446.54879999999</v>
      </c>
      <c r="M1806" s="73"/>
      <c r="N1806" s="75">
        <v>60.54</v>
      </c>
    </row>
    <row r="1807" spans="1:14" ht="15" customHeight="1">
      <c r="A1807" s="55"/>
      <c r="B1807" s="55"/>
      <c r="C1807" s="55"/>
      <c r="D1807" s="55"/>
      <c r="E1807" s="55"/>
      <c r="F1807" s="55"/>
      <c r="G1807" s="55"/>
      <c r="H1807" s="55"/>
      <c r="I1807" s="55"/>
      <c r="J1807" s="76" t="s">
        <v>534</v>
      </c>
      <c r="K1807" s="77"/>
      <c r="L1807" s="77"/>
      <c r="M1807" s="77"/>
      <c r="N1807" s="78">
        <v>60.54</v>
      </c>
    </row>
    <row r="1808" spans="1:14" ht="15" customHeight="1">
      <c r="A1808" s="62" t="s">
        <v>394</v>
      </c>
      <c r="B1808" s="63"/>
      <c r="C1808" s="63"/>
      <c r="D1808" s="63"/>
      <c r="E1808" s="63"/>
      <c r="F1808" s="63"/>
      <c r="G1808" s="64" t="s">
        <v>360</v>
      </c>
      <c r="H1808" s="65"/>
      <c r="I1808" s="66" t="s">
        <v>361</v>
      </c>
      <c r="J1808" s="64" t="s">
        <v>362</v>
      </c>
      <c r="K1808" s="65"/>
      <c r="L1808" s="64" t="s">
        <v>363</v>
      </c>
      <c r="M1808" s="65"/>
      <c r="N1808" s="66" t="s">
        <v>364</v>
      </c>
    </row>
    <row r="1809" spans="1:14" ht="15" customHeight="1">
      <c r="A1809" s="67" t="s">
        <v>1490</v>
      </c>
      <c r="B1809" s="68" t="s">
        <v>1491</v>
      </c>
      <c r="C1809" s="69"/>
      <c r="D1809" s="69"/>
      <c r="E1809" s="69"/>
      <c r="F1809" s="69"/>
      <c r="G1809" s="70" t="s">
        <v>397</v>
      </c>
      <c r="H1809" s="71"/>
      <c r="I1809" s="67" t="s">
        <v>398</v>
      </c>
      <c r="J1809" s="72">
        <v>1</v>
      </c>
      <c r="K1809" s="73"/>
      <c r="L1809" s="74">
        <v>18.12</v>
      </c>
      <c r="M1809" s="73"/>
      <c r="N1809" s="75">
        <v>18.12</v>
      </c>
    </row>
    <row r="1810" spans="1:14" ht="15" customHeight="1">
      <c r="A1810" s="55"/>
      <c r="B1810" s="55"/>
      <c r="C1810" s="55"/>
      <c r="D1810" s="55"/>
      <c r="E1810" s="55"/>
      <c r="F1810" s="55"/>
      <c r="G1810" s="55"/>
      <c r="H1810" s="55"/>
      <c r="I1810" s="55"/>
      <c r="J1810" s="76" t="s">
        <v>405</v>
      </c>
      <c r="K1810" s="77"/>
      <c r="L1810" s="77"/>
      <c r="M1810" s="77"/>
      <c r="N1810" s="78">
        <v>18.12</v>
      </c>
    </row>
    <row r="1811" spans="1:14" ht="15" customHeight="1">
      <c r="A1811" s="62" t="s">
        <v>374</v>
      </c>
      <c r="B1811" s="63"/>
      <c r="C1811" s="63"/>
      <c r="D1811" s="63"/>
      <c r="E1811" s="63"/>
      <c r="F1811" s="63"/>
      <c r="G1811" s="64" t="s">
        <v>360</v>
      </c>
      <c r="H1811" s="65"/>
      <c r="I1811" s="66" t="s">
        <v>361</v>
      </c>
      <c r="J1811" s="64" t="s">
        <v>362</v>
      </c>
      <c r="K1811" s="65"/>
      <c r="L1811" s="64" t="s">
        <v>363</v>
      </c>
      <c r="M1811" s="65"/>
      <c r="N1811" s="66" t="s">
        <v>364</v>
      </c>
    </row>
    <row r="1812" spans="1:14" ht="9.9499999999999993" customHeight="1">
      <c r="A1812" s="67" t="s">
        <v>1402</v>
      </c>
      <c r="B1812" s="68" t="s">
        <v>1403</v>
      </c>
      <c r="C1812" s="69"/>
      <c r="D1812" s="69"/>
      <c r="E1812" s="69"/>
      <c r="F1812" s="69"/>
      <c r="G1812" s="70" t="s">
        <v>397</v>
      </c>
      <c r="H1812" s="71"/>
      <c r="I1812" s="67" t="s">
        <v>547</v>
      </c>
      <c r="J1812" s="72">
        <v>21.75</v>
      </c>
      <c r="K1812" s="73"/>
      <c r="L1812" s="74">
        <v>4.59</v>
      </c>
      <c r="M1812" s="73"/>
      <c r="N1812" s="75">
        <v>99.83</v>
      </c>
    </row>
    <row r="1813" spans="1:14" ht="20.100000000000001" customHeight="1">
      <c r="A1813" s="55"/>
      <c r="B1813" s="55"/>
      <c r="C1813" s="55"/>
      <c r="D1813" s="55"/>
      <c r="E1813" s="55"/>
      <c r="F1813" s="55"/>
      <c r="G1813" s="55"/>
      <c r="H1813" s="55"/>
      <c r="I1813" s="55"/>
      <c r="J1813" s="76" t="s">
        <v>378</v>
      </c>
      <c r="K1813" s="77"/>
      <c r="L1813" s="77"/>
      <c r="M1813" s="77"/>
      <c r="N1813" s="78">
        <v>99.83</v>
      </c>
    </row>
    <row r="1814" spans="1:14" ht="15" customHeight="1">
      <c r="A1814" s="55"/>
      <c r="B1814" s="55"/>
      <c r="C1814" s="55"/>
      <c r="D1814" s="55"/>
      <c r="E1814" s="55"/>
      <c r="F1814" s="55"/>
      <c r="G1814" s="55"/>
      <c r="H1814" s="55"/>
      <c r="I1814" s="55"/>
      <c r="J1814" s="79" t="s">
        <v>372</v>
      </c>
      <c r="K1814" s="80"/>
      <c r="L1814" s="80"/>
      <c r="M1814" s="80"/>
      <c r="N1814" s="48">
        <v>178.49</v>
      </c>
    </row>
    <row r="1815" spans="1:14" ht="36" customHeight="1">
      <c r="A1815" s="55"/>
      <c r="B1815" s="55"/>
      <c r="C1815" s="55"/>
      <c r="D1815" s="55"/>
      <c r="E1815" s="55"/>
      <c r="F1815" s="55"/>
      <c r="G1815" s="81" t="s">
        <v>357</v>
      </c>
      <c r="H1815" s="82"/>
      <c r="I1815" s="82"/>
      <c r="J1815" s="55"/>
      <c r="K1815" s="55"/>
      <c r="L1815" s="55"/>
      <c r="M1815" s="55"/>
      <c r="N1815" s="55"/>
    </row>
    <row r="1816" spans="1:14" ht="15" customHeight="1">
      <c r="A1816" s="60" t="s">
        <v>1757</v>
      </c>
      <c r="B1816" s="61"/>
      <c r="C1816" s="61"/>
      <c r="D1816" s="61"/>
      <c r="E1816" s="61"/>
      <c r="F1816" s="61"/>
      <c r="G1816" s="61"/>
      <c r="H1816" s="61"/>
      <c r="I1816" s="61"/>
      <c r="J1816" s="61"/>
      <c r="K1816" s="61"/>
      <c r="L1816" s="61"/>
      <c r="M1816" s="61"/>
      <c r="N1816" s="61"/>
    </row>
    <row r="1817" spans="1:14" ht="15" customHeight="1">
      <c r="A1817" s="62" t="s">
        <v>530</v>
      </c>
      <c r="B1817" s="63"/>
      <c r="C1817" s="63"/>
      <c r="D1817" s="63"/>
      <c r="E1817" s="63"/>
      <c r="F1817" s="63"/>
      <c r="G1817" s="64" t="s">
        <v>360</v>
      </c>
      <c r="H1817" s="65"/>
      <c r="I1817" s="66" t="s">
        <v>361</v>
      </c>
      <c r="J1817" s="64" t="s">
        <v>362</v>
      </c>
      <c r="K1817" s="65"/>
      <c r="L1817" s="64" t="s">
        <v>363</v>
      </c>
      <c r="M1817" s="65"/>
      <c r="N1817" s="66" t="s">
        <v>364</v>
      </c>
    </row>
    <row r="1818" spans="1:14" ht="15" customHeight="1">
      <c r="A1818" s="67" t="s">
        <v>1758</v>
      </c>
      <c r="B1818" s="68" t="s">
        <v>1759</v>
      </c>
      <c r="C1818" s="69"/>
      <c r="D1818" s="69"/>
      <c r="E1818" s="69"/>
      <c r="F1818" s="69"/>
      <c r="G1818" s="70" t="s">
        <v>397</v>
      </c>
      <c r="H1818" s="71"/>
      <c r="I1818" s="67" t="s">
        <v>408</v>
      </c>
      <c r="J1818" s="72">
        <v>9.0000000000000006E-5</v>
      </c>
      <c r="K1818" s="73"/>
      <c r="L1818" s="74">
        <v>283338.82919999998</v>
      </c>
      <c r="M1818" s="73"/>
      <c r="N1818" s="75">
        <v>25.5</v>
      </c>
    </row>
    <row r="1819" spans="1:14" ht="15" customHeight="1">
      <c r="A1819" s="55"/>
      <c r="B1819" s="55"/>
      <c r="C1819" s="55"/>
      <c r="D1819" s="55"/>
      <c r="E1819" s="55"/>
      <c r="F1819" s="55"/>
      <c r="G1819" s="55"/>
      <c r="H1819" s="55"/>
      <c r="I1819" s="55"/>
      <c r="J1819" s="76" t="s">
        <v>534</v>
      </c>
      <c r="K1819" s="77"/>
      <c r="L1819" s="77"/>
      <c r="M1819" s="77"/>
      <c r="N1819" s="78">
        <v>25.5</v>
      </c>
    </row>
    <row r="1820" spans="1:14" ht="15" customHeight="1">
      <c r="A1820" s="62" t="s">
        <v>394</v>
      </c>
      <c r="B1820" s="63"/>
      <c r="C1820" s="63"/>
      <c r="D1820" s="63"/>
      <c r="E1820" s="63"/>
      <c r="F1820" s="63"/>
      <c r="G1820" s="64" t="s">
        <v>360</v>
      </c>
      <c r="H1820" s="65"/>
      <c r="I1820" s="66" t="s">
        <v>361</v>
      </c>
      <c r="J1820" s="64" t="s">
        <v>362</v>
      </c>
      <c r="K1820" s="65"/>
      <c r="L1820" s="64" t="s">
        <v>363</v>
      </c>
      <c r="M1820" s="65"/>
      <c r="N1820" s="66" t="s">
        <v>364</v>
      </c>
    </row>
    <row r="1821" spans="1:14" ht="15" customHeight="1">
      <c r="A1821" s="67" t="s">
        <v>1417</v>
      </c>
      <c r="B1821" s="68" t="s">
        <v>1418</v>
      </c>
      <c r="C1821" s="69"/>
      <c r="D1821" s="69"/>
      <c r="E1821" s="69"/>
      <c r="F1821" s="69"/>
      <c r="G1821" s="70" t="s">
        <v>397</v>
      </c>
      <c r="H1821" s="71"/>
      <c r="I1821" s="67" t="s">
        <v>398</v>
      </c>
      <c r="J1821" s="72">
        <v>1</v>
      </c>
      <c r="K1821" s="73"/>
      <c r="L1821" s="74">
        <v>20.100000000000001</v>
      </c>
      <c r="M1821" s="73"/>
      <c r="N1821" s="75">
        <v>20.100000000000001</v>
      </c>
    </row>
    <row r="1822" spans="1:14" ht="15" customHeight="1">
      <c r="A1822" s="55"/>
      <c r="B1822" s="55"/>
      <c r="C1822" s="55"/>
      <c r="D1822" s="55"/>
      <c r="E1822" s="55"/>
      <c r="F1822" s="55"/>
      <c r="G1822" s="55"/>
      <c r="H1822" s="55"/>
      <c r="I1822" s="55"/>
      <c r="J1822" s="76" t="s">
        <v>405</v>
      </c>
      <c r="K1822" s="77"/>
      <c r="L1822" s="77"/>
      <c r="M1822" s="77"/>
      <c r="N1822" s="78">
        <v>20.100000000000001</v>
      </c>
    </row>
    <row r="1823" spans="1:14" ht="15" customHeight="1">
      <c r="A1823" s="62" t="s">
        <v>374</v>
      </c>
      <c r="B1823" s="63"/>
      <c r="C1823" s="63"/>
      <c r="D1823" s="63"/>
      <c r="E1823" s="63"/>
      <c r="F1823" s="63"/>
      <c r="G1823" s="64" t="s">
        <v>360</v>
      </c>
      <c r="H1823" s="65"/>
      <c r="I1823" s="66" t="s">
        <v>361</v>
      </c>
      <c r="J1823" s="64" t="s">
        <v>362</v>
      </c>
      <c r="K1823" s="65"/>
      <c r="L1823" s="64" t="s">
        <v>363</v>
      </c>
      <c r="M1823" s="65"/>
      <c r="N1823" s="66" t="s">
        <v>364</v>
      </c>
    </row>
    <row r="1824" spans="1:14" ht="9.9499999999999993" customHeight="1">
      <c r="A1824" s="67" t="s">
        <v>1419</v>
      </c>
      <c r="B1824" s="68" t="s">
        <v>1420</v>
      </c>
      <c r="C1824" s="69"/>
      <c r="D1824" s="69"/>
      <c r="E1824" s="69"/>
      <c r="F1824" s="69"/>
      <c r="G1824" s="70" t="s">
        <v>397</v>
      </c>
      <c r="H1824" s="71"/>
      <c r="I1824" s="67" t="s">
        <v>408</v>
      </c>
      <c r="J1824" s="72">
        <v>9.0000000000000006E-5</v>
      </c>
      <c r="K1824" s="73"/>
      <c r="L1824" s="74">
        <v>29722.31</v>
      </c>
      <c r="M1824" s="73"/>
      <c r="N1824" s="75">
        <v>2.67</v>
      </c>
    </row>
    <row r="1825" spans="1:14" ht="20.100000000000001" customHeight="1">
      <c r="A1825" s="55"/>
      <c r="B1825" s="55"/>
      <c r="C1825" s="55"/>
      <c r="D1825" s="55"/>
      <c r="E1825" s="55"/>
      <c r="F1825" s="55"/>
      <c r="G1825" s="55"/>
      <c r="H1825" s="55"/>
      <c r="I1825" s="55"/>
      <c r="J1825" s="76" t="s">
        <v>378</v>
      </c>
      <c r="K1825" s="77"/>
      <c r="L1825" s="77"/>
      <c r="M1825" s="77"/>
      <c r="N1825" s="78">
        <v>2.67</v>
      </c>
    </row>
    <row r="1826" spans="1:14" ht="15" customHeight="1">
      <c r="A1826" s="55"/>
      <c r="B1826" s="55"/>
      <c r="C1826" s="55"/>
      <c r="D1826" s="55"/>
      <c r="E1826" s="55"/>
      <c r="F1826" s="55"/>
      <c r="G1826" s="55"/>
      <c r="H1826" s="55"/>
      <c r="I1826" s="55"/>
      <c r="J1826" s="79" t="s">
        <v>372</v>
      </c>
      <c r="K1826" s="80"/>
      <c r="L1826" s="80"/>
      <c r="M1826" s="80"/>
      <c r="N1826" s="48">
        <v>48.27</v>
      </c>
    </row>
    <row r="1827" spans="1:14" ht="36" customHeight="1">
      <c r="A1827" s="55"/>
      <c r="B1827" s="55"/>
      <c r="C1827" s="55"/>
      <c r="D1827" s="55"/>
      <c r="E1827" s="55"/>
      <c r="F1827" s="55"/>
      <c r="G1827" s="81" t="s">
        <v>357</v>
      </c>
      <c r="H1827" s="82"/>
      <c r="I1827" s="82"/>
      <c r="J1827" s="55"/>
      <c r="K1827" s="55"/>
      <c r="L1827" s="55"/>
      <c r="M1827" s="55"/>
      <c r="N1827" s="55"/>
    </row>
    <row r="1828" spans="1:14" ht="15" customHeight="1">
      <c r="A1828" s="60" t="s">
        <v>1760</v>
      </c>
      <c r="B1828" s="61"/>
      <c r="C1828" s="61"/>
      <c r="D1828" s="61"/>
      <c r="E1828" s="61"/>
      <c r="F1828" s="61"/>
      <c r="G1828" s="61"/>
      <c r="H1828" s="61"/>
      <c r="I1828" s="61"/>
      <c r="J1828" s="61"/>
      <c r="K1828" s="61"/>
      <c r="L1828" s="61"/>
      <c r="M1828" s="61"/>
      <c r="N1828" s="61"/>
    </row>
    <row r="1829" spans="1:14" ht="15" customHeight="1">
      <c r="A1829" s="62" t="s">
        <v>530</v>
      </c>
      <c r="B1829" s="63"/>
      <c r="C1829" s="63"/>
      <c r="D1829" s="63"/>
      <c r="E1829" s="63"/>
      <c r="F1829" s="63"/>
      <c r="G1829" s="64" t="s">
        <v>360</v>
      </c>
      <c r="H1829" s="65"/>
      <c r="I1829" s="66" t="s">
        <v>361</v>
      </c>
      <c r="J1829" s="64" t="s">
        <v>362</v>
      </c>
      <c r="K1829" s="65"/>
      <c r="L1829" s="64" t="s">
        <v>363</v>
      </c>
      <c r="M1829" s="65"/>
      <c r="N1829" s="66" t="s">
        <v>364</v>
      </c>
    </row>
    <row r="1830" spans="1:14" ht="15" customHeight="1">
      <c r="A1830" s="67" t="s">
        <v>1758</v>
      </c>
      <c r="B1830" s="68" t="s">
        <v>1759</v>
      </c>
      <c r="C1830" s="69"/>
      <c r="D1830" s="69"/>
      <c r="E1830" s="69"/>
      <c r="F1830" s="69"/>
      <c r="G1830" s="70" t="s">
        <v>397</v>
      </c>
      <c r="H1830" s="71"/>
      <c r="I1830" s="67" t="s">
        <v>408</v>
      </c>
      <c r="J1830" s="72">
        <v>1.3999999999999999E-4</v>
      </c>
      <c r="K1830" s="73"/>
      <c r="L1830" s="74">
        <v>283338.82919999998</v>
      </c>
      <c r="M1830" s="73"/>
      <c r="N1830" s="75">
        <v>39.659999999999997</v>
      </c>
    </row>
    <row r="1831" spans="1:14" ht="15" customHeight="1">
      <c r="A1831" s="55"/>
      <c r="B1831" s="55"/>
      <c r="C1831" s="55"/>
      <c r="D1831" s="55"/>
      <c r="E1831" s="55"/>
      <c r="F1831" s="55"/>
      <c r="G1831" s="55"/>
      <c r="H1831" s="55"/>
      <c r="I1831" s="55"/>
      <c r="J1831" s="76" t="s">
        <v>534</v>
      </c>
      <c r="K1831" s="77"/>
      <c r="L1831" s="77"/>
      <c r="M1831" s="77"/>
      <c r="N1831" s="78">
        <v>39.659999999999997</v>
      </c>
    </row>
    <row r="1832" spans="1:14" ht="15" customHeight="1">
      <c r="A1832" s="62" t="s">
        <v>394</v>
      </c>
      <c r="B1832" s="63"/>
      <c r="C1832" s="63"/>
      <c r="D1832" s="63"/>
      <c r="E1832" s="63"/>
      <c r="F1832" s="63"/>
      <c r="G1832" s="64" t="s">
        <v>360</v>
      </c>
      <c r="H1832" s="65"/>
      <c r="I1832" s="66" t="s">
        <v>361</v>
      </c>
      <c r="J1832" s="64" t="s">
        <v>362</v>
      </c>
      <c r="K1832" s="65"/>
      <c r="L1832" s="64" t="s">
        <v>363</v>
      </c>
      <c r="M1832" s="65"/>
      <c r="N1832" s="66" t="s">
        <v>364</v>
      </c>
    </row>
    <row r="1833" spans="1:14" ht="15" customHeight="1">
      <c r="A1833" s="67" t="s">
        <v>1417</v>
      </c>
      <c r="B1833" s="68" t="s">
        <v>1418</v>
      </c>
      <c r="C1833" s="69"/>
      <c r="D1833" s="69"/>
      <c r="E1833" s="69"/>
      <c r="F1833" s="69"/>
      <c r="G1833" s="70" t="s">
        <v>397</v>
      </c>
      <c r="H1833" s="71"/>
      <c r="I1833" s="67" t="s">
        <v>398</v>
      </c>
      <c r="J1833" s="72">
        <v>1</v>
      </c>
      <c r="K1833" s="73"/>
      <c r="L1833" s="74">
        <v>20.100000000000001</v>
      </c>
      <c r="M1833" s="73"/>
      <c r="N1833" s="75">
        <v>20.100000000000001</v>
      </c>
    </row>
    <row r="1834" spans="1:14" ht="15" customHeight="1">
      <c r="A1834" s="55"/>
      <c r="B1834" s="55"/>
      <c r="C1834" s="55"/>
      <c r="D1834" s="55"/>
      <c r="E1834" s="55"/>
      <c r="F1834" s="55"/>
      <c r="G1834" s="55"/>
      <c r="H1834" s="55"/>
      <c r="I1834" s="55"/>
      <c r="J1834" s="76" t="s">
        <v>405</v>
      </c>
      <c r="K1834" s="77"/>
      <c r="L1834" s="77"/>
      <c r="M1834" s="77"/>
      <c r="N1834" s="78">
        <v>20.100000000000001</v>
      </c>
    </row>
    <row r="1835" spans="1:14" ht="15" customHeight="1">
      <c r="A1835" s="62" t="s">
        <v>374</v>
      </c>
      <c r="B1835" s="63"/>
      <c r="C1835" s="63"/>
      <c r="D1835" s="63"/>
      <c r="E1835" s="63"/>
      <c r="F1835" s="63"/>
      <c r="G1835" s="64" t="s">
        <v>360</v>
      </c>
      <c r="H1835" s="65"/>
      <c r="I1835" s="66" t="s">
        <v>361</v>
      </c>
      <c r="J1835" s="64" t="s">
        <v>362</v>
      </c>
      <c r="K1835" s="65"/>
      <c r="L1835" s="64" t="s">
        <v>363</v>
      </c>
      <c r="M1835" s="65"/>
      <c r="N1835" s="66" t="s">
        <v>364</v>
      </c>
    </row>
    <row r="1836" spans="1:14" ht="15" customHeight="1">
      <c r="A1836" s="67" t="s">
        <v>1419</v>
      </c>
      <c r="B1836" s="68" t="s">
        <v>1420</v>
      </c>
      <c r="C1836" s="69"/>
      <c r="D1836" s="69"/>
      <c r="E1836" s="69"/>
      <c r="F1836" s="69"/>
      <c r="G1836" s="70" t="s">
        <v>397</v>
      </c>
      <c r="H1836" s="71"/>
      <c r="I1836" s="67" t="s">
        <v>408</v>
      </c>
      <c r="J1836" s="72">
        <v>1.3999999999999999E-4</v>
      </c>
      <c r="K1836" s="73"/>
      <c r="L1836" s="74">
        <v>29722.31</v>
      </c>
      <c r="M1836" s="73"/>
      <c r="N1836" s="75">
        <v>4.16</v>
      </c>
    </row>
    <row r="1837" spans="1:14" ht="9.9499999999999993" customHeight="1">
      <c r="A1837" s="67" t="s">
        <v>1402</v>
      </c>
      <c r="B1837" s="68" t="s">
        <v>1403</v>
      </c>
      <c r="C1837" s="69"/>
      <c r="D1837" s="69"/>
      <c r="E1837" s="69"/>
      <c r="F1837" s="69"/>
      <c r="G1837" s="70" t="s">
        <v>397</v>
      </c>
      <c r="H1837" s="71"/>
      <c r="I1837" s="67" t="s">
        <v>547</v>
      </c>
      <c r="J1837" s="72">
        <v>10.28</v>
      </c>
      <c r="K1837" s="73"/>
      <c r="L1837" s="74">
        <v>4.59</v>
      </c>
      <c r="M1837" s="73"/>
      <c r="N1837" s="75">
        <v>47.18</v>
      </c>
    </row>
    <row r="1838" spans="1:14" ht="24.75" customHeight="1">
      <c r="A1838" s="55"/>
      <c r="B1838" s="55"/>
      <c r="C1838" s="55"/>
      <c r="D1838" s="55"/>
      <c r="E1838" s="55"/>
      <c r="F1838" s="55"/>
      <c r="G1838" s="55"/>
      <c r="H1838" s="55"/>
      <c r="I1838" s="55"/>
      <c r="J1838" s="76" t="s">
        <v>378</v>
      </c>
      <c r="K1838" s="77"/>
      <c r="L1838" s="77"/>
      <c r="M1838" s="77"/>
      <c r="N1838" s="78">
        <v>51.34</v>
      </c>
    </row>
    <row r="1839" spans="1:14" ht="15" customHeight="1">
      <c r="A1839" s="55"/>
      <c r="B1839" s="55"/>
      <c r="C1839" s="55"/>
      <c r="D1839" s="55"/>
      <c r="E1839" s="55"/>
      <c r="F1839" s="55"/>
      <c r="G1839" s="55"/>
      <c r="H1839" s="55"/>
      <c r="I1839" s="55"/>
      <c r="J1839" s="79" t="s">
        <v>372</v>
      </c>
      <c r="K1839" s="80"/>
      <c r="L1839" s="80"/>
      <c r="M1839" s="80"/>
      <c r="N1839" s="48">
        <v>111.1</v>
      </c>
    </row>
    <row r="1840" spans="1:14" ht="27.95" customHeight="1">
      <c r="A1840" s="55"/>
      <c r="B1840" s="55"/>
      <c r="C1840" s="55"/>
      <c r="D1840" s="55"/>
      <c r="E1840" s="55"/>
      <c r="F1840" s="55"/>
      <c r="G1840" s="81" t="s">
        <v>357</v>
      </c>
      <c r="H1840" s="82"/>
      <c r="I1840" s="82"/>
      <c r="J1840" s="55"/>
      <c r="K1840" s="55"/>
      <c r="L1840" s="55"/>
      <c r="M1840" s="55"/>
      <c r="N1840" s="55"/>
    </row>
    <row r="1841" spans="1:14" ht="27.95" customHeight="1">
      <c r="A1841" s="60" t="s">
        <v>1761</v>
      </c>
      <c r="B1841" s="61"/>
      <c r="C1841" s="61"/>
      <c r="D1841" s="61"/>
      <c r="E1841" s="61"/>
      <c r="F1841" s="61"/>
      <c r="G1841" s="61"/>
      <c r="H1841" s="61"/>
      <c r="I1841" s="61"/>
      <c r="J1841" s="61"/>
      <c r="K1841" s="61"/>
      <c r="L1841" s="61"/>
      <c r="M1841" s="61"/>
      <c r="N1841" s="61"/>
    </row>
    <row r="1842" spans="1:14" ht="15" customHeight="1">
      <c r="A1842" s="62" t="s">
        <v>530</v>
      </c>
      <c r="B1842" s="63"/>
      <c r="C1842" s="63"/>
      <c r="D1842" s="63"/>
      <c r="E1842" s="63"/>
      <c r="F1842" s="63"/>
      <c r="G1842" s="64" t="s">
        <v>360</v>
      </c>
      <c r="H1842" s="65"/>
      <c r="I1842" s="66" t="s">
        <v>361</v>
      </c>
      <c r="J1842" s="64" t="s">
        <v>362</v>
      </c>
      <c r="K1842" s="65"/>
      <c r="L1842" s="64" t="s">
        <v>363</v>
      </c>
      <c r="M1842" s="65"/>
      <c r="N1842" s="66" t="s">
        <v>364</v>
      </c>
    </row>
    <row r="1843" spans="1:14" ht="15" customHeight="1">
      <c r="A1843" s="67" t="s">
        <v>1762</v>
      </c>
      <c r="B1843" s="68" t="s">
        <v>1763</v>
      </c>
      <c r="C1843" s="69"/>
      <c r="D1843" s="69"/>
      <c r="E1843" s="69"/>
      <c r="F1843" s="69"/>
      <c r="G1843" s="70" t="s">
        <v>553</v>
      </c>
      <c r="H1843" s="71"/>
      <c r="I1843" s="67" t="s">
        <v>408</v>
      </c>
      <c r="J1843" s="72">
        <v>3.4199999999999998E-5</v>
      </c>
      <c r="K1843" s="73"/>
      <c r="L1843" s="74">
        <v>336090.77039999998</v>
      </c>
      <c r="M1843" s="73"/>
      <c r="N1843" s="75">
        <v>11.49</v>
      </c>
    </row>
    <row r="1844" spans="1:14" ht="9.9499999999999993" customHeight="1">
      <c r="A1844" s="67" t="s">
        <v>1764</v>
      </c>
      <c r="B1844" s="68" t="s">
        <v>1765</v>
      </c>
      <c r="C1844" s="69"/>
      <c r="D1844" s="69"/>
      <c r="E1844" s="69"/>
      <c r="F1844" s="69"/>
      <c r="G1844" s="70" t="s">
        <v>553</v>
      </c>
      <c r="H1844" s="71"/>
      <c r="I1844" s="67" t="s">
        <v>408</v>
      </c>
      <c r="J1844" s="72">
        <v>3.1999999999999999E-5</v>
      </c>
      <c r="K1844" s="73"/>
      <c r="L1844" s="74">
        <v>188659.0692</v>
      </c>
      <c r="M1844" s="73"/>
      <c r="N1844" s="75">
        <v>6.03</v>
      </c>
    </row>
    <row r="1845" spans="1:14" ht="26.25" customHeight="1">
      <c r="A1845" s="55"/>
      <c r="B1845" s="55"/>
      <c r="C1845" s="55"/>
      <c r="D1845" s="55"/>
      <c r="E1845" s="55"/>
      <c r="F1845" s="55"/>
      <c r="G1845" s="55"/>
      <c r="H1845" s="55"/>
      <c r="I1845" s="55"/>
      <c r="J1845" s="76" t="s">
        <v>534</v>
      </c>
      <c r="K1845" s="77"/>
      <c r="L1845" s="77"/>
      <c r="M1845" s="77"/>
      <c r="N1845" s="78">
        <v>17.52</v>
      </c>
    </row>
    <row r="1846" spans="1:14" ht="15" customHeight="1">
      <c r="A1846" s="55"/>
      <c r="B1846" s="55"/>
      <c r="C1846" s="55"/>
      <c r="D1846" s="55"/>
      <c r="E1846" s="55"/>
      <c r="F1846" s="55"/>
      <c r="G1846" s="55"/>
      <c r="H1846" s="55"/>
      <c r="I1846" s="55"/>
      <c r="J1846" s="79" t="s">
        <v>372</v>
      </c>
      <c r="K1846" s="80"/>
      <c r="L1846" s="80"/>
      <c r="M1846" s="80"/>
      <c r="N1846" s="48">
        <v>17.52</v>
      </c>
    </row>
    <row r="1847" spans="1:14" ht="27.95" customHeight="1">
      <c r="A1847" s="55"/>
      <c r="B1847" s="55"/>
      <c r="C1847" s="55"/>
      <c r="D1847" s="55"/>
      <c r="E1847" s="55"/>
      <c r="F1847" s="55"/>
      <c r="G1847" s="81" t="s">
        <v>357</v>
      </c>
      <c r="H1847" s="82"/>
      <c r="I1847" s="82"/>
      <c r="J1847" s="55"/>
      <c r="K1847" s="55"/>
      <c r="L1847" s="55"/>
      <c r="M1847" s="55"/>
      <c r="N1847" s="55"/>
    </row>
    <row r="1848" spans="1:14" ht="27.95" customHeight="1">
      <c r="A1848" s="60" t="s">
        <v>1766</v>
      </c>
      <c r="B1848" s="61"/>
      <c r="C1848" s="61"/>
      <c r="D1848" s="61"/>
      <c r="E1848" s="61"/>
      <c r="F1848" s="61"/>
      <c r="G1848" s="61"/>
      <c r="H1848" s="61"/>
      <c r="I1848" s="61"/>
      <c r="J1848" s="61"/>
      <c r="K1848" s="61"/>
      <c r="L1848" s="61"/>
      <c r="M1848" s="61"/>
      <c r="N1848" s="61"/>
    </row>
    <row r="1849" spans="1:14" ht="15" customHeight="1">
      <c r="A1849" s="62" t="s">
        <v>530</v>
      </c>
      <c r="B1849" s="63"/>
      <c r="C1849" s="63"/>
      <c r="D1849" s="63"/>
      <c r="E1849" s="63"/>
      <c r="F1849" s="63"/>
      <c r="G1849" s="64" t="s">
        <v>360</v>
      </c>
      <c r="H1849" s="65"/>
      <c r="I1849" s="66" t="s">
        <v>361</v>
      </c>
      <c r="J1849" s="64" t="s">
        <v>362</v>
      </c>
      <c r="K1849" s="65"/>
      <c r="L1849" s="64" t="s">
        <v>363</v>
      </c>
      <c r="M1849" s="65"/>
      <c r="N1849" s="66" t="s">
        <v>364</v>
      </c>
    </row>
    <row r="1850" spans="1:14" ht="15" customHeight="1">
      <c r="A1850" s="67" t="s">
        <v>1762</v>
      </c>
      <c r="B1850" s="68" t="s">
        <v>1763</v>
      </c>
      <c r="C1850" s="69"/>
      <c r="D1850" s="69"/>
      <c r="E1850" s="69"/>
      <c r="F1850" s="69"/>
      <c r="G1850" s="70" t="s">
        <v>553</v>
      </c>
      <c r="H1850" s="71"/>
      <c r="I1850" s="67" t="s">
        <v>408</v>
      </c>
      <c r="J1850" s="72">
        <v>5.6999999999999996E-6</v>
      </c>
      <c r="K1850" s="73"/>
      <c r="L1850" s="74">
        <v>336090.77039999998</v>
      </c>
      <c r="M1850" s="73"/>
      <c r="N1850" s="75">
        <v>1.91</v>
      </c>
    </row>
    <row r="1851" spans="1:14" ht="9.9499999999999993" customHeight="1">
      <c r="A1851" s="67" t="s">
        <v>1764</v>
      </c>
      <c r="B1851" s="68" t="s">
        <v>1765</v>
      </c>
      <c r="C1851" s="69"/>
      <c r="D1851" s="69"/>
      <c r="E1851" s="69"/>
      <c r="F1851" s="69"/>
      <c r="G1851" s="70" t="s">
        <v>553</v>
      </c>
      <c r="H1851" s="71"/>
      <c r="I1851" s="67" t="s">
        <v>408</v>
      </c>
      <c r="J1851" s="72">
        <v>4.5000000000000001E-6</v>
      </c>
      <c r="K1851" s="73"/>
      <c r="L1851" s="74">
        <v>188659.0692</v>
      </c>
      <c r="M1851" s="73"/>
      <c r="N1851" s="75">
        <v>0.84</v>
      </c>
    </row>
    <row r="1852" spans="1:14" ht="27" customHeight="1">
      <c r="A1852" s="55"/>
      <c r="B1852" s="55"/>
      <c r="C1852" s="55"/>
      <c r="D1852" s="55"/>
      <c r="E1852" s="55"/>
      <c r="F1852" s="55"/>
      <c r="G1852" s="55"/>
      <c r="H1852" s="55"/>
      <c r="I1852" s="55"/>
      <c r="J1852" s="76" t="s">
        <v>534</v>
      </c>
      <c r="K1852" s="77"/>
      <c r="L1852" s="77"/>
      <c r="M1852" s="77"/>
      <c r="N1852" s="78">
        <v>2.75</v>
      </c>
    </row>
    <row r="1853" spans="1:14" ht="15" customHeight="1">
      <c r="A1853" s="55"/>
      <c r="B1853" s="55"/>
      <c r="C1853" s="55"/>
      <c r="D1853" s="55"/>
      <c r="E1853" s="55"/>
      <c r="F1853" s="55"/>
      <c r="G1853" s="55"/>
      <c r="H1853" s="55"/>
      <c r="I1853" s="55"/>
      <c r="J1853" s="79" t="s">
        <v>372</v>
      </c>
      <c r="K1853" s="80"/>
      <c r="L1853" s="80"/>
      <c r="M1853" s="80"/>
      <c r="N1853" s="48">
        <v>2.75</v>
      </c>
    </row>
    <row r="1854" spans="1:14" ht="27.95" customHeight="1">
      <c r="A1854" s="55"/>
      <c r="B1854" s="55"/>
      <c r="C1854" s="55"/>
      <c r="D1854" s="55"/>
      <c r="E1854" s="55"/>
      <c r="F1854" s="55"/>
      <c r="G1854" s="81" t="s">
        <v>357</v>
      </c>
      <c r="H1854" s="82"/>
      <c r="I1854" s="82"/>
      <c r="J1854" s="55"/>
      <c r="K1854" s="55"/>
      <c r="L1854" s="55"/>
      <c r="M1854" s="55"/>
      <c r="N1854" s="55"/>
    </row>
    <row r="1855" spans="1:14" ht="27.95" customHeight="1">
      <c r="A1855" s="60" t="s">
        <v>1767</v>
      </c>
      <c r="B1855" s="61"/>
      <c r="C1855" s="61"/>
      <c r="D1855" s="61"/>
      <c r="E1855" s="61"/>
      <c r="F1855" s="61"/>
      <c r="G1855" s="61"/>
      <c r="H1855" s="61"/>
      <c r="I1855" s="61"/>
      <c r="J1855" s="61"/>
      <c r="K1855" s="61"/>
      <c r="L1855" s="61"/>
      <c r="M1855" s="61"/>
      <c r="N1855" s="61"/>
    </row>
    <row r="1856" spans="1:14" ht="15" customHeight="1">
      <c r="A1856" s="62" t="s">
        <v>530</v>
      </c>
      <c r="B1856" s="63"/>
      <c r="C1856" s="63"/>
      <c r="D1856" s="63"/>
      <c r="E1856" s="63"/>
      <c r="F1856" s="63"/>
      <c r="G1856" s="64" t="s">
        <v>360</v>
      </c>
      <c r="H1856" s="65"/>
      <c r="I1856" s="66" t="s">
        <v>361</v>
      </c>
      <c r="J1856" s="64" t="s">
        <v>362</v>
      </c>
      <c r="K1856" s="65"/>
      <c r="L1856" s="64" t="s">
        <v>363</v>
      </c>
      <c r="M1856" s="65"/>
      <c r="N1856" s="66" t="s">
        <v>364</v>
      </c>
    </row>
    <row r="1857" spans="1:14" ht="15" customHeight="1">
      <c r="A1857" s="67" t="s">
        <v>1762</v>
      </c>
      <c r="B1857" s="68" t="s">
        <v>1763</v>
      </c>
      <c r="C1857" s="69"/>
      <c r="D1857" s="69"/>
      <c r="E1857" s="69"/>
      <c r="F1857" s="69"/>
      <c r="G1857" s="70" t="s">
        <v>553</v>
      </c>
      <c r="H1857" s="71"/>
      <c r="I1857" s="67" t="s">
        <v>408</v>
      </c>
      <c r="J1857" s="72">
        <v>7.1999999999999997E-6</v>
      </c>
      <c r="K1857" s="73"/>
      <c r="L1857" s="74">
        <v>336090.77039999998</v>
      </c>
      <c r="M1857" s="73"/>
      <c r="N1857" s="75">
        <v>2.41</v>
      </c>
    </row>
    <row r="1858" spans="1:14" ht="9.9499999999999993" customHeight="1">
      <c r="A1858" s="67" t="s">
        <v>1764</v>
      </c>
      <c r="B1858" s="68" t="s">
        <v>1765</v>
      </c>
      <c r="C1858" s="69"/>
      <c r="D1858" s="69"/>
      <c r="E1858" s="69"/>
      <c r="F1858" s="69"/>
      <c r="G1858" s="70" t="s">
        <v>553</v>
      </c>
      <c r="H1858" s="71"/>
      <c r="I1858" s="67" t="s">
        <v>408</v>
      </c>
      <c r="J1858" s="72">
        <v>5.5999999999999997E-6</v>
      </c>
      <c r="K1858" s="73"/>
      <c r="L1858" s="74">
        <v>188659.0692</v>
      </c>
      <c r="M1858" s="73"/>
      <c r="N1858" s="75">
        <v>1.05</v>
      </c>
    </row>
    <row r="1859" spans="1:14" ht="27.75" customHeight="1">
      <c r="A1859" s="55"/>
      <c r="B1859" s="55"/>
      <c r="C1859" s="55"/>
      <c r="D1859" s="55"/>
      <c r="E1859" s="55"/>
      <c r="F1859" s="55"/>
      <c r="G1859" s="55"/>
      <c r="H1859" s="55"/>
      <c r="I1859" s="55"/>
      <c r="J1859" s="76" t="s">
        <v>534</v>
      </c>
      <c r="K1859" s="77"/>
      <c r="L1859" s="77"/>
      <c r="M1859" s="77"/>
      <c r="N1859" s="78">
        <v>3.46</v>
      </c>
    </row>
    <row r="1860" spans="1:14" ht="15" customHeight="1">
      <c r="A1860" s="55"/>
      <c r="B1860" s="55"/>
      <c r="C1860" s="55"/>
      <c r="D1860" s="55"/>
      <c r="E1860" s="55"/>
      <c r="F1860" s="55"/>
      <c r="G1860" s="55"/>
      <c r="H1860" s="55"/>
      <c r="I1860" s="55"/>
      <c r="J1860" s="79" t="s">
        <v>372</v>
      </c>
      <c r="K1860" s="80"/>
      <c r="L1860" s="80"/>
      <c r="M1860" s="80"/>
      <c r="N1860" s="48">
        <v>3.46</v>
      </c>
    </row>
    <row r="1861" spans="1:14" ht="36" customHeight="1">
      <c r="A1861" s="55"/>
      <c r="B1861" s="55"/>
      <c r="C1861" s="55"/>
      <c r="D1861" s="55"/>
      <c r="E1861" s="55"/>
      <c r="F1861" s="55"/>
      <c r="G1861" s="81" t="s">
        <v>357</v>
      </c>
      <c r="H1861" s="82"/>
      <c r="I1861" s="82"/>
      <c r="J1861" s="55"/>
      <c r="K1861" s="55"/>
      <c r="L1861" s="55"/>
      <c r="M1861" s="55"/>
      <c r="N1861" s="55"/>
    </row>
    <row r="1862" spans="1:14" ht="44.1" customHeight="1">
      <c r="A1862" s="60" t="s">
        <v>1768</v>
      </c>
      <c r="B1862" s="61"/>
      <c r="C1862" s="61"/>
      <c r="D1862" s="61"/>
      <c r="E1862" s="61"/>
      <c r="F1862" s="61"/>
      <c r="G1862" s="61"/>
      <c r="H1862" s="61"/>
      <c r="I1862" s="61"/>
      <c r="J1862" s="61"/>
      <c r="K1862" s="61"/>
      <c r="L1862" s="61"/>
      <c r="M1862" s="61"/>
      <c r="N1862" s="61"/>
    </row>
    <row r="1863" spans="1:14" ht="36" customHeight="1">
      <c r="A1863" s="62" t="s">
        <v>359</v>
      </c>
      <c r="B1863" s="63"/>
      <c r="C1863" s="63"/>
      <c r="D1863" s="63"/>
      <c r="E1863" s="63"/>
      <c r="F1863" s="63"/>
      <c r="G1863" s="64" t="s">
        <v>360</v>
      </c>
      <c r="H1863" s="65"/>
      <c r="I1863" s="66" t="s">
        <v>361</v>
      </c>
      <c r="J1863" s="64" t="s">
        <v>362</v>
      </c>
      <c r="K1863" s="65"/>
      <c r="L1863" s="64" t="s">
        <v>363</v>
      </c>
      <c r="M1863" s="65"/>
      <c r="N1863" s="66" t="s">
        <v>364</v>
      </c>
    </row>
    <row r="1864" spans="1:14" ht="15" customHeight="1">
      <c r="A1864" s="67" t="s">
        <v>1769</v>
      </c>
      <c r="B1864" s="68" t="s">
        <v>1770</v>
      </c>
      <c r="C1864" s="69"/>
      <c r="D1864" s="69"/>
      <c r="E1864" s="69"/>
      <c r="F1864" s="69"/>
      <c r="G1864" s="70" t="s">
        <v>553</v>
      </c>
      <c r="H1864" s="71"/>
      <c r="I1864" s="67" t="s">
        <v>398</v>
      </c>
      <c r="J1864" s="72">
        <v>1</v>
      </c>
      <c r="K1864" s="73"/>
      <c r="L1864" s="74">
        <v>17.52</v>
      </c>
      <c r="M1864" s="73"/>
      <c r="N1864" s="75">
        <v>17.52</v>
      </c>
    </row>
    <row r="1865" spans="1:14" ht="15" customHeight="1">
      <c r="A1865" s="67" t="s">
        <v>1771</v>
      </c>
      <c r="B1865" s="68" t="s">
        <v>1772</v>
      </c>
      <c r="C1865" s="69"/>
      <c r="D1865" s="69"/>
      <c r="E1865" s="69"/>
      <c r="F1865" s="69"/>
      <c r="G1865" s="70" t="s">
        <v>553</v>
      </c>
      <c r="H1865" s="71"/>
      <c r="I1865" s="67" t="s">
        <v>398</v>
      </c>
      <c r="J1865" s="72">
        <v>1</v>
      </c>
      <c r="K1865" s="73"/>
      <c r="L1865" s="74">
        <v>2.75</v>
      </c>
      <c r="M1865" s="73"/>
      <c r="N1865" s="75">
        <v>2.75</v>
      </c>
    </row>
    <row r="1866" spans="1:14" ht="15" customHeight="1">
      <c r="A1866" s="67" t="s">
        <v>1773</v>
      </c>
      <c r="B1866" s="68" t="s">
        <v>1774</v>
      </c>
      <c r="C1866" s="69"/>
      <c r="D1866" s="69"/>
      <c r="E1866" s="69"/>
      <c r="F1866" s="69"/>
      <c r="G1866" s="70" t="s">
        <v>553</v>
      </c>
      <c r="H1866" s="71"/>
      <c r="I1866" s="67" t="s">
        <v>398</v>
      </c>
      <c r="J1866" s="72">
        <v>1</v>
      </c>
      <c r="K1866" s="73"/>
      <c r="L1866" s="74">
        <v>3.46</v>
      </c>
      <c r="M1866" s="73"/>
      <c r="N1866" s="75">
        <v>3.46</v>
      </c>
    </row>
    <row r="1867" spans="1:14" ht="9.9499999999999993" customHeight="1">
      <c r="A1867" s="67" t="s">
        <v>1699</v>
      </c>
      <c r="B1867" s="68" t="s">
        <v>1700</v>
      </c>
      <c r="C1867" s="69"/>
      <c r="D1867" s="69"/>
      <c r="E1867" s="69"/>
      <c r="F1867" s="69"/>
      <c r="G1867" s="70" t="s">
        <v>553</v>
      </c>
      <c r="H1867" s="71"/>
      <c r="I1867" s="67" t="s">
        <v>398</v>
      </c>
      <c r="J1867" s="72">
        <v>1</v>
      </c>
      <c r="K1867" s="73"/>
      <c r="L1867" s="74">
        <v>21.64</v>
      </c>
      <c r="M1867" s="73"/>
      <c r="N1867" s="75">
        <v>21.64</v>
      </c>
    </row>
    <row r="1868" spans="1:14" ht="26.25" customHeight="1">
      <c r="A1868" s="55"/>
      <c r="B1868" s="55"/>
      <c r="C1868" s="55"/>
      <c r="D1868" s="55"/>
      <c r="E1868" s="55"/>
      <c r="F1868" s="55"/>
      <c r="G1868" s="55"/>
      <c r="H1868" s="55"/>
      <c r="I1868" s="55"/>
      <c r="J1868" s="76" t="s">
        <v>371</v>
      </c>
      <c r="K1868" s="77"/>
      <c r="L1868" s="77"/>
      <c r="M1868" s="77"/>
      <c r="N1868" s="78">
        <v>45.37</v>
      </c>
    </row>
    <row r="1869" spans="1:14" ht="15" customHeight="1">
      <c r="A1869" s="55"/>
      <c r="B1869" s="55"/>
      <c r="C1869" s="55"/>
      <c r="D1869" s="55"/>
      <c r="E1869" s="55"/>
      <c r="F1869" s="55"/>
      <c r="G1869" s="55"/>
      <c r="H1869" s="55"/>
      <c r="I1869" s="55"/>
      <c r="J1869" s="79" t="s">
        <v>372</v>
      </c>
      <c r="K1869" s="80"/>
      <c r="L1869" s="80"/>
      <c r="M1869" s="80"/>
      <c r="N1869" s="48">
        <v>45.37</v>
      </c>
    </row>
    <row r="1870" spans="1:14" ht="27.95" customHeight="1">
      <c r="A1870" s="55"/>
      <c r="B1870" s="55"/>
      <c r="C1870" s="55"/>
      <c r="D1870" s="55"/>
      <c r="E1870" s="55"/>
      <c r="F1870" s="55"/>
      <c r="G1870" s="81" t="s">
        <v>357</v>
      </c>
      <c r="H1870" s="82"/>
      <c r="I1870" s="82"/>
      <c r="J1870" s="55"/>
      <c r="K1870" s="55"/>
      <c r="L1870" s="55"/>
      <c r="M1870" s="55"/>
      <c r="N1870" s="55"/>
    </row>
    <row r="1871" spans="1:14" ht="27.95" customHeight="1">
      <c r="A1871" s="60" t="s">
        <v>1775</v>
      </c>
      <c r="B1871" s="61"/>
      <c r="C1871" s="61"/>
      <c r="D1871" s="61"/>
      <c r="E1871" s="61"/>
      <c r="F1871" s="61"/>
      <c r="G1871" s="61"/>
      <c r="H1871" s="61"/>
      <c r="I1871" s="61"/>
      <c r="J1871" s="61"/>
      <c r="K1871" s="61"/>
      <c r="L1871" s="61"/>
      <c r="M1871" s="61"/>
      <c r="N1871" s="61"/>
    </row>
    <row r="1872" spans="1:14" ht="15" customHeight="1">
      <c r="A1872" s="62" t="s">
        <v>530</v>
      </c>
      <c r="B1872" s="63"/>
      <c r="C1872" s="63"/>
      <c r="D1872" s="63"/>
      <c r="E1872" s="63"/>
      <c r="F1872" s="63"/>
      <c r="G1872" s="64" t="s">
        <v>360</v>
      </c>
      <c r="H1872" s="65"/>
      <c r="I1872" s="66" t="s">
        <v>361</v>
      </c>
      <c r="J1872" s="64" t="s">
        <v>362</v>
      </c>
      <c r="K1872" s="65"/>
      <c r="L1872" s="64" t="s">
        <v>363</v>
      </c>
      <c r="M1872" s="65"/>
      <c r="N1872" s="66" t="s">
        <v>364</v>
      </c>
    </row>
    <row r="1873" spans="1:14" ht="15" customHeight="1">
      <c r="A1873" s="67" t="s">
        <v>1762</v>
      </c>
      <c r="B1873" s="68" t="s">
        <v>1763</v>
      </c>
      <c r="C1873" s="69"/>
      <c r="D1873" s="69"/>
      <c r="E1873" s="69"/>
      <c r="F1873" s="69"/>
      <c r="G1873" s="70" t="s">
        <v>553</v>
      </c>
      <c r="H1873" s="71"/>
      <c r="I1873" s="67" t="s">
        <v>408</v>
      </c>
      <c r="J1873" s="72">
        <v>6.4200000000000002E-5</v>
      </c>
      <c r="K1873" s="73"/>
      <c r="L1873" s="74">
        <v>336090.77039999998</v>
      </c>
      <c r="M1873" s="73"/>
      <c r="N1873" s="75">
        <v>21.57</v>
      </c>
    </row>
    <row r="1874" spans="1:14" ht="9.9499999999999993" customHeight="1">
      <c r="A1874" s="67" t="s">
        <v>1764</v>
      </c>
      <c r="B1874" s="68" t="s">
        <v>1765</v>
      </c>
      <c r="C1874" s="69"/>
      <c r="D1874" s="69"/>
      <c r="E1874" s="69"/>
      <c r="F1874" s="69"/>
      <c r="G1874" s="70" t="s">
        <v>553</v>
      </c>
      <c r="H1874" s="71"/>
      <c r="I1874" s="67" t="s">
        <v>408</v>
      </c>
      <c r="J1874" s="72">
        <v>4.0000000000000003E-5</v>
      </c>
      <c r="K1874" s="73"/>
      <c r="L1874" s="74">
        <v>188659.0692</v>
      </c>
      <c r="M1874" s="73"/>
      <c r="N1874" s="75">
        <v>7.54</v>
      </c>
    </row>
    <row r="1875" spans="1:14" ht="20.100000000000001" customHeight="1">
      <c r="A1875" s="55"/>
      <c r="B1875" s="55"/>
      <c r="C1875" s="55"/>
      <c r="D1875" s="55"/>
      <c r="E1875" s="55"/>
      <c r="F1875" s="55"/>
      <c r="G1875" s="55"/>
      <c r="H1875" s="55"/>
      <c r="I1875" s="55"/>
      <c r="J1875" s="76" t="s">
        <v>534</v>
      </c>
      <c r="K1875" s="77"/>
      <c r="L1875" s="77"/>
      <c r="M1875" s="77"/>
      <c r="N1875" s="78">
        <v>29.11</v>
      </c>
    </row>
    <row r="1876" spans="1:14" ht="15" customHeight="1">
      <c r="A1876" s="55"/>
      <c r="B1876" s="55"/>
      <c r="C1876" s="55"/>
      <c r="D1876" s="55"/>
      <c r="E1876" s="55"/>
      <c r="F1876" s="55"/>
      <c r="G1876" s="55"/>
      <c r="H1876" s="55"/>
      <c r="I1876" s="55"/>
      <c r="J1876" s="79" t="s">
        <v>372</v>
      </c>
      <c r="K1876" s="80"/>
      <c r="L1876" s="80"/>
      <c r="M1876" s="80"/>
      <c r="N1876" s="48">
        <v>29.11</v>
      </c>
    </row>
    <row r="1877" spans="1:14" ht="15" customHeight="1">
      <c r="A1877" s="55"/>
      <c r="B1877" s="55"/>
      <c r="C1877" s="55"/>
      <c r="D1877" s="55"/>
      <c r="E1877" s="55"/>
      <c r="F1877" s="55"/>
      <c r="G1877" s="81" t="s">
        <v>357</v>
      </c>
      <c r="H1877" s="82"/>
      <c r="I1877" s="82"/>
      <c r="J1877" s="55"/>
      <c r="K1877" s="55"/>
      <c r="L1877" s="55"/>
      <c r="M1877" s="55"/>
      <c r="N1877" s="55"/>
    </row>
    <row r="1878" spans="1:14" ht="15" customHeight="1">
      <c r="A1878" s="60" t="s">
        <v>1776</v>
      </c>
      <c r="B1878" s="61"/>
      <c r="C1878" s="61"/>
      <c r="D1878" s="61"/>
      <c r="E1878" s="61"/>
      <c r="F1878" s="61"/>
      <c r="G1878" s="61"/>
      <c r="H1878" s="61"/>
      <c r="I1878" s="61"/>
      <c r="J1878" s="61"/>
      <c r="K1878" s="61"/>
      <c r="L1878" s="61"/>
      <c r="M1878" s="61"/>
      <c r="N1878" s="61"/>
    </row>
    <row r="1879" spans="1:14" ht="15" customHeight="1">
      <c r="A1879" s="62" t="s">
        <v>374</v>
      </c>
      <c r="B1879" s="63"/>
      <c r="C1879" s="63"/>
      <c r="D1879" s="63"/>
      <c r="E1879" s="63"/>
      <c r="F1879" s="63"/>
      <c r="G1879" s="64" t="s">
        <v>360</v>
      </c>
      <c r="H1879" s="65"/>
      <c r="I1879" s="66" t="s">
        <v>361</v>
      </c>
      <c r="J1879" s="64" t="s">
        <v>362</v>
      </c>
      <c r="K1879" s="65"/>
      <c r="L1879" s="64" t="s">
        <v>363</v>
      </c>
      <c r="M1879" s="65"/>
      <c r="N1879" s="66" t="s">
        <v>364</v>
      </c>
    </row>
    <row r="1880" spans="1:14" ht="9.9499999999999993" customHeight="1">
      <c r="A1880" s="67" t="s">
        <v>1462</v>
      </c>
      <c r="B1880" s="68" t="s">
        <v>1403</v>
      </c>
      <c r="C1880" s="69"/>
      <c r="D1880" s="69"/>
      <c r="E1880" s="69"/>
      <c r="F1880" s="69"/>
      <c r="G1880" s="70" t="s">
        <v>553</v>
      </c>
      <c r="H1880" s="71"/>
      <c r="I1880" s="67" t="s">
        <v>547</v>
      </c>
      <c r="J1880" s="72">
        <v>25.87</v>
      </c>
      <c r="K1880" s="73"/>
      <c r="L1880" s="74">
        <v>5.32</v>
      </c>
      <c r="M1880" s="73"/>
      <c r="N1880" s="75">
        <v>137.62</v>
      </c>
    </row>
    <row r="1881" spans="1:14" ht="26.25" customHeight="1">
      <c r="A1881" s="55"/>
      <c r="B1881" s="55"/>
      <c r="C1881" s="55"/>
      <c r="D1881" s="55"/>
      <c r="E1881" s="55"/>
      <c r="F1881" s="55"/>
      <c r="G1881" s="55"/>
      <c r="H1881" s="55"/>
      <c r="I1881" s="55"/>
      <c r="J1881" s="76" t="s">
        <v>378</v>
      </c>
      <c r="K1881" s="77"/>
      <c r="L1881" s="77"/>
      <c r="M1881" s="77"/>
      <c r="N1881" s="78">
        <v>137.62</v>
      </c>
    </row>
    <row r="1882" spans="1:14" ht="15" customHeight="1">
      <c r="A1882" s="55"/>
      <c r="B1882" s="55"/>
      <c r="C1882" s="55"/>
      <c r="D1882" s="55"/>
      <c r="E1882" s="55"/>
      <c r="F1882" s="55"/>
      <c r="G1882" s="55"/>
      <c r="H1882" s="55"/>
      <c r="I1882" s="55"/>
      <c r="J1882" s="79" t="s">
        <v>372</v>
      </c>
      <c r="K1882" s="80"/>
      <c r="L1882" s="80"/>
      <c r="M1882" s="80"/>
      <c r="N1882" s="48">
        <v>137.62</v>
      </c>
    </row>
    <row r="1883" spans="1:14" ht="36" customHeight="1">
      <c r="A1883" s="55"/>
      <c r="B1883" s="55"/>
      <c r="C1883" s="55"/>
      <c r="D1883" s="55"/>
      <c r="E1883" s="55"/>
      <c r="F1883" s="55"/>
      <c r="G1883" s="81" t="s">
        <v>357</v>
      </c>
      <c r="H1883" s="82"/>
      <c r="I1883" s="82"/>
      <c r="J1883" s="55"/>
      <c r="K1883" s="55"/>
      <c r="L1883" s="55"/>
      <c r="M1883" s="55"/>
      <c r="N1883" s="55"/>
    </row>
    <row r="1884" spans="1:14" ht="44.1" customHeight="1">
      <c r="A1884" s="60" t="s">
        <v>1777</v>
      </c>
      <c r="B1884" s="61"/>
      <c r="C1884" s="61"/>
      <c r="D1884" s="61"/>
      <c r="E1884" s="61"/>
      <c r="F1884" s="61"/>
      <c r="G1884" s="61"/>
      <c r="H1884" s="61"/>
      <c r="I1884" s="61"/>
      <c r="J1884" s="61"/>
      <c r="K1884" s="61"/>
      <c r="L1884" s="61"/>
      <c r="M1884" s="61"/>
      <c r="N1884" s="61"/>
    </row>
    <row r="1885" spans="1:14" ht="36" customHeight="1">
      <c r="A1885" s="62" t="s">
        <v>359</v>
      </c>
      <c r="B1885" s="63"/>
      <c r="C1885" s="63"/>
      <c r="D1885" s="63"/>
      <c r="E1885" s="63"/>
      <c r="F1885" s="63"/>
      <c r="G1885" s="64" t="s">
        <v>360</v>
      </c>
      <c r="H1885" s="65"/>
      <c r="I1885" s="66" t="s">
        <v>361</v>
      </c>
      <c r="J1885" s="64" t="s">
        <v>362</v>
      </c>
      <c r="K1885" s="65"/>
      <c r="L1885" s="64" t="s">
        <v>363</v>
      </c>
      <c r="M1885" s="65"/>
      <c r="N1885" s="66" t="s">
        <v>364</v>
      </c>
    </row>
    <row r="1886" spans="1:14" ht="36" customHeight="1">
      <c r="A1886" s="67" t="s">
        <v>1769</v>
      </c>
      <c r="B1886" s="68" t="s">
        <v>1770</v>
      </c>
      <c r="C1886" s="69"/>
      <c r="D1886" s="69"/>
      <c r="E1886" s="69"/>
      <c r="F1886" s="69"/>
      <c r="G1886" s="70" t="s">
        <v>553</v>
      </c>
      <c r="H1886" s="71"/>
      <c r="I1886" s="67" t="s">
        <v>398</v>
      </c>
      <c r="J1886" s="72">
        <v>1</v>
      </c>
      <c r="K1886" s="73"/>
      <c r="L1886" s="74">
        <v>17.52</v>
      </c>
      <c r="M1886" s="73"/>
      <c r="N1886" s="75">
        <v>17.52</v>
      </c>
    </row>
    <row r="1887" spans="1:14" ht="44.1" customHeight="1">
      <c r="A1887" s="67" t="s">
        <v>1771</v>
      </c>
      <c r="B1887" s="68" t="s">
        <v>1772</v>
      </c>
      <c r="C1887" s="69"/>
      <c r="D1887" s="69"/>
      <c r="E1887" s="69"/>
      <c r="F1887" s="69"/>
      <c r="G1887" s="70" t="s">
        <v>553</v>
      </c>
      <c r="H1887" s="71"/>
      <c r="I1887" s="67" t="s">
        <v>398</v>
      </c>
      <c r="J1887" s="72">
        <v>1</v>
      </c>
      <c r="K1887" s="73"/>
      <c r="L1887" s="74">
        <v>2.75</v>
      </c>
      <c r="M1887" s="73"/>
      <c r="N1887" s="75">
        <v>2.75</v>
      </c>
    </row>
    <row r="1888" spans="1:14" ht="15" customHeight="1">
      <c r="A1888" s="67" t="s">
        <v>1773</v>
      </c>
      <c r="B1888" s="68" t="s">
        <v>1774</v>
      </c>
      <c r="C1888" s="69"/>
      <c r="D1888" s="69"/>
      <c r="E1888" s="69"/>
      <c r="F1888" s="69"/>
      <c r="G1888" s="70" t="s">
        <v>553</v>
      </c>
      <c r="H1888" s="71"/>
      <c r="I1888" s="67" t="s">
        <v>398</v>
      </c>
      <c r="J1888" s="72">
        <v>1</v>
      </c>
      <c r="K1888" s="73"/>
      <c r="L1888" s="74">
        <v>3.46</v>
      </c>
      <c r="M1888" s="73"/>
      <c r="N1888" s="75">
        <v>3.46</v>
      </c>
    </row>
    <row r="1889" spans="1:14" ht="15" customHeight="1">
      <c r="A1889" s="67" t="s">
        <v>1778</v>
      </c>
      <c r="B1889" s="68" t="s">
        <v>1779</v>
      </c>
      <c r="C1889" s="69"/>
      <c r="D1889" s="69"/>
      <c r="E1889" s="69"/>
      <c r="F1889" s="69"/>
      <c r="G1889" s="70" t="s">
        <v>553</v>
      </c>
      <c r="H1889" s="71"/>
      <c r="I1889" s="67" t="s">
        <v>398</v>
      </c>
      <c r="J1889" s="72">
        <v>1</v>
      </c>
      <c r="K1889" s="73"/>
      <c r="L1889" s="74">
        <v>29.11</v>
      </c>
      <c r="M1889" s="73"/>
      <c r="N1889" s="75">
        <v>29.11</v>
      </c>
    </row>
    <row r="1890" spans="1:14" ht="15" customHeight="1">
      <c r="A1890" s="67" t="s">
        <v>1780</v>
      </c>
      <c r="B1890" s="68" t="s">
        <v>1781</v>
      </c>
      <c r="C1890" s="69"/>
      <c r="D1890" s="69"/>
      <c r="E1890" s="69"/>
      <c r="F1890" s="69"/>
      <c r="G1890" s="70" t="s">
        <v>553</v>
      </c>
      <c r="H1890" s="71"/>
      <c r="I1890" s="67" t="s">
        <v>398</v>
      </c>
      <c r="J1890" s="72">
        <v>1</v>
      </c>
      <c r="K1890" s="73"/>
      <c r="L1890" s="74">
        <v>137.62</v>
      </c>
      <c r="M1890" s="73"/>
      <c r="N1890" s="75">
        <v>137.62</v>
      </c>
    </row>
    <row r="1891" spans="1:14" ht="9.9499999999999993" customHeight="1">
      <c r="A1891" s="67" t="s">
        <v>1699</v>
      </c>
      <c r="B1891" s="68" t="s">
        <v>1700</v>
      </c>
      <c r="C1891" s="69"/>
      <c r="D1891" s="69"/>
      <c r="E1891" s="69"/>
      <c r="F1891" s="69"/>
      <c r="G1891" s="70" t="s">
        <v>553</v>
      </c>
      <c r="H1891" s="71"/>
      <c r="I1891" s="67" t="s">
        <v>398</v>
      </c>
      <c r="J1891" s="72">
        <v>1</v>
      </c>
      <c r="K1891" s="73"/>
      <c r="L1891" s="74">
        <v>21.64</v>
      </c>
      <c r="M1891" s="73"/>
      <c r="N1891" s="75">
        <v>21.64</v>
      </c>
    </row>
    <row r="1892" spans="1:14" ht="20.100000000000001" customHeight="1">
      <c r="A1892" s="55"/>
      <c r="B1892" s="55"/>
      <c r="C1892" s="55"/>
      <c r="D1892" s="55"/>
      <c r="E1892" s="55"/>
      <c r="F1892" s="55"/>
      <c r="G1892" s="55"/>
      <c r="H1892" s="55"/>
      <c r="I1892" s="55"/>
      <c r="J1892" s="76" t="s">
        <v>371</v>
      </c>
      <c r="K1892" s="77"/>
      <c r="L1892" s="77"/>
      <c r="M1892" s="77"/>
      <c r="N1892" s="78">
        <v>212.1</v>
      </c>
    </row>
    <row r="1893" spans="1:14" ht="15" customHeight="1">
      <c r="A1893" s="55"/>
      <c r="B1893" s="55"/>
      <c r="C1893" s="55"/>
      <c r="D1893" s="55"/>
      <c r="E1893" s="55"/>
      <c r="F1893" s="55"/>
      <c r="G1893" s="55"/>
      <c r="H1893" s="55"/>
      <c r="I1893" s="55"/>
      <c r="J1893" s="79" t="s">
        <v>372</v>
      </c>
      <c r="K1893" s="80"/>
      <c r="L1893" s="80"/>
      <c r="M1893" s="80"/>
      <c r="N1893" s="48">
        <v>212.1</v>
      </c>
    </row>
    <row r="1894" spans="1:14" ht="20.100000000000001" customHeight="1">
      <c r="A1894" s="55"/>
      <c r="B1894" s="55"/>
      <c r="C1894" s="55"/>
      <c r="D1894" s="55"/>
      <c r="E1894" s="55"/>
      <c r="F1894" s="55"/>
      <c r="G1894" s="81" t="s">
        <v>357</v>
      </c>
      <c r="H1894" s="82"/>
      <c r="I1894" s="82"/>
      <c r="J1894" s="55"/>
      <c r="K1894" s="55"/>
      <c r="L1894" s="55"/>
      <c r="M1894" s="55"/>
      <c r="N1894" s="55"/>
    </row>
    <row r="1895" spans="1:14" ht="15" customHeight="1">
      <c r="A1895" s="60" t="s">
        <v>1782</v>
      </c>
      <c r="B1895" s="61"/>
      <c r="C1895" s="61"/>
      <c r="D1895" s="61"/>
      <c r="E1895" s="61"/>
      <c r="F1895" s="61"/>
      <c r="G1895" s="61"/>
      <c r="H1895" s="61"/>
      <c r="I1895" s="61"/>
      <c r="J1895" s="61"/>
      <c r="K1895" s="61"/>
      <c r="L1895" s="61"/>
      <c r="M1895" s="61"/>
      <c r="N1895" s="61"/>
    </row>
    <row r="1896" spans="1:14" ht="15" customHeight="1">
      <c r="A1896" s="62" t="s">
        <v>530</v>
      </c>
      <c r="B1896" s="63"/>
      <c r="C1896" s="63"/>
      <c r="D1896" s="63"/>
      <c r="E1896" s="63"/>
      <c r="F1896" s="63"/>
      <c r="G1896" s="64" t="s">
        <v>360</v>
      </c>
      <c r="H1896" s="65"/>
      <c r="I1896" s="66" t="s">
        <v>361</v>
      </c>
      <c r="J1896" s="64" t="s">
        <v>362</v>
      </c>
      <c r="K1896" s="65"/>
      <c r="L1896" s="64" t="s">
        <v>363</v>
      </c>
      <c r="M1896" s="65"/>
      <c r="N1896" s="66" t="s">
        <v>364</v>
      </c>
    </row>
    <row r="1897" spans="1:14" ht="9.9499999999999993" customHeight="1">
      <c r="A1897" s="67" t="s">
        <v>1783</v>
      </c>
      <c r="B1897" s="68" t="s">
        <v>1784</v>
      </c>
      <c r="C1897" s="69"/>
      <c r="D1897" s="69"/>
      <c r="E1897" s="69"/>
      <c r="F1897" s="69"/>
      <c r="G1897" s="70" t="s">
        <v>553</v>
      </c>
      <c r="H1897" s="71"/>
      <c r="I1897" s="67" t="s">
        <v>408</v>
      </c>
      <c r="J1897" s="72">
        <v>5.3300000000000001E-5</v>
      </c>
      <c r="K1897" s="73"/>
      <c r="L1897" s="74">
        <v>210000</v>
      </c>
      <c r="M1897" s="73"/>
      <c r="N1897" s="75">
        <v>11.19</v>
      </c>
    </row>
    <row r="1898" spans="1:14" ht="20.100000000000001" customHeight="1">
      <c r="A1898" s="55"/>
      <c r="B1898" s="55"/>
      <c r="C1898" s="55"/>
      <c r="D1898" s="55"/>
      <c r="E1898" s="55"/>
      <c r="F1898" s="55"/>
      <c r="G1898" s="55"/>
      <c r="H1898" s="55"/>
      <c r="I1898" s="55"/>
      <c r="J1898" s="76" t="s">
        <v>534</v>
      </c>
      <c r="K1898" s="77"/>
      <c r="L1898" s="77"/>
      <c r="M1898" s="77"/>
      <c r="N1898" s="78">
        <v>11.19</v>
      </c>
    </row>
    <row r="1899" spans="1:14" ht="15" customHeight="1">
      <c r="A1899" s="55"/>
      <c r="B1899" s="55"/>
      <c r="C1899" s="55"/>
      <c r="D1899" s="55"/>
      <c r="E1899" s="55"/>
      <c r="F1899" s="55"/>
      <c r="G1899" s="55"/>
      <c r="H1899" s="55"/>
      <c r="I1899" s="55"/>
      <c r="J1899" s="79" t="s">
        <v>372</v>
      </c>
      <c r="K1899" s="80"/>
      <c r="L1899" s="80"/>
      <c r="M1899" s="80"/>
      <c r="N1899" s="48">
        <v>11.19</v>
      </c>
    </row>
    <row r="1900" spans="1:14" ht="20.100000000000001" customHeight="1">
      <c r="A1900" s="55"/>
      <c r="B1900" s="55"/>
      <c r="C1900" s="55"/>
      <c r="D1900" s="55"/>
      <c r="E1900" s="55"/>
      <c r="F1900" s="55"/>
      <c r="G1900" s="81" t="s">
        <v>357</v>
      </c>
      <c r="H1900" s="82"/>
      <c r="I1900" s="82"/>
      <c r="J1900" s="55"/>
      <c r="K1900" s="55"/>
      <c r="L1900" s="55"/>
      <c r="M1900" s="55"/>
      <c r="N1900" s="55"/>
    </row>
    <row r="1901" spans="1:14" ht="15" customHeight="1">
      <c r="A1901" s="60" t="s">
        <v>1785</v>
      </c>
      <c r="B1901" s="61"/>
      <c r="C1901" s="61"/>
      <c r="D1901" s="61"/>
      <c r="E1901" s="61"/>
      <c r="F1901" s="61"/>
      <c r="G1901" s="61"/>
      <c r="H1901" s="61"/>
      <c r="I1901" s="61"/>
      <c r="J1901" s="61"/>
      <c r="K1901" s="61"/>
      <c r="L1901" s="61"/>
      <c r="M1901" s="61"/>
      <c r="N1901" s="61"/>
    </row>
    <row r="1902" spans="1:14" ht="15" customHeight="1">
      <c r="A1902" s="62" t="s">
        <v>530</v>
      </c>
      <c r="B1902" s="63"/>
      <c r="C1902" s="63"/>
      <c r="D1902" s="63"/>
      <c r="E1902" s="63"/>
      <c r="F1902" s="63"/>
      <c r="G1902" s="64" t="s">
        <v>360</v>
      </c>
      <c r="H1902" s="65"/>
      <c r="I1902" s="66" t="s">
        <v>361</v>
      </c>
      <c r="J1902" s="64" t="s">
        <v>362</v>
      </c>
      <c r="K1902" s="65"/>
      <c r="L1902" s="64" t="s">
        <v>363</v>
      </c>
      <c r="M1902" s="65"/>
      <c r="N1902" s="66" t="s">
        <v>364</v>
      </c>
    </row>
    <row r="1903" spans="1:14" ht="9.9499999999999993" customHeight="1">
      <c r="A1903" s="67" t="s">
        <v>1783</v>
      </c>
      <c r="B1903" s="68" t="s">
        <v>1784</v>
      </c>
      <c r="C1903" s="69"/>
      <c r="D1903" s="69"/>
      <c r="E1903" s="69"/>
      <c r="F1903" s="69"/>
      <c r="G1903" s="70" t="s">
        <v>553</v>
      </c>
      <c r="H1903" s="71"/>
      <c r="I1903" s="67" t="s">
        <v>408</v>
      </c>
      <c r="J1903" s="72">
        <v>7.4000000000000003E-6</v>
      </c>
      <c r="K1903" s="73"/>
      <c r="L1903" s="74">
        <v>210000</v>
      </c>
      <c r="M1903" s="73"/>
      <c r="N1903" s="75">
        <v>1.55</v>
      </c>
    </row>
    <row r="1904" spans="1:14" ht="20.100000000000001" customHeight="1">
      <c r="A1904" s="55"/>
      <c r="B1904" s="55"/>
      <c r="C1904" s="55"/>
      <c r="D1904" s="55"/>
      <c r="E1904" s="55"/>
      <c r="F1904" s="55"/>
      <c r="G1904" s="55"/>
      <c r="H1904" s="55"/>
      <c r="I1904" s="55"/>
      <c r="J1904" s="76" t="s">
        <v>534</v>
      </c>
      <c r="K1904" s="77"/>
      <c r="L1904" s="77"/>
      <c r="M1904" s="77"/>
      <c r="N1904" s="78">
        <v>1.55</v>
      </c>
    </row>
    <row r="1905" spans="1:14" ht="15" customHeight="1">
      <c r="A1905" s="55"/>
      <c r="B1905" s="55"/>
      <c r="C1905" s="55"/>
      <c r="D1905" s="55"/>
      <c r="E1905" s="55"/>
      <c r="F1905" s="55"/>
      <c r="G1905" s="55"/>
      <c r="H1905" s="55"/>
      <c r="I1905" s="55"/>
      <c r="J1905" s="79" t="s">
        <v>372</v>
      </c>
      <c r="K1905" s="80"/>
      <c r="L1905" s="80"/>
      <c r="M1905" s="80"/>
      <c r="N1905" s="48">
        <v>1.55</v>
      </c>
    </row>
    <row r="1906" spans="1:14" ht="15" customHeight="1">
      <c r="A1906" s="55"/>
      <c r="B1906" s="55"/>
      <c r="C1906" s="55"/>
      <c r="D1906" s="55"/>
      <c r="E1906" s="55"/>
      <c r="F1906" s="55"/>
      <c r="G1906" s="81" t="s">
        <v>357</v>
      </c>
      <c r="H1906" s="82"/>
      <c r="I1906" s="82"/>
      <c r="J1906" s="55"/>
      <c r="K1906" s="55"/>
      <c r="L1906" s="55"/>
      <c r="M1906" s="55"/>
      <c r="N1906" s="55"/>
    </row>
    <row r="1907" spans="1:14" ht="15" customHeight="1">
      <c r="A1907" s="60" t="s">
        <v>1786</v>
      </c>
      <c r="B1907" s="61"/>
      <c r="C1907" s="61"/>
      <c r="D1907" s="61"/>
      <c r="E1907" s="61"/>
      <c r="F1907" s="61"/>
      <c r="G1907" s="61"/>
      <c r="H1907" s="61"/>
      <c r="I1907" s="61"/>
      <c r="J1907" s="61"/>
      <c r="K1907" s="61"/>
      <c r="L1907" s="61"/>
      <c r="M1907" s="61"/>
      <c r="N1907" s="61"/>
    </row>
    <row r="1908" spans="1:14" ht="15" customHeight="1">
      <c r="A1908" s="62" t="s">
        <v>394</v>
      </c>
      <c r="B1908" s="63"/>
      <c r="C1908" s="63"/>
      <c r="D1908" s="63"/>
      <c r="E1908" s="63"/>
      <c r="F1908" s="63"/>
      <c r="G1908" s="64" t="s">
        <v>360</v>
      </c>
      <c r="H1908" s="65"/>
      <c r="I1908" s="66" t="s">
        <v>361</v>
      </c>
      <c r="J1908" s="64" t="s">
        <v>362</v>
      </c>
      <c r="K1908" s="65"/>
      <c r="L1908" s="64" t="s">
        <v>363</v>
      </c>
      <c r="M1908" s="65"/>
      <c r="N1908" s="66" t="s">
        <v>364</v>
      </c>
    </row>
    <row r="1909" spans="1:14" ht="9.9499999999999993" customHeight="1">
      <c r="A1909" s="67" t="s">
        <v>1787</v>
      </c>
      <c r="B1909" s="68" t="s">
        <v>1788</v>
      </c>
      <c r="C1909" s="69"/>
      <c r="D1909" s="69"/>
      <c r="E1909" s="69"/>
      <c r="F1909" s="69"/>
      <c r="G1909" s="70" t="s">
        <v>553</v>
      </c>
      <c r="H1909" s="71"/>
      <c r="I1909" s="67" t="s">
        <v>398</v>
      </c>
      <c r="J1909" s="72">
        <v>9.4000000000000004E-3</v>
      </c>
      <c r="K1909" s="73"/>
      <c r="L1909" s="74">
        <v>19.36</v>
      </c>
      <c r="M1909" s="73"/>
      <c r="N1909" s="75">
        <v>0.18</v>
      </c>
    </row>
    <row r="1910" spans="1:14" ht="20.100000000000001" customHeight="1">
      <c r="A1910" s="55"/>
      <c r="B1910" s="55"/>
      <c r="C1910" s="55"/>
      <c r="D1910" s="55"/>
      <c r="E1910" s="55"/>
      <c r="F1910" s="55"/>
      <c r="G1910" s="55"/>
      <c r="H1910" s="55"/>
      <c r="I1910" s="55"/>
      <c r="J1910" s="76" t="s">
        <v>405</v>
      </c>
      <c r="K1910" s="77"/>
      <c r="L1910" s="77"/>
      <c r="M1910" s="77"/>
      <c r="N1910" s="78">
        <v>0.18</v>
      </c>
    </row>
    <row r="1911" spans="1:14" ht="15" customHeight="1">
      <c r="A1911" s="55"/>
      <c r="B1911" s="55"/>
      <c r="C1911" s="55"/>
      <c r="D1911" s="55"/>
      <c r="E1911" s="55"/>
      <c r="F1911" s="55"/>
      <c r="G1911" s="55"/>
      <c r="H1911" s="55"/>
      <c r="I1911" s="55"/>
      <c r="J1911" s="79" t="s">
        <v>372</v>
      </c>
      <c r="K1911" s="80"/>
      <c r="L1911" s="80"/>
      <c r="M1911" s="80"/>
      <c r="N1911" s="48">
        <v>0.18</v>
      </c>
    </row>
    <row r="1912" spans="1:14" ht="15" customHeight="1">
      <c r="A1912" s="55"/>
      <c r="B1912" s="55"/>
      <c r="C1912" s="55"/>
      <c r="D1912" s="55"/>
      <c r="E1912" s="55"/>
      <c r="F1912" s="55"/>
      <c r="G1912" s="81" t="s">
        <v>357</v>
      </c>
      <c r="H1912" s="82"/>
      <c r="I1912" s="82"/>
      <c r="J1912" s="55"/>
      <c r="K1912" s="55"/>
      <c r="L1912" s="55"/>
      <c r="M1912" s="55"/>
      <c r="N1912" s="55"/>
    </row>
    <row r="1913" spans="1:14" ht="20.100000000000001" customHeight="1">
      <c r="A1913" s="60" t="s">
        <v>1789</v>
      </c>
      <c r="B1913" s="61"/>
      <c r="C1913" s="61"/>
      <c r="D1913" s="61"/>
      <c r="E1913" s="61"/>
      <c r="F1913" s="61"/>
      <c r="G1913" s="61"/>
      <c r="H1913" s="61"/>
      <c r="I1913" s="61"/>
      <c r="J1913" s="61"/>
      <c r="K1913" s="61"/>
      <c r="L1913" s="61"/>
      <c r="M1913" s="61"/>
      <c r="N1913" s="61"/>
    </row>
    <row r="1914" spans="1:14" ht="15" customHeight="1">
      <c r="A1914" s="62" t="s">
        <v>1341</v>
      </c>
      <c r="B1914" s="63"/>
      <c r="C1914" s="63"/>
      <c r="D1914" s="63"/>
      <c r="E1914" s="63"/>
      <c r="F1914" s="63"/>
      <c r="G1914" s="64" t="s">
        <v>360</v>
      </c>
      <c r="H1914" s="65"/>
      <c r="I1914" s="66" t="s">
        <v>361</v>
      </c>
      <c r="J1914" s="64" t="s">
        <v>362</v>
      </c>
      <c r="K1914" s="65"/>
      <c r="L1914" s="64" t="s">
        <v>363</v>
      </c>
      <c r="M1914" s="65"/>
      <c r="N1914" s="66" t="s">
        <v>364</v>
      </c>
    </row>
    <row r="1915" spans="1:14" ht="20.100000000000001" customHeight="1">
      <c r="A1915" s="67" t="s">
        <v>1377</v>
      </c>
      <c r="B1915" s="68" t="s">
        <v>1378</v>
      </c>
      <c r="C1915" s="69"/>
      <c r="D1915" s="69"/>
      <c r="E1915" s="69"/>
      <c r="F1915" s="69"/>
      <c r="G1915" s="70" t="s">
        <v>553</v>
      </c>
      <c r="H1915" s="71"/>
      <c r="I1915" s="67" t="s">
        <v>398</v>
      </c>
      <c r="J1915" s="72">
        <v>1</v>
      </c>
      <c r="K1915" s="73"/>
      <c r="L1915" s="74">
        <v>1.41</v>
      </c>
      <c r="M1915" s="73"/>
      <c r="N1915" s="75">
        <v>1.41</v>
      </c>
    </row>
    <row r="1916" spans="1:14" ht="15" customHeight="1">
      <c r="A1916" s="67" t="s">
        <v>1445</v>
      </c>
      <c r="B1916" s="68" t="s">
        <v>1446</v>
      </c>
      <c r="C1916" s="69"/>
      <c r="D1916" s="69"/>
      <c r="E1916" s="69"/>
      <c r="F1916" s="69"/>
      <c r="G1916" s="70" t="s">
        <v>553</v>
      </c>
      <c r="H1916" s="71"/>
      <c r="I1916" s="67" t="s">
        <v>398</v>
      </c>
      <c r="J1916" s="72">
        <v>1</v>
      </c>
      <c r="K1916" s="73"/>
      <c r="L1916" s="74">
        <v>0.76</v>
      </c>
      <c r="M1916" s="73"/>
      <c r="N1916" s="75">
        <v>0.76</v>
      </c>
    </row>
    <row r="1917" spans="1:14" ht="15" customHeight="1">
      <c r="A1917" s="67" t="s">
        <v>1381</v>
      </c>
      <c r="B1917" s="68" t="s">
        <v>1382</v>
      </c>
      <c r="C1917" s="69"/>
      <c r="D1917" s="69"/>
      <c r="E1917" s="69"/>
      <c r="F1917" s="69"/>
      <c r="G1917" s="70" t="s">
        <v>553</v>
      </c>
      <c r="H1917" s="71"/>
      <c r="I1917" s="67" t="s">
        <v>398</v>
      </c>
      <c r="J1917" s="72">
        <v>1</v>
      </c>
      <c r="K1917" s="73"/>
      <c r="L1917" s="74">
        <v>0.81</v>
      </c>
      <c r="M1917" s="73"/>
      <c r="N1917" s="75">
        <v>0.81</v>
      </c>
    </row>
    <row r="1918" spans="1:14" ht="17.100000000000001" customHeight="1">
      <c r="A1918" s="67" t="s">
        <v>1447</v>
      </c>
      <c r="B1918" s="68" t="s">
        <v>1448</v>
      </c>
      <c r="C1918" s="69"/>
      <c r="D1918" s="69"/>
      <c r="E1918" s="69"/>
      <c r="F1918" s="69"/>
      <c r="G1918" s="70" t="s">
        <v>553</v>
      </c>
      <c r="H1918" s="71"/>
      <c r="I1918" s="67" t="s">
        <v>398</v>
      </c>
      <c r="J1918" s="72">
        <v>1</v>
      </c>
      <c r="K1918" s="73"/>
      <c r="L1918" s="74">
        <v>0.01</v>
      </c>
      <c r="M1918" s="73"/>
      <c r="N1918" s="75">
        <v>0.01</v>
      </c>
    </row>
    <row r="1919" spans="1:14" ht="15" customHeight="1">
      <c r="A1919" s="67" t="s">
        <v>1385</v>
      </c>
      <c r="B1919" s="68" t="s">
        <v>1386</v>
      </c>
      <c r="C1919" s="69"/>
      <c r="D1919" s="69"/>
      <c r="E1919" s="69"/>
      <c r="F1919" s="69"/>
      <c r="G1919" s="70" t="s">
        <v>553</v>
      </c>
      <c r="H1919" s="71"/>
      <c r="I1919" s="67" t="s">
        <v>398</v>
      </c>
      <c r="J1919" s="72">
        <v>1</v>
      </c>
      <c r="K1919" s="73"/>
      <c r="L1919" s="74">
        <v>0.06</v>
      </c>
      <c r="M1919" s="73"/>
      <c r="N1919" s="75">
        <v>0.06</v>
      </c>
    </row>
    <row r="1920" spans="1:14" ht="15" customHeight="1">
      <c r="A1920" s="67" t="s">
        <v>1387</v>
      </c>
      <c r="B1920" s="68" t="s">
        <v>1388</v>
      </c>
      <c r="C1920" s="69"/>
      <c r="D1920" s="69"/>
      <c r="E1920" s="69"/>
      <c r="F1920" s="69"/>
      <c r="G1920" s="70" t="s">
        <v>553</v>
      </c>
      <c r="H1920" s="71"/>
      <c r="I1920" s="67" t="s">
        <v>398</v>
      </c>
      <c r="J1920" s="72">
        <v>1</v>
      </c>
      <c r="K1920" s="73"/>
      <c r="L1920" s="74">
        <v>0.77</v>
      </c>
      <c r="M1920" s="73"/>
      <c r="N1920" s="75">
        <v>0.77</v>
      </c>
    </row>
    <row r="1921" spans="1:14" ht="15" customHeight="1">
      <c r="A1921" s="55"/>
      <c r="B1921" s="55"/>
      <c r="C1921" s="55"/>
      <c r="D1921" s="55"/>
      <c r="E1921" s="55"/>
      <c r="F1921" s="55"/>
      <c r="G1921" s="55"/>
      <c r="H1921" s="55"/>
      <c r="I1921" s="55"/>
      <c r="J1921" s="76" t="s">
        <v>1350</v>
      </c>
      <c r="K1921" s="77"/>
      <c r="L1921" s="77"/>
      <c r="M1921" s="77"/>
      <c r="N1921" s="78">
        <v>3.82</v>
      </c>
    </row>
    <row r="1922" spans="1:14" ht="15" customHeight="1">
      <c r="A1922" s="62" t="s">
        <v>394</v>
      </c>
      <c r="B1922" s="63"/>
      <c r="C1922" s="63"/>
      <c r="D1922" s="63"/>
      <c r="E1922" s="63"/>
      <c r="F1922" s="63"/>
      <c r="G1922" s="64" t="s">
        <v>360</v>
      </c>
      <c r="H1922" s="65"/>
      <c r="I1922" s="66" t="s">
        <v>361</v>
      </c>
      <c r="J1922" s="64" t="s">
        <v>362</v>
      </c>
      <c r="K1922" s="65"/>
      <c r="L1922" s="64" t="s">
        <v>363</v>
      </c>
      <c r="M1922" s="65"/>
      <c r="N1922" s="66" t="s">
        <v>364</v>
      </c>
    </row>
    <row r="1923" spans="1:14" ht="20.100000000000001" customHeight="1">
      <c r="A1923" s="67" t="s">
        <v>1787</v>
      </c>
      <c r="B1923" s="68" t="s">
        <v>1788</v>
      </c>
      <c r="C1923" s="69"/>
      <c r="D1923" s="69"/>
      <c r="E1923" s="69"/>
      <c r="F1923" s="69"/>
      <c r="G1923" s="70" t="s">
        <v>553</v>
      </c>
      <c r="H1923" s="71"/>
      <c r="I1923" s="67" t="s">
        <v>398</v>
      </c>
      <c r="J1923" s="72">
        <v>1</v>
      </c>
      <c r="K1923" s="73"/>
      <c r="L1923" s="74">
        <v>19.36</v>
      </c>
      <c r="M1923" s="73"/>
      <c r="N1923" s="75">
        <v>19.36</v>
      </c>
    </row>
    <row r="1924" spans="1:14" ht="15" customHeight="1">
      <c r="A1924" s="55"/>
      <c r="B1924" s="55"/>
      <c r="C1924" s="55"/>
      <c r="D1924" s="55"/>
      <c r="E1924" s="55"/>
      <c r="F1924" s="55"/>
      <c r="G1924" s="55"/>
      <c r="H1924" s="55"/>
      <c r="I1924" s="55"/>
      <c r="J1924" s="76" t="s">
        <v>405</v>
      </c>
      <c r="K1924" s="77"/>
      <c r="L1924" s="77"/>
      <c r="M1924" s="77"/>
      <c r="N1924" s="78">
        <v>19.36</v>
      </c>
    </row>
    <row r="1925" spans="1:14" ht="15" customHeight="1">
      <c r="A1925" s="62" t="s">
        <v>359</v>
      </c>
      <c r="B1925" s="63"/>
      <c r="C1925" s="63"/>
      <c r="D1925" s="63"/>
      <c r="E1925" s="63"/>
      <c r="F1925" s="63"/>
      <c r="G1925" s="64" t="s">
        <v>360</v>
      </c>
      <c r="H1925" s="65"/>
      <c r="I1925" s="66" t="s">
        <v>361</v>
      </c>
      <c r="J1925" s="64" t="s">
        <v>362</v>
      </c>
      <c r="K1925" s="65"/>
      <c r="L1925" s="64" t="s">
        <v>363</v>
      </c>
      <c r="M1925" s="65"/>
      <c r="N1925" s="66" t="s">
        <v>364</v>
      </c>
    </row>
    <row r="1926" spans="1:14" ht="9.9499999999999993" customHeight="1">
      <c r="A1926" s="67" t="s">
        <v>1790</v>
      </c>
      <c r="B1926" s="68" t="s">
        <v>1791</v>
      </c>
      <c r="C1926" s="69"/>
      <c r="D1926" s="69"/>
      <c r="E1926" s="69"/>
      <c r="F1926" s="69"/>
      <c r="G1926" s="70" t="s">
        <v>553</v>
      </c>
      <c r="H1926" s="71"/>
      <c r="I1926" s="67" t="s">
        <v>398</v>
      </c>
      <c r="J1926" s="72">
        <v>1</v>
      </c>
      <c r="K1926" s="73"/>
      <c r="L1926" s="74">
        <v>0.18</v>
      </c>
      <c r="M1926" s="73"/>
      <c r="N1926" s="75">
        <v>0.18</v>
      </c>
    </row>
    <row r="1927" spans="1:14" ht="20.100000000000001" customHeight="1">
      <c r="A1927" s="55"/>
      <c r="B1927" s="55"/>
      <c r="C1927" s="55"/>
      <c r="D1927" s="55"/>
      <c r="E1927" s="55"/>
      <c r="F1927" s="55"/>
      <c r="G1927" s="55"/>
      <c r="H1927" s="55"/>
      <c r="I1927" s="55"/>
      <c r="J1927" s="76" t="s">
        <v>371</v>
      </c>
      <c r="K1927" s="77"/>
      <c r="L1927" s="77"/>
      <c r="M1927" s="77"/>
      <c r="N1927" s="78">
        <v>0.18</v>
      </c>
    </row>
    <row r="1928" spans="1:14" ht="15" customHeight="1">
      <c r="A1928" s="55"/>
      <c r="B1928" s="55"/>
      <c r="C1928" s="55"/>
      <c r="D1928" s="55"/>
      <c r="E1928" s="55"/>
      <c r="F1928" s="55"/>
      <c r="G1928" s="55"/>
      <c r="H1928" s="55"/>
      <c r="I1928" s="55"/>
      <c r="J1928" s="79" t="s">
        <v>372</v>
      </c>
      <c r="K1928" s="80"/>
      <c r="L1928" s="80"/>
      <c r="M1928" s="80"/>
      <c r="N1928" s="48">
        <v>23.36</v>
      </c>
    </row>
    <row r="1929" spans="1:14" ht="20.100000000000001" customHeight="1">
      <c r="A1929" s="55"/>
      <c r="B1929" s="55"/>
      <c r="C1929" s="55"/>
      <c r="D1929" s="55"/>
      <c r="E1929" s="55"/>
      <c r="F1929" s="55"/>
      <c r="G1929" s="81" t="s">
        <v>357</v>
      </c>
      <c r="H1929" s="82"/>
      <c r="I1929" s="82"/>
      <c r="J1929" s="55"/>
      <c r="K1929" s="55"/>
      <c r="L1929" s="55"/>
      <c r="M1929" s="55"/>
      <c r="N1929" s="55"/>
    </row>
    <row r="1930" spans="1:14" ht="20.100000000000001" customHeight="1">
      <c r="A1930" s="60" t="s">
        <v>1792</v>
      </c>
      <c r="B1930" s="61"/>
      <c r="C1930" s="61"/>
      <c r="D1930" s="61"/>
      <c r="E1930" s="61"/>
      <c r="F1930" s="61"/>
      <c r="G1930" s="61"/>
      <c r="H1930" s="61"/>
      <c r="I1930" s="61"/>
      <c r="J1930" s="61"/>
      <c r="K1930" s="61"/>
      <c r="L1930" s="61"/>
      <c r="M1930" s="61"/>
      <c r="N1930" s="61"/>
    </row>
    <row r="1931" spans="1:14" ht="15" customHeight="1">
      <c r="A1931" s="62" t="s">
        <v>359</v>
      </c>
      <c r="B1931" s="63"/>
      <c r="C1931" s="63"/>
      <c r="D1931" s="63"/>
      <c r="E1931" s="63"/>
      <c r="F1931" s="63"/>
      <c r="G1931" s="64" t="s">
        <v>360</v>
      </c>
      <c r="H1931" s="65"/>
      <c r="I1931" s="66" t="s">
        <v>361</v>
      </c>
      <c r="J1931" s="64" t="s">
        <v>362</v>
      </c>
      <c r="K1931" s="65"/>
      <c r="L1931" s="64" t="s">
        <v>363</v>
      </c>
      <c r="M1931" s="65"/>
      <c r="N1931" s="66" t="s">
        <v>364</v>
      </c>
    </row>
    <row r="1932" spans="1:14" ht="15" customHeight="1">
      <c r="A1932" s="67" t="s">
        <v>1793</v>
      </c>
      <c r="B1932" s="68" t="s">
        <v>1794</v>
      </c>
      <c r="C1932" s="69"/>
      <c r="D1932" s="69"/>
      <c r="E1932" s="69"/>
      <c r="F1932" s="69"/>
      <c r="G1932" s="70" t="s">
        <v>553</v>
      </c>
      <c r="H1932" s="71"/>
      <c r="I1932" s="67" t="s">
        <v>398</v>
      </c>
      <c r="J1932" s="72">
        <v>1</v>
      </c>
      <c r="K1932" s="73"/>
      <c r="L1932" s="74">
        <v>11.19</v>
      </c>
      <c r="M1932" s="73"/>
      <c r="N1932" s="75">
        <v>11.19</v>
      </c>
    </row>
    <row r="1933" spans="1:14" ht="15" customHeight="1">
      <c r="A1933" s="67" t="s">
        <v>1795</v>
      </c>
      <c r="B1933" s="68" t="s">
        <v>1796</v>
      </c>
      <c r="C1933" s="69"/>
      <c r="D1933" s="69"/>
      <c r="E1933" s="69"/>
      <c r="F1933" s="69"/>
      <c r="G1933" s="70" t="s">
        <v>553</v>
      </c>
      <c r="H1933" s="71"/>
      <c r="I1933" s="67" t="s">
        <v>398</v>
      </c>
      <c r="J1933" s="72">
        <v>1</v>
      </c>
      <c r="K1933" s="73"/>
      <c r="L1933" s="74">
        <v>1.55</v>
      </c>
      <c r="M1933" s="73"/>
      <c r="N1933" s="75">
        <v>1.55</v>
      </c>
    </row>
    <row r="1934" spans="1:14" ht="9.9499999999999993" customHeight="1">
      <c r="A1934" s="67" t="s">
        <v>1797</v>
      </c>
      <c r="B1934" s="68" t="s">
        <v>1798</v>
      </c>
      <c r="C1934" s="69"/>
      <c r="D1934" s="69"/>
      <c r="E1934" s="69"/>
      <c r="F1934" s="69"/>
      <c r="G1934" s="70" t="s">
        <v>553</v>
      </c>
      <c r="H1934" s="71"/>
      <c r="I1934" s="67" t="s">
        <v>398</v>
      </c>
      <c r="J1934" s="72">
        <v>1</v>
      </c>
      <c r="K1934" s="73"/>
      <c r="L1934" s="74">
        <v>23.36</v>
      </c>
      <c r="M1934" s="73"/>
      <c r="N1934" s="75">
        <v>23.36</v>
      </c>
    </row>
    <row r="1935" spans="1:14" ht="20.100000000000001" customHeight="1">
      <c r="A1935" s="55"/>
      <c r="B1935" s="55"/>
      <c r="C1935" s="55"/>
      <c r="D1935" s="55"/>
      <c r="E1935" s="55"/>
      <c r="F1935" s="55"/>
      <c r="G1935" s="55"/>
      <c r="H1935" s="55"/>
      <c r="I1935" s="55"/>
      <c r="J1935" s="76" t="s">
        <v>371</v>
      </c>
      <c r="K1935" s="77"/>
      <c r="L1935" s="77"/>
      <c r="M1935" s="77"/>
      <c r="N1935" s="78">
        <v>36.1</v>
      </c>
    </row>
    <row r="1936" spans="1:14" ht="15" customHeight="1">
      <c r="A1936" s="55"/>
      <c r="B1936" s="55"/>
      <c r="C1936" s="55"/>
      <c r="D1936" s="55"/>
      <c r="E1936" s="55"/>
      <c r="F1936" s="55"/>
      <c r="G1936" s="55"/>
      <c r="H1936" s="55"/>
      <c r="I1936" s="55"/>
      <c r="J1936" s="79" t="s">
        <v>372</v>
      </c>
      <c r="K1936" s="80"/>
      <c r="L1936" s="80"/>
      <c r="M1936" s="80"/>
      <c r="N1936" s="48">
        <v>36.1</v>
      </c>
    </row>
    <row r="1937" spans="1:14" ht="20.100000000000001" customHeight="1">
      <c r="A1937" s="55"/>
      <c r="B1937" s="55"/>
      <c r="C1937" s="55"/>
      <c r="D1937" s="55"/>
      <c r="E1937" s="55"/>
      <c r="F1937" s="55"/>
      <c r="G1937" s="81" t="s">
        <v>357</v>
      </c>
      <c r="H1937" s="82"/>
      <c r="I1937" s="82"/>
      <c r="J1937" s="55"/>
      <c r="K1937" s="55"/>
      <c r="L1937" s="55"/>
      <c r="M1937" s="55"/>
      <c r="N1937" s="55"/>
    </row>
    <row r="1938" spans="1:14" ht="15" customHeight="1">
      <c r="A1938" s="60" t="s">
        <v>1799</v>
      </c>
      <c r="B1938" s="61"/>
      <c r="C1938" s="61"/>
      <c r="D1938" s="61"/>
      <c r="E1938" s="61"/>
      <c r="F1938" s="61"/>
      <c r="G1938" s="61"/>
      <c r="H1938" s="61"/>
      <c r="I1938" s="61"/>
      <c r="J1938" s="61"/>
      <c r="K1938" s="61"/>
      <c r="L1938" s="61"/>
      <c r="M1938" s="61"/>
      <c r="N1938" s="61"/>
    </row>
    <row r="1939" spans="1:14" ht="15" customHeight="1">
      <c r="A1939" s="62" t="s">
        <v>530</v>
      </c>
      <c r="B1939" s="63"/>
      <c r="C1939" s="63"/>
      <c r="D1939" s="63"/>
      <c r="E1939" s="63"/>
      <c r="F1939" s="63"/>
      <c r="G1939" s="64" t="s">
        <v>360</v>
      </c>
      <c r="H1939" s="65"/>
      <c r="I1939" s="66" t="s">
        <v>361</v>
      </c>
      <c r="J1939" s="64" t="s">
        <v>362</v>
      </c>
      <c r="K1939" s="65"/>
      <c r="L1939" s="64" t="s">
        <v>363</v>
      </c>
      <c r="M1939" s="65"/>
      <c r="N1939" s="66" t="s">
        <v>364</v>
      </c>
    </row>
    <row r="1940" spans="1:14" ht="9.9499999999999993" customHeight="1">
      <c r="A1940" s="67" t="s">
        <v>1783</v>
      </c>
      <c r="B1940" s="68" t="s">
        <v>1784</v>
      </c>
      <c r="C1940" s="69"/>
      <c r="D1940" s="69"/>
      <c r="E1940" s="69"/>
      <c r="F1940" s="69"/>
      <c r="G1940" s="70" t="s">
        <v>553</v>
      </c>
      <c r="H1940" s="71"/>
      <c r="I1940" s="67" t="s">
        <v>408</v>
      </c>
      <c r="J1940" s="72">
        <v>5.8300000000000001E-5</v>
      </c>
      <c r="K1940" s="73"/>
      <c r="L1940" s="74">
        <v>210000</v>
      </c>
      <c r="M1940" s="73"/>
      <c r="N1940" s="75">
        <v>12.24</v>
      </c>
    </row>
    <row r="1941" spans="1:14" ht="20.100000000000001" customHeight="1">
      <c r="A1941" s="55"/>
      <c r="B1941" s="55"/>
      <c r="C1941" s="55"/>
      <c r="D1941" s="55"/>
      <c r="E1941" s="55"/>
      <c r="F1941" s="55"/>
      <c r="G1941" s="55"/>
      <c r="H1941" s="55"/>
      <c r="I1941" s="55"/>
      <c r="J1941" s="76" t="s">
        <v>534</v>
      </c>
      <c r="K1941" s="77"/>
      <c r="L1941" s="77"/>
      <c r="M1941" s="77"/>
      <c r="N1941" s="78">
        <v>12.24</v>
      </c>
    </row>
    <row r="1942" spans="1:14" ht="15" customHeight="1">
      <c r="A1942" s="55"/>
      <c r="B1942" s="55"/>
      <c r="C1942" s="55"/>
      <c r="D1942" s="55"/>
      <c r="E1942" s="55"/>
      <c r="F1942" s="55"/>
      <c r="G1942" s="55"/>
      <c r="H1942" s="55"/>
      <c r="I1942" s="55"/>
      <c r="J1942" s="79" t="s">
        <v>372</v>
      </c>
      <c r="K1942" s="80"/>
      <c r="L1942" s="80"/>
      <c r="M1942" s="80"/>
      <c r="N1942" s="48">
        <v>12.24</v>
      </c>
    </row>
    <row r="1943" spans="1:14" ht="15" customHeight="1">
      <c r="A1943" s="55"/>
      <c r="B1943" s="55"/>
      <c r="C1943" s="55"/>
      <c r="D1943" s="55"/>
      <c r="E1943" s="55"/>
      <c r="F1943" s="55"/>
      <c r="G1943" s="81" t="s">
        <v>357</v>
      </c>
      <c r="H1943" s="82"/>
      <c r="I1943" s="82"/>
      <c r="J1943" s="55"/>
      <c r="K1943" s="55"/>
      <c r="L1943" s="55"/>
      <c r="M1943" s="55"/>
      <c r="N1943" s="55"/>
    </row>
    <row r="1944" spans="1:14" ht="15" customHeight="1">
      <c r="A1944" s="60" t="s">
        <v>1800</v>
      </c>
      <c r="B1944" s="61"/>
      <c r="C1944" s="61"/>
      <c r="D1944" s="61"/>
      <c r="E1944" s="61"/>
      <c r="F1944" s="61"/>
      <c r="G1944" s="61"/>
      <c r="H1944" s="61"/>
      <c r="I1944" s="61"/>
      <c r="J1944" s="61"/>
      <c r="K1944" s="61"/>
      <c r="L1944" s="61"/>
      <c r="M1944" s="61"/>
      <c r="N1944" s="61"/>
    </row>
    <row r="1945" spans="1:14" ht="15" customHeight="1">
      <c r="A1945" s="62" t="s">
        <v>374</v>
      </c>
      <c r="B1945" s="63"/>
      <c r="C1945" s="63"/>
      <c r="D1945" s="63"/>
      <c r="E1945" s="63"/>
      <c r="F1945" s="63"/>
      <c r="G1945" s="64" t="s">
        <v>360</v>
      </c>
      <c r="H1945" s="65"/>
      <c r="I1945" s="66" t="s">
        <v>361</v>
      </c>
      <c r="J1945" s="64" t="s">
        <v>362</v>
      </c>
      <c r="K1945" s="65"/>
      <c r="L1945" s="64" t="s">
        <v>363</v>
      </c>
      <c r="M1945" s="65"/>
      <c r="N1945" s="66" t="s">
        <v>364</v>
      </c>
    </row>
    <row r="1946" spans="1:14" ht="9.9499999999999993" customHeight="1">
      <c r="A1946" s="67" t="s">
        <v>1462</v>
      </c>
      <c r="B1946" s="68" t="s">
        <v>1403</v>
      </c>
      <c r="C1946" s="69"/>
      <c r="D1946" s="69"/>
      <c r="E1946" s="69"/>
      <c r="F1946" s="69"/>
      <c r="G1946" s="70" t="s">
        <v>553</v>
      </c>
      <c r="H1946" s="71"/>
      <c r="I1946" s="67" t="s">
        <v>547</v>
      </c>
      <c r="J1946" s="72">
        <v>11.26</v>
      </c>
      <c r="K1946" s="73"/>
      <c r="L1946" s="74">
        <v>5.32</v>
      </c>
      <c r="M1946" s="73"/>
      <c r="N1946" s="75">
        <v>59.9</v>
      </c>
    </row>
    <row r="1947" spans="1:14" ht="20.100000000000001" customHeight="1">
      <c r="A1947" s="55"/>
      <c r="B1947" s="55"/>
      <c r="C1947" s="55"/>
      <c r="D1947" s="55"/>
      <c r="E1947" s="55"/>
      <c r="F1947" s="55"/>
      <c r="G1947" s="55"/>
      <c r="H1947" s="55"/>
      <c r="I1947" s="55"/>
      <c r="J1947" s="76" t="s">
        <v>378</v>
      </c>
      <c r="K1947" s="77"/>
      <c r="L1947" s="77"/>
      <c r="M1947" s="77"/>
      <c r="N1947" s="78">
        <v>59.9</v>
      </c>
    </row>
    <row r="1948" spans="1:14" ht="15" customHeight="1">
      <c r="A1948" s="55"/>
      <c r="B1948" s="55"/>
      <c r="C1948" s="55"/>
      <c r="D1948" s="55"/>
      <c r="E1948" s="55"/>
      <c r="F1948" s="55"/>
      <c r="G1948" s="55"/>
      <c r="H1948" s="55"/>
      <c r="I1948" s="55"/>
      <c r="J1948" s="79" t="s">
        <v>372</v>
      </c>
      <c r="K1948" s="80"/>
      <c r="L1948" s="80"/>
      <c r="M1948" s="80"/>
      <c r="N1948" s="48">
        <v>59.9</v>
      </c>
    </row>
    <row r="1949" spans="1:14" ht="20.100000000000001" customHeight="1">
      <c r="A1949" s="55"/>
      <c r="B1949" s="55"/>
      <c r="C1949" s="55"/>
      <c r="D1949" s="55"/>
      <c r="E1949" s="55"/>
      <c r="F1949" s="55"/>
      <c r="G1949" s="81" t="s">
        <v>357</v>
      </c>
      <c r="H1949" s="82"/>
      <c r="I1949" s="82"/>
      <c r="J1949" s="55"/>
      <c r="K1949" s="55"/>
      <c r="L1949" s="55"/>
      <c r="M1949" s="55"/>
      <c r="N1949" s="55"/>
    </row>
    <row r="1950" spans="1:14" ht="20.100000000000001" customHeight="1">
      <c r="A1950" s="60" t="s">
        <v>1801</v>
      </c>
      <c r="B1950" s="61"/>
      <c r="C1950" s="61"/>
      <c r="D1950" s="61"/>
      <c r="E1950" s="61"/>
      <c r="F1950" s="61"/>
      <c r="G1950" s="61"/>
      <c r="H1950" s="61"/>
      <c r="I1950" s="61"/>
      <c r="J1950" s="61"/>
      <c r="K1950" s="61"/>
      <c r="L1950" s="61"/>
      <c r="M1950" s="61"/>
      <c r="N1950" s="61"/>
    </row>
    <row r="1951" spans="1:14" ht="20.100000000000001" customHeight="1">
      <c r="A1951" s="62" t="s">
        <v>359</v>
      </c>
      <c r="B1951" s="63"/>
      <c r="C1951" s="63"/>
      <c r="D1951" s="63"/>
      <c r="E1951" s="63"/>
      <c r="F1951" s="63"/>
      <c r="G1951" s="64" t="s">
        <v>360</v>
      </c>
      <c r="H1951" s="65"/>
      <c r="I1951" s="66" t="s">
        <v>361</v>
      </c>
      <c r="J1951" s="64" t="s">
        <v>362</v>
      </c>
      <c r="K1951" s="65"/>
      <c r="L1951" s="64" t="s">
        <v>363</v>
      </c>
      <c r="M1951" s="65"/>
      <c r="N1951" s="66" t="s">
        <v>364</v>
      </c>
    </row>
    <row r="1952" spans="1:14" ht="20.100000000000001" customHeight="1">
      <c r="A1952" s="67" t="s">
        <v>1793</v>
      </c>
      <c r="B1952" s="68" t="s">
        <v>1794</v>
      </c>
      <c r="C1952" s="69"/>
      <c r="D1952" s="69"/>
      <c r="E1952" s="69"/>
      <c r="F1952" s="69"/>
      <c r="G1952" s="70" t="s">
        <v>553</v>
      </c>
      <c r="H1952" s="71"/>
      <c r="I1952" s="67" t="s">
        <v>398</v>
      </c>
      <c r="J1952" s="72">
        <v>1</v>
      </c>
      <c r="K1952" s="73"/>
      <c r="L1952" s="74">
        <v>11.19</v>
      </c>
      <c r="M1952" s="73"/>
      <c r="N1952" s="75">
        <v>11.19</v>
      </c>
    </row>
    <row r="1953" spans="1:14" ht="15" customHeight="1">
      <c r="A1953" s="67" t="s">
        <v>1795</v>
      </c>
      <c r="B1953" s="68" t="s">
        <v>1796</v>
      </c>
      <c r="C1953" s="69"/>
      <c r="D1953" s="69"/>
      <c r="E1953" s="69"/>
      <c r="F1953" s="69"/>
      <c r="G1953" s="70" t="s">
        <v>553</v>
      </c>
      <c r="H1953" s="71"/>
      <c r="I1953" s="67" t="s">
        <v>398</v>
      </c>
      <c r="J1953" s="72">
        <v>1</v>
      </c>
      <c r="K1953" s="73"/>
      <c r="L1953" s="74">
        <v>1.55</v>
      </c>
      <c r="M1953" s="73"/>
      <c r="N1953" s="75">
        <v>1.55</v>
      </c>
    </row>
    <row r="1954" spans="1:14" ht="15" customHeight="1">
      <c r="A1954" s="67" t="s">
        <v>1802</v>
      </c>
      <c r="B1954" s="68" t="s">
        <v>1803</v>
      </c>
      <c r="C1954" s="69"/>
      <c r="D1954" s="69"/>
      <c r="E1954" s="69"/>
      <c r="F1954" s="69"/>
      <c r="G1954" s="70" t="s">
        <v>553</v>
      </c>
      <c r="H1954" s="71"/>
      <c r="I1954" s="67" t="s">
        <v>398</v>
      </c>
      <c r="J1954" s="72">
        <v>1</v>
      </c>
      <c r="K1954" s="73"/>
      <c r="L1954" s="74">
        <v>12.24</v>
      </c>
      <c r="M1954" s="73"/>
      <c r="N1954" s="75">
        <v>12.24</v>
      </c>
    </row>
    <row r="1955" spans="1:14" ht="15" customHeight="1">
      <c r="A1955" s="67" t="s">
        <v>1804</v>
      </c>
      <c r="B1955" s="68" t="s">
        <v>1805</v>
      </c>
      <c r="C1955" s="69"/>
      <c r="D1955" s="69"/>
      <c r="E1955" s="69"/>
      <c r="F1955" s="69"/>
      <c r="G1955" s="70" t="s">
        <v>553</v>
      </c>
      <c r="H1955" s="71"/>
      <c r="I1955" s="67" t="s">
        <v>398</v>
      </c>
      <c r="J1955" s="72">
        <v>1</v>
      </c>
      <c r="K1955" s="73"/>
      <c r="L1955" s="74">
        <v>59.9</v>
      </c>
      <c r="M1955" s="73"/>
      <c r="N1955" s="75">
        <v>59.9</v>
      </c>
    </row>
    <row r="1956" spans="1:14" ht="9.9499999999999993" customHeight="1">
      <c r="A1956" s="67" t="s">
        <v>1797</v>
      </c>
      <c r="B1956" s="68" t="s">
        <v>1798</v>
      </c>
      <c r="C1956" s="69"/>
      <c r="D1956" s="69"/>
      <c r="E1956" s="69"/>
      <c r="F1956" s="69"/>
      <c r="G1956" s="70" t="s">
        <v>553</v>
      </c>
      <c r="H1956" s="71"/>
      <c r="I1956" s="67" t="s">
        <v>398</v>
      </c>
      <c r="J1956" s="72">
        <v>1</v>
      </c>
      <c r="K1956" s="73"/>
      <c r="L1956" s="74">
        <v>23.36</v>
      </c>
      <c r="M1956" s="73"/>
      <c r="N1956" s="75">
        <v>23.36</v>
      </c>
    </row>
    <row r="1957" spans="1:14" ht="20.100000000000001" customHeight="1">
      <c r="A1957" s="55"/>
      <c r="B1957" s="55"/>
      <c r="C1957" s="55"/>
      <c r="D1957" s="55"/>
      <c r="E1957" s="55"/>
      <c r="F1957" s="55"/>
      <c r="G1957" s="55"/>
      <c r="H1957" s="55"/>
      <c r="I1957" s="55"/>
      <c r="J1957" s="76" t="s">
        <v>371</v>
      </c>
      <c r="K1957" s="77"/>
      <c r="L1957" s="77"/>
      <c r="M1957" s="77"/>
      <c r="N1957" s="78">
        <v>108.24</v>
      </c>
    </row>
    <row r="1958" spans="1:14" ht="15" customHeight="1">
      <c r="A1958" s="55"/>
      <c r="B1958" s="55"/>
      <c r="C1958" s="55"/>
      <c r="D1958" s="55"/>
      <c r="E1958" s="55"/>
      <c r="F1958" s="55"/>
      <c r="G1958" s="55"/>
      <c r="H1958" s="55"/>
      <c r="I1958" s="55"/>
      <c r="J1958" s="79" t="s">
        <v>372</v>
      </c>
      <c r="K1958" s="80"/>
      <c r="L1958" s="80"/>
      <c r="M1958" s="80"/>
      <c r="N1958" s="48">
        <v>108.24</v>
      </c>
    </row>
    <row r="1959" spans="1:14" ht="20.100000000000001" customHeight="1">
      <c r="A1959" s="55"/>
      <c r="B1959" s="55"/>
      <c r="C1959" s="55"/>
      <c r="D1959" s="55"/>
      <c r="E1959" s="55"/>
      <c r="F1959" s="55"/>
      <c r="G1959" s="81" t="s">
        <v>357</v>
      </c>
      <c r="H1959" s="82"/>
      <c r="I1959" s="82"/>
      <c r="J1959" s="55"/>
      <c r="K1959" s="55"/>
      <c r="L1959" s="55"/>
      <c r="M1959" s="55"/>
      <c r="N1959" s="55"/>
    </row>
    <row r="1960" spans="1:14" ht="15" customHeight="1">
      <c r="A1960" s="60" t="s">
        <v>1806</v>
      </c>
      <c r="B1960" s="61"/>
      <c r="C1960" s="61"/>
      <c r="D1960" s="61"/>
      <c r="E1960" s="61"/>
      <c r="F1960" s="61"/>
      <c r="G1960" s="61"/>
      <c r="H1960" s="61"/>
      <c r="I1960" s="61"/>
      <c r="J1960" s="61"/>
      <c r="K1960" s="61"/>
      <c r="L1960" s="61"/>
      <c r="M1960" s="61"/>
      <c r="N1960" s="61"/>
    </row>
    <row r="1961" spans="1:14" ht="15" customHeight="1">
      <c r="A1961" s="62" t="s">
        <v>530</v>
      </c>
      <c r="B1961" s="63"/>
      <c r="C1961" s="63"/>
      <c r="D1961" s="63"/>
      <c r="E1961" s="63"/>
      <c r="F1961" s="63"/>
      <c r="G1961" s="64" t="s">
        <v>360</v>
      </c>
      <c r="H1961" s="65"/>
      <c r="I1961" s="66" t="s">
        <v>361</v>
      </c>
      <c r="J1961" s="64" t="s">
        <v>362</v>
      </c>
      <c r="K1961" s="65"/>
      <c r="L1961" s="64" t="s">
        <v>363</v>
      </c>
      <c r="M1961" s="65"/>
      <c r="N1961" s="66" t="s">
        <v>364</v>
      </c>
    </row>
    <row r="1962" spans="1:14" ht="9.9499999999999993" customHeight="1">
      <c r="A1962" s="67" t="s">
        <v>1807</v>
      </c>
      <c r="B1962" s="68" t="s">
        <v>1808</v>
      </c>
      <c r="C1962" s="69"/>
      <c r="D1962" s="69"/>
      <c r="E1962" s="69"/>
      <c r="F1962" s="69"/>
      <c r="G1962" s="70" t="s">
        <v>553</v>
      </c>
      <c r="H1962" s="71"/>
      <c r="I1962" s="67" t="s">
        <v>408</v>
      </c>
      <c r="J1962" s="72">
        <v>5.5999999999999999E-5</v>
      </c>
      <c r="K1962" s="73"/>
      <c r="L1962" s="74">
        <v>69846.42</v>
      </c>
      <c r="M1962" s="73"/>
      <c r="N1962" s="75">
        <v>3.91</v>
      </c>
    </row>
    <row r="1963" spans="1:14" ht="20.100000000000001" customHeight="1">
      <c r="A1963" s="55"/>
      <c r="B1963" s="55"/>
      <c r="C1963" s="55"/>
      <c r="D1963" s="55"/>
      <c r="E1963" s="55"/>
      <c r="F1963" s="55"/>
      <c r="G1963" s="55"/>
      <c r="H1963" s="55"/>
      <c r="I1963" s="55"/>
      <c r="J1963" s="76" t="s">
        <v>534</v>
      </c>
      <c r="K1963" s="77"/>
      <c r="L1963" s="77"/>
      <c r="M1963" s="77"/>
      <c r="N1963" s="78">
        <v>3.91</v>
      </c>
    </row>
    <row r="1964" spans="1:14" ht="15" customHeight="1">
      <c r="A1964" s="55"/>
      <c r="B1964" s="55"/>
      <c r="C1964" s="55"/>
      <c r="D1964" s="55"/>
      <c r="E1964" s="55"/>
      <c r="F1964" s="55"/>
      <c r="G1964" s="55"/>
      <c r="H1964" s="55"/>
      <c r="I1964" s="55"/>
      <c r="J1964" s="79" t="s">
        <v>372</v>
      </c>
      <c r="K1964" s="80"/>
      <c r="L1964" s="80"/>
      <c r="M1964" s="80"/>
      <c r="N1964" s="48">
        <v>3.91</v>
      </c>
    </row>
    <row r="1965" spans="1:14" ht="20.100000000000001" customHeight="1">
      <c r="A1965" s="55"/>
      <c r="B1965" s="55"/>
      <c r="C1965" s="55"/>
      <c r="D1965" s="55"/>
      <c r="E1965" s="55"/>
      <c r="F1965" s="55"/>
      <c r="G1965" s="81" t="s">
        <v>357</v>
      </c>
      <c r="H1965" s="82"/>
      <c r="I1965" s="82"/>
      <c r="J1965" s="55"/>
      <c r="K1965" s="55"/>
      <c r="L1965" s="55"/>
      <c r="M1965" s="55"/>
      <c r="N1965" s="55"/>
    </row>
    <row r="1966" spans="1:14" ht="15" customHeight="1">
      <c r="A1966" s="60" t="s">
        <v>1809</v>
      </c>
      <c r="B1966" s="61"/>
      <c r="C1966" s="61"/>
      <c r="D1966" s="61"/>
      <c r="E1966" s="61"/>
      <c r="F1966" s="61"/>
      <c r="G1966" s="61"/>
      <c r="H1966" s="61"/>
      <c r="I1966" s="61"/>
      <c r="J1966" s="61"/>
      <c r="K1966" s="61"/>
      <c r="L1966" s="61"/>
      <c r="M1966" s="61"/>
      <c r="N1966" s="61"/>
    </row>
    <row r="1967" spans="1:14" ht="15" customHeight="1">
      <c r="A1967" s="62" t="s">
        <v>530</v>
      </c>
      <c r="B1967" s="63"/>
      <c r="C1967" s="63"/>
      <c r="D1967" s="63"/>
      <c r="E1967" s="63"/>
      <c r="F1967" s="63"/>
      <c r="G1967" s="64" t="s">
        <v>360</v>
      </c>
      <c r="H1967" s="65"/>
      <c r="I1967" s="66" t="s">
        <v>361</v>
      </c>
      <c r="J1967" s="64" t="s">
        <v>362</v>
      </c>
      <c r="K1967" s="65"/>
      <c r="L1967" s="64" t="s">
        <v>363</v>
      </c>
      <c r="M1967" s="65"/>
      <c r="N1967" s="66" t="s">
        <v>364</v>
      </c>
    </row>
    <row r="1968" spans="1:14" ht="9.9499999999999993" customHeight="1">
      <c r="A1968" s="67" t="s">
        <v>1807</v>
      </c>
      <c r="B1968" s="68" t="s">
        <v>1808</v>
      </c>
      <c r="C1968" s="69"/>
      <c r="D1968" s="69"/>
      <c r="E1968" s="69"/>
      <c r="F1968" s="69"/>
      <c r="G1968" s="70" t="s">
        <v>553</v>
      </c>
      <c r="H1968" s="71"/>
      <c r="I1968" s="67" t="s">
        <v>408</v>
      </c>
      <c r="J1968" s="72">
        <v>7.6000000000000001E-6</v>
      </c>
      <c r="K1968" s="73"/>
      <c r="L1968" s="74">
        <v>69846.42</v>
      </c>
      <c r="M1968" s="73"/>
      <c r="N1968" s="75">
        <v>0.53</v>
      </c>
    </row>
    <row r="1969" spans="1:14" ht="20.100000000000001" customHeight="1">
      <c r="A1969" s="55"/>
      <c r="B1969" s="55"/>
      <c r="C1969" s="55"/>
      <c r="D1969" s="55"/>
      <c r="E1969" s="55"/>
      <c r="F1969" s="55"/>
      <c r="G1969" s="55"/>
      <c r="H1969" s="55"/>
      <c r="I1969" s="55"/>
      <c r="J1969" s="76" t="s">
        <v>534</v>
      </c>
      <c r="K1969" s="77"/>
      <c r="L1969" s="77"/>
      <c r="M1969" s="77"/>
      <c r="N1969" s="78">
        <v>0.53</v>
      </c>
    </row>
    <row r="1970" spans="1:14" ht="15" customHeight="1">
      <c r="A1970" s="55"/>
      <c r="B1970" s="55"/>
      <c r="C1970" s="55"/>
      <c r="D1970" s="55"/>
      <c r="E1970" s="55"/>
      <c r="F1970" s="55"/>
      <c r="G1970" s="55"/>
      <c r="H1970" s="55"/>
      <c r="I1970" s="55"/>
      <c r="J1970" s="79" t="s">
        <v>372</v>
      </c>
      <c r="K1970" s="80"/>
      <c r="L1970" s="80"/>
      <c r="M1970" s="80"/>
      <c r="N1970" s="48">
        <v>0.53</v>
      </c>
    </row>
    <row r="1971" spans="1:14" ht="27.95" customHeight="1">
      <c r="A1971" s="55"/>
      <c r="B1971" s="55"/>
      <c r="C1971" s="55"/>
      <c r="D1971" s="55"/>
      <c r="E1971" s="55"/>
      <c r="F1971" s="55"/>
      <c r="G1971" s="81" t="s">
        <v>357</v>
      </c>
      <c r="H1971" s="82"/>
      <c r="I1971" s="82"/>
      <c r="J1971" s="55"/>
      <c r="K1971" s="55"/>
      <c r="L1971" s="55"/>
      <c r="M1971" s="55"/>
      <c r="N1971" s="55"/>
    </row>
    <row r="1972" spans="1:14" ht="20.100000000000001" customHeight="1">
      <c r="A1972" s="60" t="s">
        <v>1810</v>
      </c>
      <c r="B1972" s="61"/>
      <c r="C1972" s="61"/>
      <c r="D1972" s="61"/>
      <c r="E1972" s="61"/>
      <c r="F1972" s="61"/>
      <c r="G1972" s="61"/>
      <c r="H1972" s="61"/>
      <c r="I1972" s="61"/>
      <c r="J1972" s="61"/>
      <c r="K1972" s="61"/>
      <c r="L1972" s="61"/>
      <c r="M1972" s="61"/>
      <c r="N1972" s="61"/>
    </row>
    <row r="1973" spans="1:14" ht="15" customHeight="1">
      <c r="A1973" s="62" t="s">
        <v>359</v>
      </c>
      <c r="B1973" s="63"/>
      <c r="C1973" s="63"/>
      <c r="D1973" s="63"/>
      <c r="E1973" s="63"/>
      <c r="F1973" s="63"/>
      <c r="G1973" s="64" t="s">
        <v>360</v>
      </c>
      <c r="H1973" s="65"/>
      <c r="I1973" s="66" t="s">
        <v>361</v>
      </c>
      <c r="J1973" s="64" t="s">
        <v>362</v>
      </c>
      <c r="K1973" s="65"/>
      <c r="L1973" s="64" t="s">
        <v>363</v>
      </c>
      <c r="M1973" s="65"/>
      <c r="N1973" s="66" t="s">
        <v>364</v>
      </c>
    </row>
    <row r="1974" spans="1:14" ht="15" customHeight="1">
      <c r="A1974" s="67" t="s">
        <v>1811</v>
      </c>
      <c r="B1974" s="68" t="s">
        <v>1812</v>
      </c>
      <c r="C1974" s="69"/>
      <c r="D1974" s="69"/>
      <c r="E1974" s="69"/>
      <c r="F1974" s="69"/>
      <c r="G1974" s="70" t="s">
        <v>553</v>
      </c>
      <c r="H1974" s="71"/>
      <c r="I1974" s="67" t="s">
        <v>398</v>
      </c>
      <c r="J1974" s="72">
        <v>1</v>
      </c>
      <c r="K1974" s="73"/>
      <c r="L1974" s="74">
        <v>3.91</v>
      </c>
      <c r="M1974" s="73"/>
      <c r="N1974" s="75">
        <v>3.91</v>
      </c>
    </row>
    <row r="1975" spans="1:14" ht="9.9499999999999993" customHeight="1">
      <c r="A1975" s="67" t="s">
        <v>1813</v>
      </c>
      <c r="B1975" s="68" t="s">
        <v>1814</v>
      </c>
      <c r="C1975" s="69"/>
      <c r="D1975" s="69"/>
      <c r="E1975" s="69"/>
      <c r="F1975" s="69"/>
      <c r="G1975" s="70" t="s">
        <v>553</v>
      </c>
      <c r="H1975" s="71"/>
      <c r="I1975" s="67" t="s">
        <v>398</v>
      </c>
      <c r="J1975" s="72">
        <v>1</v>
      </c>
      <c r="K1975" s="73"/>
      <c r="L1975" s="74">
        <v>0.53</v>
      </c>
      <c r="M1975" s="73"/>
      <c r="N1975" s="75">
        <v>0.53</v>
      </c>
    </row>
    <row r="1976" spans="1:14" ht="20.100000000000001" customHeight="1">
      <c r="A1976" s="55"/>
      <c r="B1976" s="55"/>
      <c r="C1976" s="55"/>
      <c r="D1976" s="55"/>
      <c r="E1976" s="55"/>
      <c r="F1976" s="55"/>
      <c r="G1976" s="55"/>
      <c r="H1976" s="55"/>
      <c r="I1976" s="55"/>
      <c r="J1976" s="76" t="s">
        <v>371</v>
      </c>
      <c r="K1976" s="77"/>
      <c r="L1976" s="77"/>
      <c r="M1976" s="77"/>
      <c r="N1976" s="78">
        <v>4.4400000000000004</v>
      </c>
    </row>
    <row r="1977" spans="1:14" ht="15" customHeight="1">
      <c r="A1977" s="55"/>
      <c r="B1977" s="55"/>
      <c r="C1977" s="55"/>
      <c r="D1977" s="55"/>
      <c r="E1977" s="55"/>
      <c r="F1977" s="55"/>
      <c r="G1977" s="55"/>
      <c r="H1977" s="55"/>
      <c r="I1977" s="55"/>
      <c r="J1977" s="79" t="s">
        <v>372</v>
      </c>
      <c r="K1977" s="80"/>
      <c r="L1977" s="80"/>
      <c r="M1977" s="80"/>
      <c r="N1977" s="48">
        <v>4.4400000000000004</v>
      </c>
    </row>
    <row r="1978" spans="1:14" ht="20.100000000000001" customHeight="1">
      <c r="A1978" s="55"/>
      <c r="B1978" s="55"/>
      <c r="C1978" s="55"/>
      <c r="D1978" s="55"/>
      <c r="E1978" s="55"/>
      <c r="F1978" s="55"/>
      <c r="G1978" s="81" t="s">
        <v>357</v>
      </c>
      <c r="H1978" s="82"/>
      <c r="I1978" s="82"/>
      <c r="J1978" s="55"/>
      <c r="K1978" s="55"/>
      <c r="L1978" s="55"/>
      <c r="M1978" s="55"/>
      <c r="N1978" s="55"/>
    </row>
    <row r="1979" spans="1:14" ht="15" customHeight="1">
      <c r="A1979" s="60" t="s">
        <v>1815</v>
      </c>
      <c r="B1979" s="61"/>
      <c r="C1979" s="61"/>
      <c r="D1979" s="61"/>
      <c r="E1979" s="61"/>
      <c r="F1979" s="61"/>
      <c r="G1979" s="61"/>
      <c r="H1979" s="61"/>
      <c r="I1979" s="61"/>
      <c r="J1979" s="61"/>
      <c r="K1979" s="61"/>
      <c r="L1979" s="61"/>
      <c r="M1979" s="61"/>
      <c r="N1979" s="61"/>
    </row>
    <row r="1980" spans="1:14" ht="15" customHeight="1">
      <c r="A1980" s="62" t="s">
        <v>530</v>
      </c>
      <c r="B1980" s="63"/>
      <c r="C1980" s="63"/>
      <c r="D1980" s="63"/>
      <c r="E1980" s="63"/>
      <c r="F1980" s="63"/>
      <c r="G1980" s="64" t="s">
        <v>360</v>
      </c>
      <c r="H1980" s="65"/>
      <c r="I1980" s="66" t="s">
        <v>361</v>
      </c>
      <c r="J1980" s="64" t="s">
        <v>362</v>
      </c>
      <c r="K1980" s="65"/>
      <c r="L1980" s="64" t="s">
        <v>363</v>
      </c>
      <c r="M1980" s="65"/>
      <c r="N1980" s="66" t="s">
        <v>364</v>
      </c>
    </row>
    <row r="1981" spans="1:14" ht="9.9499999999999993" customHeight="1">
      <c r="A1981" s="67" t="s">
        <v>1807</v>
      </c>
      <c r="B1981" s="68" t="s">
        <v>1808</v>
      </c>
      <c r="C1981" s="69"/>
      <c r="D1981" s="69"/>
      <c r="E1981" s="69"/>
      <c r="F1981" s="69"/>
      <c r="G1981" s="70" t="s">
        <v>553</v>
      </c>
      <c r="H1981" s="71"/>
      <c r="I1981" s="67" t="s">
        <v>408</v>
      </c>
      <c r="J1981" s="72">
        <v>6.9999999999999994E-5</v>
      </c>
      <c r="K1981" s="73"/>
      <c r="L1981" s="74">
        <v>69846.42</v>
      </c>
      <c r="M1981" s="73"/>
      <c r="N1981" s="75">
        <v>4.88</v>
      </c>
    </row>
    <row r="1982" spans="1:14" ht="20.100000000000001" customHeight="1">
      <c r="A1982" s="55"/>
      <c r="B1982" s="55"/>
      <c r="C1982" s="55"/>
      <c r="D1982" s="55"/>
      <c r="E1982" s="55"/>
      <c r="F1982" s="55"/>
      <c r="G1982" s="55"/>
      <c r="H1982" s="55"/>
      <c r="I1982" s="55"/>
      <c r="J1982" s="76" t="s">
        <v>534</v>
      </c>
      <c r="K1982" s="77"/>
      <c r="L1982" s="77"/>
      <c r="M1982" s="77"/>
      <c r="N1982" s="78">
        <v>4.88</v>
      </c>
    </row>
    <row r="1983" spans="1:14" ht="15" customHeight="1">
      <c r="A1983" s="55"/>
      <c r="B1983" s="55"/>
      <c r="C1983" s="55"/>
      <c r="D1983" s="55"/>
      <c r="E1983" s="55"/>
      <c r="F1983" s="55"/>
      <c r="G1983" s="55"/>
      <c r="H1983" s="55"/>
      <c r="I1983" s="55"/>
      <c r="J1983" s="79" t="s">
        <v>372</v>
      </c>
      <c r="K1983" s="80"/>
      <c r="L1983" s="80"/>
      <c r="M1983" s="80"/>
      <c r="N1983" s="48">
        <v>4.88</v>
      </c>
    </row>
    <row r="1984" spans="1:14" ht="27.95" customHeight="1">
      <c r="A1984" s="55"/>
      <c r="B1984" s="55"/>
      <c r="C1984" s="55"/>
      <c r="D1984" s="55"/>
      <c r="E1984" s="55"/>
      <c r="F1984" s="55"/>
      <c r="G1984" s="81" t="s">
        <v>357</v>
      </c>
      <c r="H1984" s="82"/>
      <c r="I1984" s="82"/>
      <c r="J1984" s="55"/>
      <c r="K1984" s="55"/>
      <c r="L1984" s="55"/>
      <c r="M1984" s="55"/>
      <c r="N1984" s="55"/>
    </row>
    <row r="1985" spans="1:14" ht="20.100000000000001" customHeight="1">
      <c r="A1985" s="60" t="s">
        <v>1816</v>
      </c>
      <c r="B1985" s="61"/>
      <c r="C1985" s="61"/>
      <c r="D1985" s="61"/>
      <c r="E1985" s="61"/>
      <c r="F1985" s="61"/>
      <c r="G1985" s="61"/>
      <c r="H1985" s="61"/>
      <c r="I1985" s="61"/>
      <c r="J1985" s="61"/>
      <c r="K1985" s="61"/>
      <c r="L1985" s="61"/>
      <c r="M1985" s="61"/>
      <c r="N1985" s="61"/>
    </row>
    <row r="1986" spans="1:14" ht="27.95" customHeight="1">
      <c r="A1986" s="62" t="s">
        <v>359</v>
      </c>
      <c r="B1986" s="63"/>
      <c r="C1986" s="63"/>
      <c r="D1986" s="63"/>
      <c r="E1986" s="63"/>
      <c r="F1986" s="63"/>
      <c r="G1986" s="64" t="s">
        <v>360</v>
      </c>
      <c r="H1986" s="65"/>
      <c r="I1986" s="66" t="s">
        <v>361</v>
      </c>
      <c r="J1986" s="64" t="s">
        <v>362</v>
      </c>
      <c r="K1986" s="65"/>
      <c r="L1986" s="64" t="s">
        <v>363</v>
      </c>
      <c r="M1986" s="65"/>
      <c r="N1986" s="66" t="s">
        <v>364</v>
      </c>
    </row>
    <row r="1987" spans="1:14" ht="15" customHeight="1">
      <c r="A1987" s="67" t="s">
        <v>1811</v>
      </c>
      <c r="B1987" s="68" t="s">
        <v>1812</v>
      </c>
      <c r="C1987" s="69"/>
      <c r="D1987" s="69"/>
      <c r="E1987" s="69"/>
      <c r="F1987" s="69"/>
      <c r="G1987" s="70" t="s">
        <v>553</v>
      </c>
      <c r="H1987" s="71"/>
      <c r="I1987" s="67" t="s">
        <v>398</v>
      </c>
      <c r="J1987" s="72">
        <v>1</v>
      </c>
      <c r="K1987" s="73"/>
      <c r="L1987" s="74">
        <v>3.91</v>
      </c>
      <c r="M1987" s="73"/>
      <c r="N1987" s="75">
        <v>3.91</v>
      </c>
    </row>
    <row r="1988" spans="1:14" ht="15" customHeight="1">
      <c r="A1988" s="67" t="s">
        <v>1813</v>
      </c>
      <c r="B1988" s="68" t="s">
        <v>1814</v>
      </c>
      <c r="C1988" s="69"/>
      <c r="D1988" s="69"/>
      <c r="E1988" s="69"/>
      <c r="F1988" s="69"/>
      <c r="G1988" s="70" t="s">
        <v>553</v>
      </c>
      <c r="H1988" s="71"/>
      <c r="I1988" s="67" t="s">
        <v>398</v>
      </c>
      <c r="J1988" s="72">
        <v>1</v>
      </c>
      <c r="K1988" s="73"/>
      <c r="L1988" s="74">
        <v>0.53</v>
      </c>
      <c r="M1988" s="73"/>
      <c r="N1988" s="75">
        <v>0.53</v>
      </c>
    </row>
    <row r="1989" spans="1:14" ht="9.9499999999999993" customHeight="1">
      <c r="A1989" s="67" t="s">
        <v>1817</v>
      </c>
      <c r="B1989" s="68" t="s">
        <v>1818</v>
      </c>
      <c r="C1989" s="69"/>
      <c r="D1989" s="69"/>
      <c r="E1989" s="69"/>
      <c r="F1989" s="69"/>
      <c r="G1989" s="70" t="s">
        <v>553</v>
      </c>
      <c r="H1989" s="71"/>
      <c r="I1989" s="67" t="s">
        <v>398</v>
      </c>
      <c r="J1989" s="72">
        <v>1</v>
      </c>
      <c r="K1989" s="73"/>
      <c r="L1989" s="74">
        <v>4.88</v>
      </c>
      <c r="M1989" s="73"/>
      <c r="N1989" s="75">
        <v>4.88</v>
      </c>
    </row>
    <row r="1990" spans="1:14" ht="20.100000000000001" customHeight="1">
      <c r="A1990" s="55"/>
      <c r="B1990" s="55"/>
      <c r="C1990" s="55"/>
      <c r="D1990" s="55"/>
      <c r="E1990" s="55"/>
      <c r="F1990" s="55"/>
      <c r="G1990" s="55"/>
      <c r="H1990" s="55"/>
      <c r="I1990" s="55"/>
      <c r="J1990" s="76" t="s">
        <v>371</v>
      </c>
      <c r="K1990" s="77"/>
      <c r="L1990" s="77"/>
      <c r="M1990" s="77"/>
      <c r="N1990" s="78">
        <v>9.32</v>
      </c>
    </row>
    <row r="1991" spans="1:14" ht="15" customHeight="1">
      <c r="A1991" s="55"/>
      <c r="B1991" s="55"/>
      <c r="C1991" s="55"/>
      <c r="D1991" s="55"/>
      <c r="E1991" s="55"/>
      <c r="F1991" s="55"/>
      <c r="G1991" s="55"/>
      <c r="H1991" s="55"/>
      <c r="I1991" s="55"/>
      <c r="J1991" s="79" t="s">
        <v>372</v>
      </c>
      <c r="K1991" s="80"/>
      <c r="L1991" s="80"/>
      <c r="M1991" s="80"/>
      <c r="N1991" s="48">
        <v>9.32</v>
      </c>
    </row>
    <row r="1992" spans="1:14" ht="15" customHeight="1">
      <c r="A1992" s="55"/>
      <c r="B1992" s="55"/>
      <c r="C1992" s="55"/>
      <c r="D1992" s="55"/>
      <c r="E1992" s="55"/>
      <c r="F1992" s="55"/>
      <c r="G1992" s="81" t="s">
        <v>357</v>
      </c>
      <c r="H1992" s="82"/>
      <c r="I1992" s="82"/>
      <c r="J1992" s="55"/>
      <c r="K1992" s="55"/>
      <c r="L1992" s="55"/>
      <c r="M1992" s="55"/>
      <c r="N1992" s="55"/>
    </row>
    <row r="1993" spans="1:14" ht="15" customHeight="1">
      <c r="A1993" s="60" t="s">
        <v>1819</v>
      </c>
      <c r="B1993" s="61"/>
      <c r="C1993" s="61"/>
      <c r="D1993" s="61"/>
      <c r="E1993" s="61"/>
      <c r="F1993" s="61"/>
      <c r="G1993" s="61"/>
      <c r="H1993" s="61"/>
      <c r="I1993" s="61"/>
      <c r="J1993" s="61"/>
      <c r="K1993" s="61"/>
      <c r="L1993" s="61"/>
      <c r="M1993" s="61"/>
      <c r="N1993" s="61"/>
    </row>
    <row r="1994" spans="1:14" ht="15" customHeight="1">
      <c r="A1994" s="62" t="s">
        <v>394</v>
      </c>
      <c r="B1994" s="63"/>
      <c r="C1994" s="63"/>
      <c r="D1994" s="63"/>
      <c r="E1994" s="63"/>
      <c r="F1994" s="63"/>
      <c r="G1994" s="64" t="s">
        <v>360</v>
      </c>
      <c r="H1994" s="65"/>
      <c r="I1994" s="66" t="s">
        <v>361</v>
      </c>
      <c r="J1994" s="64" t="s">
        <v>362</v>
      </c>
      <c r="K1994" s="65"/>
      <c r="L1994" s="64" t="s">
        <v>363</v>
      </c>
      <c r="M1994" s="65"/>
      <c r="N1994" s="66" t="s">
        <v>364</v>
      </c>
    </row>
    <row r="1995" spans="1:14" ht="9.9499999999999993" customHeight="1">
      <c r="A1995" s="67" t="s">
        <v>1820</v>
      </c>
      <c r="B1995" s="68" t="s">
        <v>1821</v>
      </c>
      <c r="C1995" s="69"/>
      <c r="D1995" s="69"/>
      <c r="E1995" s="69"/>
      <c r="F1995" s="69"/>
      <c r="G1995" s="70" t="s">
        <v>553</v>
      </c>
      <c r="H1995" s="71"/>
      <c r="I1995" s="67" t="s">
        <v>398</v>
      </c>
      <c r="J1995" s="72">
        <v>4.1000000000000003E-3</v>
      </c>
      <c r="K1995" s="73"/>
      <c r="L1995" s="74">
        <v>13.98</v>
      </c>
      <c r="M1995" s="73"/>
      <c r="N1995" s="75">
        <v>0.05</v>
      </c>
    </row>
    <row r="1996" spans="1:14" ht="20.100000000000001" customHeight="1">
      <c r="A1996" s="55"/>
      <c r="B1996" s="55"/>
      <c r="C1996" s="55"/>
      <c r="D1996" s="55"/>
      <c r="E1996" s="55"/>
      <c r="F1996" s="55"/>
      <c r="G1996" s="55"/>
      <c r="H1996" s="55"/>
      <c r="I1996" s="55"/>
      <c r="J1996" s="76" t="s">
        <v>405</v>
      </c>
      <c r="K1996" s="77"/>
      <c r="L1996" s="77"/>
      <c r="M1996" s="77"/>
      <c r="N1996" s="78">
        <v>0.05</v>
      </c>
    </row>
    <row r="1997" spans="1:14" ht="15" customHeight="1">
      <c r="A1997" s="55"/>
      <c r="B1997" s="55"/>
      <c r="C1997" s="55"/>
      <c r="D1997" s="55"/>
      <c r="E1997" s="55"/>
      <c r="F1997" s="55"/>
      <c r="G1997" s="55"/>
      <c r="H1997" s="55"/>
      <c r="I1997" s="55"/>
      <c r="J1997" s="79" t="s">
        <v>372</v>
      </c>
      <c r="K1997" s="80"/>
      <c r="L1997" s="80"/>
      <c r="M1997" s="80"/>
      <c r="N1997" s="48">
        <v>0.05</v>
      </c>
    </row>
    <row r="1998" spans="1:14" ht="15" customHeight="1">
      <c r="A1998" s="55"/>
      <c r="B1998" s="55"/>
      <c r="C1998" s="55"/>
      <c r="D1998" s="55"/>
      <c r="E1998" s="55"/>
      <c r="F1998" s="55"/>
      <c r="G1998" s="81" t="s">
        <v>357</v>
      </c>
      <c r="H1998" s="82"/>
      <c r="I1998" s="82"/>
      <c r="J1998" s="55"/>
      <c r="K1998" s="55"/>
      <c r="L1998" s="55"/>
      <c r="M1998" s="55"/>
      <c r="N1998" s="55"/>
    </row>
    <row r="1999" spans="1:14" ht="20.100000000000001" customHeight="1">
      <c r="A1999" s="60" t="s">
        <v>1822</v>
      </c>
      <c r="B1999" s="61"/>
      <c r="C1999" s="61"/>
      <c r="D1999" s="61"/>
      <c r="E1999" s="61"/>
      <c r="F1999" s="61"/>
      <c r="G1999" s="61"/>
      <c r="H1999" s="61"/>
      <c r="I1999" s="61"/>
      <c r="J1999" s="61"/>
      <c r="K1999" s="61"/>
      <c r="L1999" s="61"/>
      <c r="M1999" s="61"/>
      <c r="N1999" s="61"/>
    </row>
    <row r="2000" spans="1:14" ht="15" customHeight="1">
      <c r="A2000" s="62" t="s">
        <v>1341</v>
      </c>
      <c r="B2000" s="63"/>
      <c r="C2000" s="63"/>
      <c r="D2000" s="63"/>
      <c r="E2000" s="63"/>
      <c r="F2000" s="63"/>
      <c r="G2000" s="64" t="s">
        <v>360</v>
      </c>
      <c r="H2000" s="65"/>
      <c r="I2000" s="66" t="s">
        <v>361</v>
      </c>
      <c r="J2000" s="64" t="s">
        <v>362</v>
      </c>
      <c r="K2000" s="65"/>
      <c r="L2000" s="64" t="s">
        <v>363</v>
      </c>
      <c r="M2000" s="65"/>
      <c r="N2000" s="66" t="s">
        <v>364</v>
      </c>
    </row>
    <row r="2001" spans="1:14" ht="20.100000000000001" customHeight="1">
      <c r="A2001" s="67" t="s">
        <v>1377</v>
      </c>
      <c r="B2001" s="68" t="s">
        <v>1378</v>
      </c>
      <c r="C2001" s="69"/>
      <c r="D2001" s="69"/>
      <c r="E2001" s="69"/>
      <c r="F2001" s="69"/>
      <c r="G2001" s="70" t="s">
        <v>553</v>
      </c>
      <c r="H2001" s="71"/>
      <c r="I2001" s="67" t="s">
        <v>398</v>
      </c>
      <c r="J2001" s="72">
        <v>1</v>
      </c>
      <c r="K2001" s="73"/>
      <c r="L2001" s="74">
        <v>1.41</v>
      </c>
      <c r="M2001" s="73"/>
      <c r="N2001" s="75">
        <v>1.41</v>
      </c>
    </row>
    <row r="2002" spans="1:14" ht="15" customHeight="1">
      <c r="A2002" s="67" t="s">
        <v>1445</v>
      </c>
      <c r="B2002" s="68" t="s">
        <v>1446</v>
      </c>
      <c r="C2002" s="69"/>
      <c r="D2002" s="69"/>
      <c r="E2002" s="69"/>
      <c r="F2002" s="69"/>
      <c r="G2002" s="70" t="s">
        <v>553</v>
      </c>
      <c r="H2002" s="71"/>
      <c r="I2002" s="67" t="s">
        <v>398</v>
      </c>
      <c r="J2002" s="72">
        <v>1</v>
      </c>
      <c r="K2002" s="73"/>
      <c r="L2002" s="74">
        <v>0.76</v>
      </c>
      <c r="M2002" s="73"/>
      <c r="N2002" s="75">
        <v>0.76</v>
      </c>
    </row>
    <row r="2003" spans="1:14" ht="15" customHeight="1">
      <c r="A2003" s="67" t="s">
        <v>1381</v>
      </c>
      <c r="B2003" s="68" t="s">
        <v>1382</v>
      </c>
      <c r="C2003" s="69"/>
      <c r="D2003" s="69"/>
      <c r="E2003" s="69"/>
      <c r="F2003" s="69"/>
      <c r="G2003" s="70" t="s">
        <v>553</v>
      </c>
      <c r="H2003" s="71"/>
      <c r="I2003" s="67" t="s">
        <v>398</v>
      </c>
      <c r="J2003" s="72">
        <v>1</v>
      </c>
      <c r="K2003" s="73"/>
      <c r="L2003" s="74">
        <v>0.81</v>
      </c>
      <c r="M2003" s="73"/>
      <c r="N2003" s="75">
        <v>0.81</v>
      </c>
    </row>
    <row r="2004" spans="1:14" ht="17.100000000000001" customHeight="1">
      <c r="A2004" s="67" t="s">
        <v>1447</v>
      </c>
      <c r="B2004" s="68" t="s">
        <v>1448</v>
      </c>
      <c r="C2004" s="69"/>
      <c r="D2004" s="69"/>
      <c r="E2004" s="69"/>
      <c r="F2004" s="69"/>
      <c r="G2004" s="70" t="s">
        <v>553</v>
      </c>
      <c r="H2004" s="71"/>
      <c r="I2004" s="67" t="s">
        <v>398</v>
      </c>
      <c r="J2004" s="72">
        <v>1</v>
      </c>
      <c r="K2004" s="73"/>
      <c r="L2004" s="74">
        <v>0.01</v>
      </c>
      <c r="M2004" s="73"/>
      <c r="N2004" s="75">
        <v>0.01</v>
      </c>
    </row>
    <row r="2005" spans="1:14" ht="15" customHeight="1">
      <c r="A2005" s="67" t="s">
        <v>1385</v>
      </c>
      <c r="B2005" s="68" t="s">
        <v>1386</v>
      </c>
      <c r="C2005" s="69"/>
      <c r="D2005" s="69"/>
      <c r="E2005" s="69"/>
      <c r="F2005" s="69"/>
      <c r="G2005" s="70" t="s">
        <v>553</v>
      </c>
      <c r="H2005" s="71"/>
      <c r="I2005" s="67" t="s">
        <v>398</v>
      </c>
      <c r="J2005" s="72">
        <v>1</v>
      </c>
      <c r="K2005" s="73"/>
      <c r="L2005" s="74">
        <v>0.06</v>
      </c>
      <c r="M2005" s="73"/>
      <c r="N2005" s="75">
        <v>0.06</v>
      </c>
    </row>
    <row r="2006" spans="1:14" ht="15" customHeight="1">
      <c r="A2006" s="67" t="s">
        <v>1387</v>
      </c>
      <c r="B2006" s="68" t="s">
        <v>1388</v>
      </c>
      <c r="C2006" s="69"/>
      <c r="D2006" s="69"/>
      <c r="E2006" s="69"/>
      <c r="F2006" s="69"/>
      <c r="G2006" s="70" t="s">
        <v>553</v>
      </c>
      <c r="H2006" s="71"/>
      <c r="I2006" s="67" t="s">
        <v>398</v>
      </c>
      <c r="J2006" s="72">
        <v>1</v>
      </c>
      <c r="K2006" s="73"/>
      <c r="L2006" s="74">
        <v>0.77</v>
      </c>
      <c r="M2006" s="73"/>
      <c r="N2006" s="75">
        <v>0.77</v>
      </c>
    </row>
    <row r="2007" spans="1:14" ht="15" customHeight="1">
      <c r="A2007" s="55"/>
      <c r="B2007" s="55"/>
      <c r="C2007" s="55"/>
      <c r="D2007" s="55"/>
      <c r="E2007" s="55"/>
      <c r="F2007" s="55"/>
      <c r="G2007" s="55"/>
      <c r="H2007" s="55"/>
      <c r="I2007" s="55"/>
      <c r="J2007" s="76" t="s">
        <v>1350</v>
      </c>
      <c r="K2007" s="77"/>
      <c r="L2007" s="77"/>
      <c r="M2007" s="77"/>
      <c r="N2007" s="78">
        <v>3.82</v>
      </c>
    </row>
    <row r="2008" spans="1:14" ht="15" customHeight="1">
      <c r="A2008" s="62" t="s">
        <v>394</v>
      </c>
      <c r="B2008" s="63"/>
      <c r="C2008" s="63"/>
      <c r="D2008" s="63"/>
      <c r="E2008" s="63"/>
      <c r="F2008" s="63"/>
      <c r="G2008" s="64" t="s">
        <v>360</v>
      </c>
      <c r="H2008" s="65"/>
      <c r="I2008" s="66" t="s">
        <v>361</v>
      </c>
      <c r="J2008" s="64" t="s">
        <v>362</v>
      </c>
      <c r="K2008" s="65"/>
      <c r="L2008" s="64" t="s">
        <v>363</v>
      </c>
      <c r="M2008" s="65"/>
      <c r="N2008" s="66" t="s">
        <v>364</v>
      </c>
    </row>
    <row r="2009" spans="1:14" ht="20.100000000000001" customHeight="1">
      <c r="A2009" s="67" t="s">
        <v>1820</v>
      </c>
      <c r="B2009" s="68" t="s">
        <v>1821</v>
      </c>
      <c r="C2009" s="69"/>
      <c r="D2009" s="69"/>
      <c r="E2009" s="69"/>
      <c r="F2009" s="69"/>
      <c r="G2009" s="70" t="s">
        <v>553</v>
      </c>
      <c r="H2009" s="71"/>
      <c r="I2009" s="67" t="s">
        <v>398</v>
      </c>
      <c r="J2009" s="72">
        <v>1</v>
      </c>
      <c r="K2009" s="73"/>
      <c r="L2009" s="74">
        <v>13.98</v>
      </c>
      <c r="M2009" s="73"/>
      <c r="N2009" s="75">
        <v>13.98</v>
      </c>
    </row>
    <row r="2010" spans="1:14" ht="15" customHeight="1">
      <c r="A2010" s="55"/>
      <c r="B2010" s="55"/>
      <c r="C2010" s="55"/>
      <c r="D2010" s="55"/>
      <c r="E2010" s="55"/>
      <c r="F2010" s="55"/>
      <c r="G2010" s="55"/>
      <c r="H2010" s="55"/>
      <c r="I2010" s="55"/>
      <c r="J2010" s="76" t="s">
        <v>405</v>
      </c>
      <c r="K2010" s="77"/>
      <c r="L2010" s="77"/>
      <c r="M2010" s="77"/>
      <c r="N2010" s="78">
        <v>13.98</v>
      </c>
    </row>
    <row r="2011" spans="1:14" ht="15" customHeight="1">
      <c r="A2011" s="62" t="s">
        <v>359</v>
      </c>
      <c r="B2011" s="63"/>
      <c r="C2011" s="63"/>
      <c r="D2011" s="63"/>
      <c r="E2011" s="63"/>
      <c r="F2011" s="63"/>
      <c r="G2011" s="64" t="s">
        <v>360</v>
      </c>
      <c r="H2011" s="65"/>
      <c r="I2011" s="66" t="s">
        <v>361</v>
      </c>
      <c r="J2011" s="64" t="s">
        <v>362</v>
      </c>
      <c r="K2011" s="65"/>
      <c r="L2011" s="64" t="s">
        <v>363</v>
      </c>
      <c r="M2011" s="65"/>
      <c r="N2011" s="66" t="s">
        <v>364</v>
      </c>
    </row>
    <row r="2012" spans="1:14" ht="9.9499999999999993" customHeight="1">
      <c r="A2012" s="67" t="s">
        <v>1823</v>
      </c>
      <c r="B2012" s="68" t="s">
        <v>1824</v>
      </c>
      <c r="C2012" s="69"/>
      <c r="D2012" s="69"/>
      <c r="E2012" s="69"/>
      <c r="F2012" s="69"/>
      <c r="G2012" s="70" t="s">
        <v>553</v>
      </c>
      <c r="H2012" s="71"/>
      <c r="I2012" s="67" t="s">
        <v>398</v>
      </c>
      <c r="J2012" s="72">
        <v>1</v>
      </c>
      <c r="K2012" s="73"/>
      <c r="L2012" s="74">
        <v>0.05</v>
      </c>
      <c r="M2012" s="73"/>
      <c r="N2012" s="75">
        <v>0.05</v>
      </c>
    </row>
    <row r="2013" spans="1:14" ht="24" customHeight="1">
      <c r="A2013" s="55"/>
      <c r="B2013" s="55"/>
      <c r="C2013" s="55"/>
      <c r="D2013" s="55"/>
      <c r="E2013" s="55"/>
      <c r="F2013" s="55"/>
      <c r="G2013" s="55"/>
      <c r="H2013" s="55"/>
      <c r="I2013" s="55"/>
      <c r="J2013" s="76" t="s">
        <v>371</v>
      </c>
      <c r="K2013" s="77"/>
      <c r="L2013" s="77"/>
      <c r="M2013" s="77"/>
      <c r="N2013" s="78">
        <v>0.05</v>
      </c>
    </row>
    <row r="2014" spans="1:14" ht="15" customHeight="1">
      <c r="A2014" s="55"/>
      <c r="B2014" s="55"/>
      <c r="C2014" s="55"/>
      <c r="D2014" s="55"/>
      <c r="E2014" s="55"/>
      <c r="F2014" s="55"/>
      <c r="G2014" s="55"/>
      <c r="H2014" s="55"/>
      <c r="I2014" s="55"/>
      <c r="J2014" s="79" t="s">
        <v>372</v>
      </c>
      <c r="K2014" s="80"/>
      <c r="L2014" s="80"/>
      <c r="M2014" s="80"/>
      <c r="N2014" s="48">
        <v>17.850000000000001</v>
      </c>
    </row>
    <row r="2015" spans="1:14" ht="27.95" customHeight="1">
      <c r="A2015" s="55"/>
      <c r="B2015" s="55"/>
      <c r="C2015" s="55"/>
      <c r="D2015" s="55"/>
      <c r="E2015" s="55"/>
      <c r="F2015" s="55"/>
      <c r="G2015" s="81" t="s">
        <v>357</v>
      </c>
      <c r="H2015" s="82"/>
      <c r="I2015" s="82"/>
      <c r="J2015" s="55"/>
      <c r="K2015" s="55"/>
      <c r="L2015" s="55"/>
      <c r="M2015" s="55"/>
      <c r="N2015" s="55"/>
    </row>
    <row r="2016" spans="1:14" ht="15" customHeight="1">
      <c r="A2016" s="60" t="s">
        <v>1825</v>
      </c>
      <c r="B2016" s="61"/>
      <c r="C2016" s="61"/>
      <c r="D2016" s="61"/>
      <c r="E2016" s="61"/>
      <c r="F2016" s="61"/>
      <c r="G2016" s="61"/>
      <c r="H2016" s="61"/>
      <c r="I2016" s="61"/>
      <c r="J2016" s="61"/>
      <c r="K2016" s="61"/>
      <c r="L2016" s="61"/>
      <c r="M2016" s="61"/>
      <c r="N2016" s="61"/>
    </row>
    <row r="2017" spans="1:14" ht="15" customHeight="1">
      <c r="A2017" s="62" t="s">
        <v>530</v>
      </c>
      <c r="B2017" s="63"/>
      <c r="C2017" s="63"/>
      <c r="D2017" s="63"/>
      <c r="E2017" s="63"/>
      <c r="F2017" s="63"/>
      <c r="G2017" s="64" t="s">
        <v>360</v>
      </c>
      <c r="H2017" s="65"/>
      <c r="I2017" s="66" t="s">
        <v>361</v>
      </c>
      <c r="J2017" s="64" t="s">
        <v>362</v>
      </c>
      <c r="K2017" s="65"/>
      <c r="L2017" s="64" t="s">
        <v>363</v>
      </c>
      <c r="M2017" s="65"/>
      <c r="N2017" s="66" t="s">
        <v>364</v>
      </c>
    </row>
    <row r="2018" spans="1:14" ht="9.9499999999999993" customHeight="1">
      <c r="A2018" s="67" t="s">
        <v>1826</v>
      </c>
      <c r="B2018" s="68" t="s">
        <v>1827</v>
      </c>
      <c r="C2018" s="69"/>
      <c r="D2018" s="69"/>
      <c r="E2018" s="69"/>
      <c r="F2018" s="69"/>
      <c r="G2018" s="70" t="s">
        <v>553</v>
      </c>
      <c r="H2018" s="71"/>
      <c r="I2018" s="67" t="s">
        <v>408</v>
      </c>
      <c r="J2018" s="72">
        <v>5.3300000000000001E-5</v>
      </c>
      <c r="K2018" s="73"/>
      <c r="L2018" s="74">
        <v>592963.05599999998</v>
      </c>
      <c r="M2018" s="73"/>
      <c r="N2018" s="75">
        <v>31.6</v>
      </c>
    </row>
    <row r="2019" spans="1:14" ht="24" customHeight="1">
      <c r="A2019" s="55"/>
      <c r="B2019" s="55"/>
      <c r="C2019" s="55"/>
      <c r="D2019" s="55"/>
      <c r="E2019" s="55"/>
      <c r="F2019" s="55"/>
      <c r="G2019" s="55"/>
      <c r="H2019" s="55"/>
      <c r="I2019" s="55"/>
      <c r="J2019" s="76" t="s">
        <v>534</v>
      </c>
      <c r="K2019" s="77"/>
      <c r="L2019" s="77"/>
      <c r="M2019" s="77"/>
      <c r="N2019" s="78">
        <v>31.6</v>
      </c>
    </row>
    <row r="2020" spans="1:14" ht="15" customHeight="1">
      <c r="A2020" s="55"/>
      <c r="B2020" s="55"/>
      <c r="C2020" s="55"/>
      <c r="D2020" s="55"/>
      <c r="E2020" s="55"/>
      <c r="F2020" s="55"/>
      <c r="G2020" s="55"/>
      <c r="H2020" s="55"/>
      <c r="I2020" s="55"/>
      <c r="J2020" s="79" t="s">
        <v>372</v>
      </c>
      <c r="K2020" s="80"/>
      <c r="L2020" s="80"/>
      <c r="M2020" s="80"/>
      <c r="N2020" s="48">
        <v>31.6</v>
      </c>
    </row>
    <row r="2021" spans="1:14" ht="27.95" customHeight="1">
      <c r="A2021" s="55"/>
      <c r="B2021" s="55"/>
      <c r="C2021" s="55"/>
      <c r="D2021" s="55"/>
      <c r="E2021" s="55"/>
      <c r="F2021" s="55"/>
      <c r="G2021" s="81" t="s">
        <v>357</v>
      </c>
      <c r="H2021" s="82"/>
      <c r="I2021" s="82"/>
      <c r="J2021" s="55"/>
      <c r="K2021" s="55"/>
      <c r="L2021" s="55"/>
      <c r="M2021" s="55"/>
      <c r="N2021" s="55"/>
    </row>
    <row r="2022" spans="1:14" ht="15" customHeight="1">
      <c r="A2022" s="60" t="s">
        <v>1828</v>
      </c>
      <c r="B2022" s="61"/>
      <c r="C2022" s="61"/>
      <c r="D2022" s="61"/>
      <c r="E2022" s="61"/>
      <c r="F2022" s="61"/>
      <c r="G2022" s="61"/>
      <c r="H2022" s="61"/>
      <c r="I2022" s="61"/>
      <c r="J2022" s="61"/>
      <c r="K2022" s="61"/>
      <c r="L2022" s="61"/>
      <c r="M2022" s="61"/>
      <c r="N2022" s="61"/>
    </row>
    <row r="2023" spans="1:14" ht="15" customHeight="1">
      <c r="A2023" s="62" t="s">
        <v>530</v>
      </c>
      <c r="B2023" s="63"/>
      <c r="C2023" s="63"/>
      <c r="D2023" s="63"/>
      <c r="E2023" s="63"/>
      <c r="F2023" s="63"/>
      <c r="G2023" s="64" t="s">
        <v>360</v>
      </c>
      <c r="H2023" s="65"/>
      <c r="I2023" s="66" t="s">
        <v>361</v>
      </c>
      <c r="J2023" s="64" t="s">
        <v>362</v>
      </c>
      <c r="K2023" s="65"/>
      <c r="L2023" s="64" t="s">
        <v>363</v>
      </c>
      <c r="M2023" s="65"/>
      <c r="N2023" s="66" t="s">
        <v>364</v>
      </c>
    </row>
    <row r="2024" spans="1:14" ht="9.9499999999999993" customHeight="1">
      <c r="A2024" s="67" t="s">
        <v>1826</v>
      </c>
      <c r="B2024" s="68" t="s">
        <v>1827</v>
      </c>
      <c r="C2024" s="69"/>
      <c r="D2024" s="69"/>
      <c r="E2024" s="69"/>
      <c r="F2024" s="69"/>
      <c r="G2024" s="70" t="s">
        <v>553</v>
      </c>
      <c r="H2024" s="71"/>
      <c r="I2024" s="67" t="s">
        <v>408</v>
      </c>
      <c r="J2024" s="72">
        <v>7.4000000000000003E-6</v>
      </c>
      <c r="K2024" s="73"/>
      <c r="L2024" s="74">
        <v>592963.05599999998</v>
      </c>
      <c r="M2024" s="73"/>
      <c r="N2024" s="75">
        <v>4.38</v>
      </c>
    </row>
    <row r="2025" spans="1:14" ht="22.5" customHeight="1">
      <c r="A2025" s="55"/>
      <c r="B2025" s="55"/>
      <c r="C2025" s="55"/>
      <c r="D2025" s="55"/>
      <c r="E2025" s="55"/>
      <c r="F2025" s="55"/>
      <c r="G2025" s="55"/>
      <c r="H2025" s="55"/>
      <c r="I2025" s="55"/>
      <c r="J2025" s="76" t="s">
        <v>534</v>
      </c>
      <c r="K2025" s="77"/>
      <c r="L2025" s="77"/>
      <c r="M2025" s="77"/>
      <c r="N2025" s="78">
        <v>4.38</v>
      </c>
    </row>
    <row r="2026" spans="1:14" ht="15" customHeight="1">
      <c r="A2026" s="55"/>
      <c r="B2026" s="55"/>
      <c r="C2026" s="55"/>
      <c r="D2026" s="55"/>
      <c r="E2026" s="55"/>
      <c r="F2026" s="55"/>
      <c r="G2026" s="55"/>
      <c r="H2026" s="55"/>
      <c r="I2026" s="55"/>
      <c r="J2026" s="79" t="s">
        <v>372</v>
      </c>
      <c r="K2026" s="80"/>
      <c r="L2026" s="80"/>
      <c r="M2026" s="80"/>
      <c r="N2026" s="48">
        <v>4.38</v>
      </c>
    </row>
    <row r="2027" spans="1:14" ht="20.100000000000001" customHeight="1">
      <c r="A2027" s="55"/>
      <c r="B2027" s="55"/>
      <c r="C2027" s="55"/>
      <c r="D2027" s="55"/>
      <c r="E2027" s="55"/>
      <c r="F2027" s="55"/>
      <c r="G2027" s="81" t="s">
        <v>357</v>
      </c>
      <c r="H2027" s="82"/>
      <c r="I2027" s="82"/>
      <c r="J2027" s="55"/>
      <c r="K2027" s="55"/>
      <c r="L2027" s="55"/>
      <c r="M2027" s="55"/>
      <c r="N2027" s="55"/>
    </row>
    <row r="2028" spans="1:14" ht="27.95" customHeight="1">
      <c r="A2028" s="60" t="s">
        <v>1829</v>
      </c>
      <c r="B2028" s="61"/>
      <c r="C2028" s="61"/>
      <c r="D2028" s="61"/>
      <c r="E2028" s="61"/>
      <c r="F2028" s="61"/>
      <c r="G2028" s="61"/>
      <c r="H2028" s="61"/>
      <c r="I2028" s="61"/>
      <c r="J2028" s="61"/>
      <c r="K2028" s="61"/>
      <c r="L2028" s="61"/>
      <c r="M2028" s="61"/>
      <c r="N2028" s="61"/>
    </row>
    <row r="2029" spans="1:14" ht="27.95" customHeight="1">
      <c r="A2029" s="62" t="s">
        <v>359</v>
      </c>
      <c r="B2029" s="63"/>
      <c r="C2029" s="63"/>
      <c r="D2029" s="63"/>
      <c r="E2029" s="63"/>
      <c r="F2029" s="63"/>
      <c r="G2029" s="64" t="s">
        <v>360</v>
      </c>
      <c r="H2029" s="65"/>
      <c r="I2029" s="66" t="s">
        <v>361</v>
      </c>
      <c r="J2029" s="64" t="s">
        <v>362</v>
      </c>
      <c r="K2029" s="65"/>
      <c r="L2029" s="64" t="s">
        <v>363</v>
      </c>
      <c r="M2029" s="65"/>
      <c r="N2029" s="66" t="s">
        <v>364</v>
      </c>
    </row>
    <row r="2030" spans="1:14" ht="15" customHeight="1">
      <c r="A2030" s="67" t="s">
        <v>1741</v>
      </c>
      <c r="B2030" s="68" t="s">
        <v>1742</v>
      </c>
      <c r="C2030" s="69"/>
      <c r="D2030" s="69"/>
      <c r="E2030" s="69"/>
      <c r="F2030" s="69"/>
      <c r="G2030" s="70" t="s">
        <v>553</v>
      </c>
      <c r="H2030" s="71"/>
      <c r="I2030" s="67" t="s">
        <v>398</v>
      </c>
      <c r="J2030" s="72">
        <v>1</v>
      </c>
      <c r="K2030" s="73"/>
      <c r="L2030" s="74">
        <v>19.84</v>
      </c>
      <c r="M2030" s="73"/>
      <c r="N2030" s="75">
        <v>19.84</v>
      </c>
    </row>
    <row r="2031" spans="1:14" ht="15" customHeight="1">
      <c r="A2031" s="67" t="s">
        <v>1830</v>
      </c>
      <c r="B2031" s="68" t="s">
        <v>1831</v>
      </c>
      <c r="C2031" s="69"/>
      <c r="D2031" s="69"/>
      <c r="E2031" s="69"/>
      <c r="F2031" s="69"/>
      <c r="G2031" s="70" t="s">
        <v>553</v>
      </c>
      <c r="H2031" s="71"/>
      <c r="I2031" s="67" t="s">
        <v>398</v>
      </c>
      <c r="J2031" s="72">
        <v>1</v>
      </c>
      <c r="K2031" s="73"/>
      <c r="L2031" s="74">
        <v>31.6</v>
      </c>
      <c r="M2031" s="73"/>
      <c r="N2031" s="75">
        <v>31.6</v>
      </c>
    </row>
    <row r="2032" spans="1:14" ht="9.9499999999999993" customHeight="1">
      <c r="A2032" s="67" t="s">
        <v>1832</v>
      </c>
      <c r="B2032" s="68" t="s">
        <v>1833</v>
      </c>
      <c r="C2032" s="69"/>
      <c r="D2032" s="69"/>
      <c r="E2032" s="69"/>
      <c r="F2032" s="69"/>
      <c r="G2032" s="70" t="s">
        <v>553</v>
      </c>
      <c r="H2032" s="71"/>
      <c r="I2032" s="67" t="s">
        <v>398</v>
      </c>
      <c r="J2032" s="72">
        <v>1</v>
      </c>
      <c r="K2032" s="73"/>
      <c r="L2032" s="74">
        <v>4.38</v>
      </c>
      <c r="M2032" s="73"/>
      <c r="N2032" s="75">
        <v>4.38</v>
      </c>
    </row>
    <row r="2033" spans="1:14" ht="24" customHeight="1">
      <c r="A2033" s="55"/>
      <c r="B2033" s="55"/>
      <c r="C2033" s="55"/>
      <c r="D2033" s="55"/>
      <c r="E2033" s="55"/>
      <c r="F2033" s="55"/>
      <c r="G2033" s="55"/>
      <c r="H2033" s="55"/>
      <c r="I2033" s="55"/>
      <c r="J2033" s="76" t="s">
        <v>371</v>
      </c>
      <c r="K2033" s="77"/>
      <c r="L2033" s="77"/>
      <c r="M2033" s="77"/>
      <c r="N2033" s="78">
        <v>55.82</v>
      </c>
    </row>
    <row r="2034" spans="1:14" ht="15" customHeight="1">
      <c r="A2034" s="55"/>
      <c r="B2034" s="55"/>
      <c r="C2034" s="55"/>
      <c r="D2034" s="55"/>
      <c r="E2034" s="55"/>
      <c r="F2034" s="55"/>
      <c r="G2034" s="55"/>
      <c r="H2034" s="55"/>
      <c r="I2034" s="55"/>
      <c r="J2034" s="79" t="s">
        <v>372</v>
      </c>
      <c r="K2034" s="80"/>
      <c r="L2034" s="80"/>
      <c r="M2034" s="80"/>
      <c r="N2034" s="48">
        <v>55.82</v>
      </c>
    </row>
    <row r="2035" spans="1:14" ht="27.95" customHeight="1">
      <c r="A2035" s="55"/>
      <c r="B2035" s="55"/>
      <c r="C2035" s="55"/>
      <c r="D2035" s="55"/>
      <c r="E2035" s="55"/>
      <c r="F2035" s="55"/>
      <c r="G2035" s="81" t="s">
        <v>357</v>
      </c>
      <c r="H2035" s="82"/>
      <c r="I2035" s="82"/>
      <c r="J2035" s="55"/>
      <c r="K2035" s="55"/>
      <c r="L2035" s="55"/>
      <c r="M2035" s="55"/>
      <c r="N2035" s="55"/>
    </row>
    <row r="2036" spans="1:14" ht="15" customHeight="1">
      <c r="A2036" s="60" t="s">
        <v>1834</v>
      </c>
      <c r="B2036" s="61"/>
      <c r="C2036" s="61"/>
      <c r="D2036" s="61"/>
      <c r="E2036" s="61"/>
      <c r="F2036" s="61"/>
      <c r="G2036" s="61"/>
      <c r="H2036" s="61"/>
      <c r="I2036" s="61"/>
      <c r="J2036" s="61"/>
      <c r="K2036" s="61"/>
      <c r="L2036" s="61"/>
      <c r="M2036" s="61"/>
      <c r="N2036" s="61"/>
    </row>
    <row r="2037" spans="1:14" ht="15" customHeight="1">
      <c r="A2037" s="62" t="s">
        <v>530</v>
      </c>
      <c r="B2037" s="63"/>
      <c r="C2037" s="63"/>
      <c r="D2037" s="63"/>
      <c r="E2037" s="63"/>
      <c r="F2037" s="63"/>
      <c r="G2037" s="64" t="s">
        <v>360</v>
      </c>
      <c r="H2037" s="65"/>
      <c r="I2037" s="66" t="s">
        <v>361</v>
      </c>
      <c r="J2037" s="64" t="s">
        <v>362</v>
      </c>
      <c r="K2037" s="65"/>
      <c r="L2037" s="64" t="s">
        <v>363</v>
      </c>
      <c r="M2037" s="65"/>
      <c r="N2037" s="66" t="s">
        <v>364</v>
      </c>
    </row>
    <row r="2038" spans="1:14" ht="9.9499999999999993" customHeight="1">
      <c r="A2038" s="67" t="s">
        <v>1826</v>
      </c>
      <c r="B2038" s="68" t="s">
        <v>1827</v>
      </c>
      <c r="C2038" s="69"/>
      <c r="D2038" s="69"/>
      <c r="E2038" s="69"/>
      <c r="F2038" s="69"/>
      <c r="G2038" s="70" t="s">
        <v>553</v>
      </c>
      <c r="H2038" s="71"/>
      <c r="I2038" s="67" t="s">
        <v>408</v>
      </c>
      <c r="J2038" s="72">
        <v>6.6699999999999995E-5</v>
      </c>
      <c r="K2038" s="73"/>
      <c r="L2038" s="74">
        <v>592963.05599999998</v>
      </c>
      <c r="M2038" s="73"/>
      <c r="N2038" s="75">
        <v>39.549999999999997</v>
      </c>
    </row>
    <row r="2039" spans="1:14" ht="24.75" customHeight="1">
      <c r="A2039" s="55"/>
      <c r="B2039" s="55"/>
      <c r="C2039" s="55"/>
      <c r="D2039" s="55"/>
      <c r="E2039" s="55"/>
      <c r="F2039" s="55"/>
      <c r="G2039" s="55"/>
      <c r="H2039" s="55"/>
      <c r="I2039" s="55"/>
      <c r="J2039" s="76" t="s">
        <v>534</v>
      </c>
      <c r="K2039" s="77"/>
      <c r="L2039" s="77"/>
      <c r="M2039" s="77"/>
      <c r="N2039" s="78">
        <v>39.549999999999997</v>
      </c>
    </row>
    <row r="2040" spans="1:14" ht="15" customHeight="1">
      <c r="A2040" s="55"/>
      <c r="B2040" s="55"/>
      <c r="C2040" s="55"/>
      <c r="D2040" s="55"/>
      <c r="E2040" s="55"/>
      <c r="F2040" s="55"/>
      <c r="G2040" s="55"/>
      <c r="H2040" s="55"/>
      <c r="I2040" s="55"/>
      <c r="J2040" s="79" t="s">
        <v>372</v>
      </c>
      <c r="K2040" s="80"/>
      <c r="L2040" s="80"/>
      <c r="M2040" s="80"/>
      <c r="N2040" s="48">
        <v>39.549999999999997</v>
      </c>
    </row>
    <row r="2041" spans="1:14" ht="15" customHeight="1">
      <c r="A2041" s="55"/>
      <c r="B2041" s="55"/>
      <c r="C2041" s="55"/>
      <c r="D2041" s="55"/>
      <c r="E2041" s="55"/>
      <c r="F2041" s="55"/>
      <c r="G2041" s="81" t="s">
        <v>357</v>
      </c>
      <c r="H2041" s="82"/>
      <c r="I2041" s="82"/>
      <c r="J2041" s="55"/>
      <c r="K2041" s="55"/>
      <c r="L2041" s="55"/>
      <c r="M2041" s="55"/>
      <c r="N2041" s="55"/>
    </row>
    <row r="2042" spans="1:14" ht="15" customHeight="1">
      <c r="A2042" s="60" t="s">
        <v>1835</v>
      </c>
      <c r="B2042" s="61"/>
      <c r="C2042" s="61"/>
      <c r="D2042" s="61"/>
      <c r="E2042" s="61"/>
      <c r="F2042" s="61"/>
      <c r="G2042" s="61"/>
      <c r="H2042" s="61"/>
      <c r="I2042" s="61"/>
      <c r="J2042" s="61"/>
      <c r="K2042" s="61"/>
      <c r="L2042" s="61"/>
      <c r="M2042" s="61"/>
      <c r="N2042" s="61"/>
    </row>
    <row r="2043" spans="1:14" ht="15" customHeight="1">
      <c r="A2043" s="62" t="s">
        <v>374</v>
      </c>
      <c r="B2043" s="63"/>
      <c r="C2043" s="63"/>
      <c r="D2043" s="63"/>
      <c r="E2043" s="63"/>
      <c r="F2043" s="63"/>
      <c r="G2043" s="64" t="s">
        <v>360</v>
      </c>
      <c r="H2043" s="65"/>
      <c r="I2043" s="66" t="s">
        <v>361</v>
      </c>
      <c r="J2043" s="64" t="s">
        <v>362</v>
      </c>
      <c r="K2043" s="65"/>
      <c r="L2043" s="64" t="s">
        <v>363</v>
      </c>
      <c r="M2043" s="65"/>
      <c r="N2043" s="66" t="s">
        <v>364</v>
      </c>
    </row>
    <row r="2044" spans="1:14" ht="9.9499999999999993" customHeight="1">
      <c r="A2044" s="67" t="s">
        <v>1462</v>
      </c>
      <c r="B2044" s="68" t="s">
        <v>1403</v>
      </c>
      <c r="C2044" s="69"/>
      <c r="D2044" s="69"/>
      <c r="E2044" s="69"/>
      <c r="F2044" s="69"/>
      <c r="G2044" s="70" t="s">
        <v>553</v>
      </c>
      <c r="H2044" s="71"/>
      <c r="I2044" s="67" t="s">
        <v>547</v>
      </c>
      <c r="J2044" s="72">
        <v>10.67</v>
      </c>
      <c r="K2044" s="73"/>
      <c r="L2044" s="74">
        <v>5.32</v>
      </c>
      <c r="M2044" s="73"/>
      <c r="N2044" s="75">
        <v>56.76</v>
      </c>
    </row>
    <row r="2045" spans="1:14" ht="25.5" customHeight="1">
      <c r="A2045" s="55"/>
      <c r="B2045" s="55"/>
      <c r="C2045" s="55"/>
      <c r="D2045" s="55"/>
      <c r="E2045" s="55"/>
      <c r="F2045" s="55"/>
      <c r="G2045" s="55"/>
      <c r="H2045" s="55"/>
      <c r="I2045" s="55"/>
      <c r="J2045" s="76" t="s">
        <v>378</v>
      </c>
      <c r="K2045" s="77"/>
      <c r="L2045" s="77"/>
      <c r="M2045" s="77"/>
      <c r="N2045" s="78">
        <v>56.76</v>
      </c>
    </row>
    <row r="2046" spans="1:14" ht="15" customHeight="1">
      <c r="A2046" s="55"/>
      <c r="B2046" s="55"/>
      <c r="C2046" s="55"/>
      <c r="D2046" s="55"/>
      <c r="E2046" s="55"/>
      <c r="F2046" s="55"/>
      <c r="G2046" s="55"/>
      <c r="H2046" s="55"/>
      <c r="I2046" s="55"/>
      <c r="J2046" s="79" t="s">
        <v>372</v>
      </c>
      <c r="K2046" s="80"/>
      <c r="L2046" s="80"/>
      <c r="M2046" s="80"/>
      <c r="N2046" s="48">
        <v>56.76</v>
      </c>
    </row>
    <row r="2047" spans="1:14" ht="20.100000000000001" customHeight="1">
      <c r="A2047" s="55"/>
      <c r="B2047" s="55"/>
      <c r="C2047" s="55"/>
      <c r="D2047" s="55"/>
      <c r="E2047" s="55"/>
      <c r="F2047" s="55"/>
      <c r="G2047" s="81" t="s">
        <v>357</v>
      </c>
      <c r="H2047" s="82"/>
      <c r="I2047" s="82"/>
      <c r="J2047" s="55"/>
      <c r="K2047" s="55"/>
      <c r="L2047" s="55"/>
      <c r="M2047" s="55"/>
      <c r="N2047" s="55"/>
    </row>
    <row r="2048" spans="1:14" ht="27.95" customHeight="1">
      <c r="A2048" s="60" t="s">
        <v>1836</v>
      </c>
      <c r="B2048" s="61"/>
      <c r="C2048" s="61"/>
      <c r="D2048" s="61"/>
      <c r="E2048" s="61"/>
      <c r="F2048" s="61"/>
      <c r="G2048" s="61"/>
      <c r="H2048" s="61"/>
      <c r="I2048" s="61"/>
      <c r="J2048" s="61"/>
      <c r="K2048" s="61"/>
      <c r="L2048" s="61"/>
      <c r="M2048" s="61"/>
      <c r="N2048" s="61"/>
    </row>
    <row r="2049" spans="1:14" ht="27.95" customHeight="1">
      <c r="A2049" s="62" t="s">
        <v>359</v>
      </c>
      <c r="B2049" s="63"/>
      <c r="C2049" s="63"/>
      <c r="D2049" s="63"/>
      <c r="E2049" s="63"/>
      <c r="F2049" s="63"/>
      <c r="G2049" s="64" t="s">
        <v>360</v>
      </c>
      <c r="H2049" s="65"/>
      <c r="I2049" s="66" t="s">
        <v>361</v>
      </c>
      <c r="J2049" s="64" t="s">
        <v>362</v>
      </c>
      <c r="K2049" s="65"/>
      <c r="L2049" s="64" t="s">
        <v>363</v>
      </c>
      <c r="M2049" s="65"/>
      <c r="N2049" s="66" t="s">
        <v>364</v>
      </c>
    </row>
    <row r="2050" spans="1:14" ht="27.95" customHeight="1">
      <c r="A2050" s="67" t="s">
        <v>1741</v>
      </c>
      <c r="B2050" s="68" t="s">
        <v>1742</v>
      </c>
      <c r="C2050" s="69"/>
      <c r="D2050" s="69"/>
      <c r="E2050" s="69"/>
      <c r="F2050" s="69"/>
      <c r="G2050" s="70" t="s">
        <v>553</v>
      </c>
      <c r="H2050" s="71"/>
      <c r="I2050" s="67" t="s">
        <v>398</v>
      </c>
      <c r="J2050" s="72">
        <v>1</v>
      </c>
      <c r="K2050" s="73"/>
      <c r="L2050" s="74">
        <v>19.84</v>
      </c>
      <c r="M2050" s="73"/>
      <c r="N2050" s="75">
        <v>19.84</v>
      </c>
    </row>
    <row r="2051" spans="1:14" ht="27.95" customHeight="1">
      <c r="A2051" s="67" t="s">
        <v>1830</v>
      </c>
      <c r="B2051" s="68" t="s">
        <v>1831</v>
      </c>
      <c r="C2051" s="69"/>
      <c r="D2051" s="69"/>
      <c r="E2051" s="69"/>
      <c r="F2051" s="69"/>
      <c r="G2051" s="70" t="s">
        <v>553</v>
      </c>
      <c r="H2051" s="71"/>
      <c r="I2051" s="67" t="s">
        <v>398</v>
      </c>
      <c r="J2051" s="72">
        <v>1</v>
      </c>
      <c r="K2051" s="73"/>
      <c r="L2051" s="74">
        <v>31.6</v>
      </c>
      <c r="M2051" s="73"/>
      <c r="N2051" s="75">
        <v>31.6</v>
      </c>
    </row>
    <row r="2052" spans="1:14" ht="15" customHeight="1">
      <c r="A2052" s="67" t="s">
        <v>1832</v>
      </c>
      <c r="B2052" s="68" t="s">
        <v>1833</v>
      </c>
      <c r="C2052" s="69"/>
      <c r="D2052" s="69"/>
      <c r="E2052" s="69"/>
      <c r="F2052" s="69"/>
      <c r="G2052" s="70" t="s">
        <v>553</v>
      </c>
      <c r="H2052" s="71"/>
      <c r="I2052" s="67" t="s">
        <v>398</v>
      </c>
      <c r="J2052" s="72">
        <v>1</v>
      </c>
      <c r="K2052" s="73"/>
      <c r="L2052" s="74">
        <v>4.38</v>
      </c>
      <c r="M2052" s="73"/>
      <c r="N2052" s="75">
        <v>4.38</v>
      </c>
    </row>
    <row r="2053" spans="1:14" ht="15" customHeight="1">
      <c r="A2053" s="67" t="s">
        <v>1837</v>
      </c>
      <c r="B2053" s="68" t="s">
        <v>1838</v>
      </c>
      <c r="C2053" s="69"/>
      <c r="D2053" s="69"/>
      <c r="E2053" s="69"/>
      <c r="F2053" s="69"/>
      <c r="G2053" s="70" t="s">
        <v>553</v>
      </c>
      <c r="H2053" s="71"/>
      <c r="I2053" s="67" t="s">
        <v>398</v>
      </c>
      <c r="J2053" s="72">
        <v>1</v>
      </c>
      <c r="K2053" s="73"/>
      <c r="L2053" s="74">
        <v>39.549999999999997</v>
      </c>
      <c r="M2053" s="73"/>
      <c r="N2053" s="75">
        <v>39.549999999999997</v>
      </c>
    </row>
    <row r="2054" spans="1:14" ht="9.9499999999999993" customHeight="1">
      <c r="A2054" s="67" t="s">
        <v>1839</v>
      </c>
      <c r="B2054" s="68" t="s">
        <v>1840</v>
      </c>
      <c r="C2054" s="69"/>
      <c r="D2054" s="69"/>
      <c r="E2054" s="69"/>
      <c r="F2054" s="69"/>
      <c r="G2054" s="70" t="s">
        <v>553</v>
      </c>
      <c r="H2054" s="71"/>
      <c r="I2054" s="67" t="s">
        <v>398</v>
      </c>
      <c r="J2054" s="72">
        <v>1</v>
      </c>
      <c r="K2054" s="73"/>
      <c r="L2054" s="74">
        <v>56.76</v>
      </c>
      <c r="M2054" s="73"/>
      <c r="N2054" s="75">
        <v>56.76</v>
      </c>
    </row>
    <row r="2055" spans="1:14" ht="26.25" customHeight="1">
      <c r="A2055" s="55"/>
      <c r="B2055" s="55"/>
      <c r="C2055" s="55"/>
      <c r="D2055" s="55"/>
      <c r="E2055" s="55"/>
      <c r="F2055" s="55"/>
      <c r="G2055" s="55"/>
      <c r="H2055" s="55"/>
      <c r="I2055" s="55"/>
      <c r="J2055" s="76" t="s">
        <v>371</v>
      </c>
      <c r="K2055" s="77"/>
      <c r="L2055" s="77"/>
      <c r="M2055" s="77"/>
      <c r="N2055" s="78">
        <v>152.13</v>
      </c>
    </row>
    <row r="2056" spans="1:14" ht="15" customHeight="1">
      <c r="A2056" s="55"/>
      <c r="B2056" s="55"/>
      <c r="C2056" s="55"/>
      <c r="D2056" s="55"/>
      <c r="E2056" s="55"/>
      <c r="F2056" s="55"/>
      <c r="G2056" s="55"/>
      <c r="H2056" s="55"/>
      <c r="I2056" s="55"/>
      <c r="J2056" s="79" t="s">
        <v>372</v>
      </c>
      <c r="K2056" s="80"/>
      <c r="L2056" s="80"/>
      <c r="M2056" s="80"/>
      <c r="N2056" s="48">
        <v>152.13</v>
      </c>
    </row>
    <row r="2057" spans="1:14" ht="27.95" customHeight="1">
      <c r="A2057" s="55"/>
      <c r="B2057" s="55"/>
      <c r="C2057" s="55"/>
      <c r="D2057" s="55"/>
      <c r="E2057" s="55"/>
      <c r="F2057" s="55"/>
      <c r="G2057" s="81" t="s">
        <v>357</v>
      </c>
      <c r="H2057" s="82"/>
      <c r="I2057" s="82"/>
      <c r="J2057" s="55"/>
      <c r="K2057" s="55"/>
      <c r="L2057" s="55"/>
      <c r="M2057" s="55"/>
      <c r="N2057" s="55"/>
    </row>
    <row r="2058" spans="1:14" ht="15" customHeight="1">
      <c r="A2058" s="60" t="s">
        <v>1841</v>
      </c>
      <c r="B2058" s="61"/>
      <c r="C2058" s="61"/>
      <c r="D2058" s="61"/>
      <c r="E2058" s="61"/>
      <c r="F2058" s="61"/>
      <c r="G2058" s="61"/>
      <c r="H2058" s="61"/>
      <c r="I2058" s="61"/>
      <c r="J2058" s="61"/>
      <c r="K2058" s="61"/>
      <c r="L2058" s="61"/>
      <c r="M2058" s="61"/>
      <c r="N2058" s="61"/>
    </row>
    <row r="2059" spans="1:14" ht="15" customHeight="1">
      <c r="A2059" s="62" t="s">
        <v>530</v>
      </c>
      <c r="B2059" s="63"/>
      <c r="C2059" s="63"/>
      <c r="D2059" s="63"/>
      <c r="E2059" s="63"/>
      <c r="F2059" s="63"/>
      <c r="G2059" s="64" t="s">
        <v>360</v>
      </c>
      <c r="H2059" s="65"/>
      <c r="I2059" s="66" t="s">
        <v>361</v>
      </c>
      <c r="J2059" s="64" t="s">
        <v>362</v>
      </c>
      <c r="K2059" s="65"/>
      <c r="L2059" s="64" t="s">
        <v>363</v>
      </c>
      <c r="M2059" s="65"/>
      <c r="N2059" s="66" t="s">
        <v>364</v>
      </c>
    </row>
    <row r="2060" spans="1:14" ht="9.9499999999999993" customHeight="1">
      <c r="A2060" s="67" t="s">
        <v>1842</v>
      </c>
      <c r="B2060" s="68" t="s">
        <v>1843</v>
      </c>
      <c r="C2060" s="69"/>
      <c r="D2060" s="69"/>
      <c r="E2060" s="69"/>
      <c r="F2060" s="69"/>
      <c r="G2060" s="70" t="s">
        <v>553</v>
      </c>
      <c r="H2060" s="71"/>
      <c r="I2060" s="67" t="s">
        <v>408</v>
      </c>
      <c r="J2060" s="72">
        <v>5.3300000000000001E-5</v>
      </c>
      <c r="K2060" s="73"/>
      <c r="L2060" s="74">
        <v>534660.01679999998</v>
      </c>
      <c r="M2060" s="73"/>
      <c r="N2060" s="75">
        <v>28.49</v>
      </c>
    </row>
    <row r="2061" spans="1:14" ht="22.5" customHeight="1">
      <c r="A2061" s="55"/>
      <c r="B2061" s="55"/>
      <c r="C2061" s="55"/>
      <c r="D2061" s="55"/>
      <c r="E2061" s="55"/>
      <c r="F2061" s="55"/>
      <c r="G2061" s="55"/>
      <c r="H2061" s="55"/>
      <c r="I2061" s="55"/>
      <c r="J2061" s="76" t="s">
        <v>534</v>
      </c>
      <c r="K2061" s="77"/>
      <c r="L2061" s="77"/>
      <c r="M2061" s="77"/>
      <c r="N2061" s="78">
        <v>28.49</v>
      </c>
    </row>
    <row r="2062" spans="1:14" ht="15" customHeight="1">
      <c r="A2062" s="55"/>
      <c r="B2062" s="55"/>
      <c r="C2062" s="55"/>
      <c r="D2062" s="55"/>
      <c r="E2062" s="55"/>
      <c r="F2062" s="55"/>
      <c r="G2062" s="55"/>
      <c r="H2062" s="55"/>
      <c r="I2062" s="55"/>
      <c r="J2062" s="79" t="s">
        <v>372</v>
      </c>
      <c r="K2062" s="80"/>
      <c r="L2062" s="80"/>
      <c r="M2062" s="80"/>
      <c r="N2062" s="48">
        <v>28.49</v>
      </c>
    </row>
    <row r="2063" spans="1:14" ht="27.95" customHeight="1">
      <c r="A2063" s="55"/>
      <c r="B2063" s="55"/>
      <c r="C2063" s="55"/>
      <c r="D2063" s="55"/>
      <c r="E2063" s="55"/>
      <c r="F2063" s="55"/>
      <c r="G2063" s="81" t="s">
        <v>357</v>
      </c>
      <c r="H2063" s="82"/>
      <c r="I2063" s="82"/>
      <c r="J2063" s="55"/>
      <c r="K2063" s="55"/>
      <c r="L2063" s="55"/>
      <c r="M2063" s="55"/>
      <c r="N2063" s="55"/>
    </row>
    <row r="2064" spans="1:14" ht="15" customHeight="1">
      <c r="A2064" s="60" t="s">
        <v>1844</v>
      </c>
      <c r="B2064" s="61"/>
      <c r="C2064" s="61"/>
      <c r="D2064" s="61"/>
      <c r="E2064" s="61"/>
      <c r="F2064" s="61"/>
      <c r="G2064" s="61"/>
      <c r="H2064" s="61"/>
      <c r="I2064" s="61"/>
      <c r="J2064" s="61"/>
      <c r="K2064" s="61"/>
      <c r="L2064" s="61"/>
      <c r="M2064" s="61"/>
      <c r="N2064" s="61"/>
    </row>
    <row r="2065" spans="1:14" ht="15" customHeight="1">
      <c r="A2065" s="62" t="s">
        <v>530</v>
      </c>
      <c r="B2065" s="63"/>
      <c r="C2065" s="63"/>
      <c r="D2065" s="63"/>
      <c r="E2065" s="63"/>
      <c r="F2065" s="63"/>
      <c r="G2065" s="64" t="s">
        <v>360</v>
      </c>
      <c r="H2065" s="65"/>
      <c r="I2065" s="66" t="s">
        <v>361</v>
      </c>
      <c r="J2065" s="64" t="s">
        <v>362</v>
      </c>
      <c r="K2065" s="65"/>
      <c r="L2065" s="64" t="s">
        <v>363</v>
      </c>
      <c r="M2065" s="65"/>
      <c r="N2065" s="66" t="s">
        <v>364</v>
      </c>
    </row>
    <row r="2066" spans="1:14" ht="9.9499999999999993" customHeight="1">
      <c r="A2066" s="67" t="s">
        <v>1842</v>
      </c>
      <c r="B2066" s="68" t="s">
        <v>1843</v>
      </c>
      <c r="C2066" s="69"/>
      <c r="D2066" s="69"/>
      <c r="E2066" s="69"/>
      <c r="F2066" s="69"/>
      <c r="G2066" s="70" t="s">
        <v>553</v>
      </c>
      <c r="H2066" s="71"/>
      <c r="I2066" s="67" t="s">
        <v>408</v>
      </c>
      <c r="J2066" s="72">
        <v>7.4000000000000003E-6</v>
      </c>
      <c r="K2066" s="73"/>
      <c r="L2066" s="74">
        <v>534660.01679999998</v>
      </c>
      <c r="M2066" s="73"/>
      <c r="N2066" s="75">
        <v>3.95</v>
      </c>
    </row>
    <row r="2067" spans="1:14" ht="23.25" customHeight="1">
      <c r="A2067" s="55"/>
      <c r="B2067" s="55"/>
      <c r="C2067" s="55"/>
      <c r="D2067" s="55"/>
      <c r="E2067" s="55"/>
      <c r="F2067" s="55"/>
      <c r="G2067" s="55"/>
      <c r="H2067" s="55"/>
      <c r="I2067" s="55"/>
      <c r="J2067" s="76" t="s">
        <v>534</v>
      </c>
      <c r="K2067" s="77"/>
      <c r="L2067" s="77"/>
      <c r="M2067" s="77"/>
      <c r="N2067" s="78">
        <v>3.95</v>
      </c>
    </row>
    <row r="2068" spans="1:14" ht="15" customHeight="1">
      <c r="A2068" s="55"/>
      <c r="B2068" s="55"/>
      <c r="C2068" s="55"/>
      <c r="D2068" s="55"/>
      <c r="E2068" s="55"/>
      <c r="F2068" s="55"/>
      <c r="G2068" s="55"/>
      <c r="H2068" s="55"/>
      <c r="I2068" s="55"/>
      <c r="J2068" s="79" t="s">
        <v>372</v>
      </c>
      <c r="K2068" s="80"/>
      <c r="L2068" s="80"/>
      <c r="M2068" s="80"/>
      <c r="N2068" s="48">
        <v>3.95</v>
      </c>
    </row>
    <row r="2069" spans="1:14" ht="20.100000000000001" customHeight="1">
      <c r="A2069" s="55"/>
      <c r="B2069" s="55"/>
      <c r="C2069" s="55"/>
      <c r="D2069" s="55"/>
      <c r="E2069" s="55"/>
      <c r="F2069" s="55"/>
      <c r="G2069" s="81" t="s">
        <v>357</v>
      </c>
      <c r="H2069" s="82"/>
      <c r="I2069" s="82"/>
      <c r="J2069" s="55"/>
      <c r="K2069" s="55"/>
      <c r="L2069" s="55"/>
      <c r="M2069" s="55"/>
      <c r="N2069" s="55"/>
    </row>
    <row r="2070" spans="1:14" ht="27.95" customHeight="1">
      <c r="A2070" s="60" t="s">
        <v>1845</v>
      </c>
      <c r="B2070" s="61"/>
      <c r="C2070" s="61"/>
      <c r="D2070" s="61"/>
      <c r="E2070" s="61"/>
      <c r="F2070" s="61"/>
      <c r="G2070" s="61"/>
      <c r="H2070" s="61"/>
      <c r="I2070" s="61"/>
      <c r="J2070" s="61"/>
      <c r="K2070" s="61"/>
      <c r="L2070" s="61"/>
      <c r="M2070" s="61"/>
      <c r="N2070" s="61"/>
    </row>
    <row r="2071" spans="1:14" ht="27.95" customHeight="1">
      <c r="A2071" s="62" t="s">
        <v>359</v>
      </c>
      <c r="B2071" s="63"/>
      <c r="C2071" s="63"/>
      <c r="D2071" s="63"/>
      <c r="E2071" s="63"/>
      <c r="F2071" s="63"/>
      <c r="G2071" s="64" t="s">
        <v>360</v>
      </c>
      <c r="H2071" s="65"/>
      <c r="I2071" s="66" t="s">
        <v>361</v>
      </c>
      <c r="J2071" s="64" t="s">
        <v>362</v>
      </c>
      <c r="K2071" s="65"/>
      <c r="L2071" s="64" t="s">
        <v>363</v>
      </c>
      <c r="M2071" s="65"/>
      <c r="N2071" s="66" t="s">
        <v>364</v>
      </c>
    </row>
    <row r="2072" spans="1:14" ht="15" customHeight="1">
      <c r="A2072" s="67" t="s">
        <v>1741</v>
      </c>
      <c r="B2072" s="68" t="s">
        <v>1742</v>
      </c>
      <c r="C2072" s="69"/>
      <c r="D2072" s="69"/>
      <c r="E2072" s="69"/>
      <c r="F2072" s="69"/>
      <c r="G2072" s="70" t="s">
        <v>553</v>
      </c>
      <c r="H2072" s="71"/>
      <c r="I2072" s="67" t="s">
        <v>398</v>
      </c>
      <c r="J2072" s="72">
        <v>1</v>
      </c>
      <c r="K2072" s="73"/>
      <c r="L2072" s="74">
        <v>19.84</v>
      </c>
      <c r="M2072" s="73"/>
      <c r="N2072" s="75">
        <v>19.84</v>
      </c>
    </row>
    <row r="2073" spans="1:14" ht="15" customHeight="1">
      <c r="A2073" s="67" t="s">
        <v>1846</v>
      </c>
      <c r="B2073" s="68" t="s">
        <v>1847</v>
      </c>
      <c r="C2073" s="69"/>
      <c r="D2073" s="69"/>
      <c r="E2073" s="69"/>
      <c r="F2073" s="69"/>
      <c r="G2073" s="70" t="s">
        <v>553</v>
      </c>
      <c r="H2073" s="71"/>
      <c r="I2073" s="67" t="s">
        <v>398</v>
      </c>
      <c r="J2073" s="72">
        <v>1</v>
      </c>
      <c r="K2073" s="73"/>
      <c r="L2073" s="74">
        <v>28.49</v>
      </c>
      <c r="M2073" s="73"/>
      <c r="N2073" s="75">
        <v>28.49</v>
      </c>
    </row>
    <row r="2074" spans="1:14" ht="9.9499999999999993" customHeight="1">
      <c r="A2074" s="67" t="s">
        <v>1848</v>
      </c>
      <c r="B2074" s="68" t="s">
        <v>1849</v>
      </c>
      <c r="C2074" s="69"/>
      <c r="D2074" s="69"/>
      <c r="E2074" s="69"/>
      <c r="F2074" s="69"/>
      <c r="G2074" s="70" t="s">
        <v>553</v>
      </c>
      <c r="H2074" s="71"/>
      <c r="I2074" s="67" t="s">
        <v>398</v>
      </c>
      <c r="J2074" s="72">
        <v>1</v>
      </c>
      <c r="K2074" s="73"/>
      <c r="L2074" s="74">
        <v>3.95</v>
      </c>
      <c r="M2074" s="73"/>
      <c r="N2074" s="75">
        <v>3.95</v>
      </c>
    </row>
    <row r="2075" spans="1:14" ht="26.25" customHeight="1">
      <c r="A2075" s="55"/>
      <c r="B2075" s="55"/>
      <c r="C2075" s="55"/>
      <c r="D2075" s="55"/>
      <c r="E2075" s="55"/>
      <c r="F2075" s="55"/>
      <c r="G2075" s="55"/>
      <c r="H2075" s="55"/>
      <c r="I2075" s="55"/>
      <c r="J2075" s="76" t="s">
        <v>371</v>
      </c>
      <c r="K2075" s="77"/>
      <c r="L2075" s="77"/>
      <c r="M2075" s="77"/>
      <c r="N2075" s="78">
        <v>52.28</v>
      </c>
    </row>
    <row r="2076" spans="1:14" ht="15" customHeight="1">
      <c r="A2076" s="55"/>
      <c r="B2076" s="55"/>
      <c r="C2076" s="55"/>
      <c r="D2076" s="55"/>
      <c r="E2076" s="55"/>
      <c r="F2076" s="55"/>
      <c r="G2076" s="55"/>
      <c r="H2076" s="55"/>
      <c r="I2076" s="55"/>
      <c r="J2076" s="79" t="s">
        <v>372</v>
      </c>
      <c r="K2076" s="80"/>
      <c r="L2076" s="80"/>
      <c r="M2076" s="80"/>
      <c r="N2076" s="48">
        <v>52.28</v>
      </c>
    </row>
    <row r="2077" spans="1:14" ht="27.95" customHeight="1">
      <c r="A2077" s="55"/>
      <c r="B2077" s="55"/>
      <c r="C2077" s="55"/>
      <c r="D2077" s="55"/>
      <c r="E2077" s="55"/>
      <c r="F2077" s="55"/>
      <c r="G2077" s="81" t="s">
        <v>357</v>
      </c>
      <c r="H2077" s="82"/>
      <c r="I2077" s="82"/>
      <c r="J2077" s="55"/>
      <c r="K2077" s="55"/>
      <c r="L2077" s="55"/>
      <c r="M2077" s="55"/>
      <c r="N2077" s="55"/>
    </row>
    <row r="2078" spans="1:14" ht="15" customHeight="1">
      <c r="A2078" s="60" t="s">
        <v>1850</v>
      </c>
      <c r="B2078" s="61"/>
      <c r="C2078" s="61"/>
      <c r="D2078" s="61"/>
      <c r="E2078" s="61"/>
      <c r="F2078" s="61"/>
      <c r="G2078" s="61"/>
      <c r="H2078" s="61"/>
      <c r="I2078" s="61"/>
      <c r="J2078" s="61"/>
      <c r="K2078" s="61"/>
      <c r="L2078" s="61"/>
      <c r="M2078" s="61"/>
      <c r="N2078" s="61"/>
    </row>
    <row r="2079" spans="1:14" ht="15" customHeight="1">
      <c r="A2079" s="62" t="s">
        <v>530</v>
      </c>
      <c r="B2079" s="63"/>
      <c r="C2079" s="63"/>
      <c r="D2079" s="63"/>
      <c r="E2079" s="63"/>
      <c r="F2079" s="63"/>
      <c r="G2079" s="64" t="s">
        <v>360</v>
      </c>
      <c r="H2079" s="65"/>
      <c r="I2079" s="66" t="s">
        <v>361</v>
      </c>
      <c r="J2079" s="64" t="s">
        <v>362</v>
      </c>
      <c r="K2079" s="65"/>
      <c r="L2079" s="64" t="s">
        <v>363</v>
      </c>
      <c r="M2079" s="65"/>
      <c r="N2079" s="66" t="s">
        <v>364</v>
      </c>
    </row>
    <row r="2080" spans="1:14" ht="9.9499999999999993" customHeight="1">
      <c r="A2080" s="67" t="s">
        <v>1842</v>
      </c>
      <c r="B2080" s="68" t="s">
        <v>1843</v>
      </c>
      <c r="C2080" s="69"/>
      <c r="D2080" s="69"/>
      <c r="E2080" s="69"/>
      <c r="F2080" s="69"/>
      <c r="G2080" s="70" t="s">
        <v>553</v>
      </c>
      <c r="H2080" s="71"/>
      <c r="I2080" s="67" t="s">
        <v>408</v>
      </c>
      <c r="J2080" s="72">
        <v>6.6699999999999995E-5</v>
      </c>
      <c r="K2080" s="73"/>
      <c r="L2080" s="74">
        <v>534660.01679999998</v>
      </c>
      <c r="M2080" s="73"/>
      <c r="N2080" s="75">
        <v>35.659999999999997</v>
      </c>
    </row>
    <row r="2081" spans="1:14" ht="24.75" customHeight="1">
      <c r="A2081" s="55"/>
      <c r="B2081" s="55"/>
      <c r="C2081" s="55"/>
      <c r="D2081" s="55"/>
      <c r="E2081" s="55"/>
      <c r="F2081" s="55"/>
      <c r="G2081" s="55"/>
      <c r="H2081" s="55"/>
      <c r="I2081" s="55"/>
      <c r="J2081" s="76" t="s">
        <v>534</v>
      </c>
      <c r="K2081" s="77"/>
      <c r="L2081" s="77"/>
      <c r="M2081" s="77"/>
      <c r="N2081" s="78">
        <v>35.659999999999997</v>
      </c>
    </row>
    <row r="2082" spans="1:14" ht="15" customHeight="1">
      <c r="A2082" s="55"/>
      <c r="B2082" s="55"/>
      <c r="C2082" s="55"/>
      <c r="D2082" s="55"/>
      <c r="E2082" s="55"/>
      <c r="F2082" s="55"/>
      <c r="G2082" s="55"/>
      <c r="H2082" s="55"/>
      <c r="I2082" s="55"/>
      <c r="J2082" s="79" t="s">
        <v>372</v>
      </c>
      <c r="K2082" s="80"/>
      <c r="L2082" s="80"/>
      <c r="M2082" s="80"/>
      <c r="N2082" s="48">
        <v>35.659999999999997</v>
      </c>
    </row>
    <row r="2083" spans="1:14" ht="15" customHeight="1">
      <c r="A2083" s="55"/>
      <c r="B2083" s="55"/>
      <c r="C2083" s="55"/>
      <c r="D2083" s="55"/>
      <c r="E2083" s="55"/>
      <c r="F2083" s="55"/>
      <c r="G2083" s="81" t="s">
        <v>357</v>
      </c>
      <c r="H2083" s="82"/>
      <c r="I2083" s="82"/>
      <c r="J2083" s="55"/>
      <c r="K2083" s="55"/>
      <c r="L2083" s="55"/>
      <c r="M2083" s="55"/>
      <c r="N2083" s="55"/>
    </row>
    <row r="2084" spans="1:14" ht="15" customHeight="1">
      <c r="A2084" s="60" t="s">
        <v>1851</v>
      </c>
      <c r="B2084" s="61"/>
      <c r="C2084" s="61"/>
      <c r="D2084" s="61"/>
      <c r="E2084" s="61"/>
      <c r="F2084" s="61"/>
      <c r="G2084" s="61"/>
      <c r="H2084" s="61"/>
      <c r="I2084" s="61"/>
      <c r="J2084" s="61"/>
      <c r="K2084" s="61"/>
      <c r="L2084" s="61"/>
      <c r="M2084" s="61"/>
      <c r="N2084" s="61"/>
    </row>
    <row r="2085" spans="1:14" ht="15" customHeight="1">
      <c r="A2085" s="62" t="s">
        <v>374</v>
      </c>
      <c r="B2085" s="63"/>
      <c r="C2085" s="63"/>
      <c r="D2085" s="63"/>
      <c r="E2085" s="63"/>
      <c r="F2085" s="63"/>
      <c r="G2085" s="64" t="s">
        <v>360</v>
      </c>
      <c r="H2085" s="65"/>
      <c r="I2085" s="66" t="s">
        <v>361</v>
      </c>
      <c r="J2085" s="64" t="s">
        <v>362</v>
      </c>
      <c r="K2085" s="65"/>
      <c r="L2085" s="64" t="s">
        <v>363</v>
      </c>
      <c r="M2085" s="65"/>
      <c r="N2085" s="66" t="s">
        <v>364</v>
      </c>
    </row>
    <row r="2086" spans="1:14" ht="9.9499999999999993" customHeight="1">
      <c r="A2086" s="67" t="s">
        <v>1462</v>
      </c>
      <c r="B2086" s="68" t="s">
        <v>1403</v>
      </c>
      <c r="C2086" s="69"/>
      <c r="D2086" s="69"/>
      <c r="E2086" s="69"/>
      <c r="F2086" s="69"/>
      <c r="G2086" s="70" t="s">
        <v>553</v>
      </c>
      <c r="H2086" s="71"/>
      <c r="I2086" s="67" t="s">
        <v>547</v>
      </c>
      <c r="J2086" s="72">
        <v>14.92</v>
      </c>
      <c r="K2086" s="73"/>
      <c r="L2086" s="74">
        <v>5.32</v>
      </c>
      <c r="M2086" s="73"/>
      <c r="N2086" s="75">
        <v>79.37</v>
      </c>
    </row>
    <row r="2087" spans="1:14" ht="27" customHeight="1">
      <c r="A2087" s="55"/>
      <c r="B2087" s="55"/>
      <c r="C2087" s="55"/>
      <c r="D2087" s="55"/>
      <c r="E2087" s="55"/>
      <c r="F2087" s="55"/>
      <c r="G2087" s="55"/>
      <c r="H2087" s="55"/>
      <c r="I2087" s="55"/>
      <c r="J2087" s="76" t="s">
        <v>378</v>
      </c>
      <c r="K2087" s="77"/>
      <c r="L2087" s="77"/>
      <c r="M2087" s="77"/>
      <c r="N2087" s="78">
        <v>79.37</v>
      </c>
    </row>
    <row r="2088" spans="1:14" ht="15" customHeight="1">
      <c r="A2088" s="55"/>
      <c r="B2088" s="55"/>
      <c r="C2088" s="55"/>
      <c r="D2088" s="55"/>
      <c r="E2088" s="55"/>
      <c r="F2088" s="55"/>
      <c r="G2088" s="55"/>
      <c r="H2088" s="55"/>
      <c r="I2088" s="55"/>
      <c r="J2088" s="79" t="s">
        <v>372</v>
      </c>
      <c r="K2088" s="80"/>
      <c r="L2088" s="80"/>
      <c r="M2088" s="80"/>
      <c r="N2088" s="48">
        <v>79.37</v>
      </c>
    </row>
    <row r="2089" spans="1:14" ht="20.100000000000001" customHeight="1">
      <c r="A2089" s="55"/>
      <c r="B2089" s="55"/>
      <c r="C2089" s="55"/>
      <c r="D2089" s="55"/>
      <c r="E2089" s="55"/>
      <c r="F2089" s="55"/>
      <c r="G2089" s="81" t="s">
        <v>357</v>
      </c>
      <c r="H2089" s="82"/>
      <c r="I2089" s="82"/>
      <c r="J2089" s="55"/>
      <c r="K2089" s="55"/>
      <c r="L2089" s="55"/>
      <c r="M2089" s="55"/>
      <c r="N2089" s="55"/>
    </row>
    <row r="2090" spans="1:14" ht="27.95" customHeight="1">
      <c r="A2090" s="60" t="s">
        <v>1852</v>
      </c>
      <c r="B2090" s="61"/>
      <c r="C2090" s="61"/>
      <c r="D2090" s="61"/>
      <c r="E2090" s="61"/>
      <c r="F2090" s="61"/>
      <c r="G2090" s="61"/>
      <c r="H2090" s="61"/>
      <c r="I2090" s="61"/>
      <c r="J2090" s="61"/>
      <c r="K2090" s="61"/>
      <c r="L2090" s="61"/>
      <c r="M2090" s="61"/>
      <c r="N2090" s="61"/>
    </row>
    <row r="2091" spans="1:14" ht="27.95" customHeight="1">
      <c r="A2091" s="62" t="s">
        <v>359</v>
      </c>
      <c r="B2091" s="63"/>
      <c r="C2091" s="63"/>
      <c r="D2091" s="63"/>
      <c r="E2091" s="63"/>
      <c r="F2091" s="63"/>
      <c r="G2091" s="64" t="s">
        <v>360</v>
      </c>
      <c r="H2091" s="65"/>
      <c r="I2091" s="66" t="s">
        <v>361</v>
      </c>
      <c r="J2091" s="64" t="s">
        <v>362</v>
      </c>
      <c r="K2091" s="65"/>
      <c r="L2091" s="64" t="s">
        <v>363</v>
      </c>
      <c r="M2091" s="65"/>
      <c r="N2091" s="66" t="s">
        <v>364</v>
      </c>
    </row>
    <row r="2092" spans="1:14" ht="27.95" customHeight="1">
      <c r="A2092" s="67" t="s">
        <v>1741</v>
      </c>
      <c r="B2092" s="68" t="s">
        <v>1742</v>
      </c>
      <c r="C2092" s="69"/>
      <c r="D2092" s="69"/>
      <c r="E2092" s="69"/>
      <c r="F2092" s="69"/>
      <c r="G2092" s="70" t="s">
        <v>553</v>
      </c>
      <c r="H2092" s="71"/>
      <c r="I2092" s="67" t="s">
        <v>398</v>
      </c>
      <c r="J2092" s="72">
        <v>1</v>
      </c>
      <c r="K2092" s="73"/>
      <c r="L2092" s="74">
        <v>19.84</v>
      </c>
      <c r="M2092" s="73"/>
      <c r="N2092" s="75">
        <v>19.84</v>
      </c>
    </row>
    <row r="2093" spans="1:14" ht="36" customHeight="1">
      <c r="A2093" s="67" t="s">
        <v>1846</v>
      </c>
      <c r="B2093" s="68" t="s">
        <v>1847</v>
      </c>
      <c r="C2093" s="69"/>
      <c r="D2093" s="69"/>
      <c r="E2093" s="69"/>
      <c r="F2093" s="69"/>
      <c r="G2093" s="70" t="s">
        <v>553</v>
      </c>
      <c r="H2093" s="71"/>
      <c r="I2093" s="67" t="s">
        <v>398</v>
      </c>
      <c r="J2093" s="72">
        <v>1</v>
      </c>
      <c r="K2093" s="73"/>
      <c r="L2093" s="74">
        <v>28.49</v>
      </c>
      <c r="M2093" s="73"/>
      <c r="N2093" s="75">
        <v>28.49</v>
      </c>
    </row>
    <row r="2094" spans="1:14" ht="15" customHeight="1">
      <c r="A2094" s="67" t="s">
        <v>1848</v>
      </c>
      <c r="B2094" s="68" t="s">
        <v>1849</v>
      </c>
      <c r="C2094" s="69"/>
      <c r="D2094" s="69"/>
      <c r="E2094" s="69"/>
      <c r="F2094" s="69"/>
      <c r="G2094" s="70" t="s">
        <v>553</v>
      </c>
      <c r="H2094" s="71"/>
      <c r="I2094" s="67" t="s">
        <v>398</v>
      </c>
      <c r="J2094" s="72">
        <v>1</v>
      </c>
      <c r="K2094" s="73"/>
      <c r="L2094" s="74">
        <v>3.95</v>
      </c>
      <c r="M2094" s="73"/>
      <c r="N2094" s="75">
        <v>3.95</v>
      </c>
    </row>
    <row r="2095" spans="1:14" ht="15" customHeight="1">
      <c r="A2095" s="67" t="s">
        <v>1853</v>
      </c>
      <c r="B2095" s="68" t="s">
        <v>1854</v>
      </c>
      <c r="C2095" s="69"/>
      <c r="D2095" s="69"/>
      <c r="E2095" s="69"/>
      <c r="F2095" s="69"/>
      <c r="G2095" s="70" t="s">
        <v>553</v>
      </c>
      <c r="H2095" s="71"/>
      <c r="I2095" s="67" t="s">
        <v>398</v>
      </c>
      <c r="J2095" s="72">
        <v>1</v>
      </c>
      <c r="K2095" s="73"/>
      <c r="L2095" s="74">
        <v>35.659999999999997</v>
      </c>
      <c r="M2095" s="73"/>
      <c r="N2095" s="75">
        <v>35.659999999999997</v>
      </c>
    </row>
    <row r="2096" spans="1:14" ht="9.9499999999999993" customHeight="1">
      <c r="A2096" s="67" t="s">
        <v>1855</v>
      </c>
      <c r="B2096" s="68" t="s">
        <v>1856</v>
      </c>
      <c r="C2096" s="69"/>
      <c r="D2096" s="69"/>
      <c r="E2096" s="69"/>
      <c r="F2096" s="69"/>
      <c r="G2096" s="70" t="s">
        <v>553</v>
      </c>
      <c r="H2096" s="71"/>
      <c r="I2096" s="67" t="s">
        <v>398</v>
      </c>
      <c r="J2096" s="72">
        <v>1</v>
      </c>
      <c r="K2096" s="73"/>
      <c r="L2096" s="74">
        <v>79.37</v>
      </c>
      <c r="M2096" s="73"/>
      <c r="N2096" s="75">
        <v>79.37</v>
      </c>
    </row>
    <row r="2097" spans="1:14" ht="20.100000000000001" customHeight="1">
      <c r="A2097" s="55"/>
      <c r="B2097" s="55"/>
      <c r="C2097" s="55"/>
      <c r="D2097" s="55"/>
      <c r="E2097" s="55"/>
      <c r="F2097" s="55"/>
      <c r="G2097" s="55"/>
      <c r="H2097" s="55"/>
      <c r="I2097" s="55"/>
      <c r="J2097" s="76" t="s">
        <v>371</v>
      </c>
      <c r="K2097" s="77"/>
      <c r="L2097" s="77"/>
      <c r="M2097" s="77"/>
      <c r="N2097" s="78">
        <v>167.31</v>
      </c>
    </row>
    <row r="2098" spans="1:14" ht="15" customHeight="1">
      <c r="A2098" s="55"/>
      <c r="B2098" s="55"/>
      <c r="C2098" s="55"/>
      <c r="D2098" s="55"/>
      <c r="E2098" s="55"/>
      <c r="F2098" s="55"/>
      <c r="G2098" s="55"/>
      <c r="H2098" s="55"/>
      <c r="I2098" s="55"/>
      <c r="J2098" s="79" t="s">
        <v>372</v>
      </c>
      <c r="K2098" s="80"/>
      <c r="L2098" s="80"/>
      <c r="M2098" s="80"/>
      <c r="N2098" s="48">
        <v>167.31</v>
      </c>
    </row>
    <row r="2099" spans="1:14" ht="20.100000000000001" customHeight="1">
      <c r="A2099" s="55"/>
      <c r="B2099" s="55"/>
      <c r="C2099" s="55"/>
      <c r="D2099" s="55"/>
      <c r="E2099" s="55"/>
      <c r="F2099" s="55"/>
      <c r="G2099" s="81" t="s">
        <v>357</v>
      </c>
      <c r="H2099" s="82"/>
      <c r="I2099" s="82"/>
      <c r="J2099" s="55"/>
      <c r="K2099" s="55"/>
      <c r="L2099" s="55"/>
      <c r="M2099" s="55"/>
      <c r="N2099" s="55"/>
    </row>
    <row r="2100" spans="1:14" ht="20.100000000000001" customHeight="1">
      <c r="A2100" s="60" t="s">
        <v>1857</v>
      </c>
      <c r="B2100" s="61"/>
      <c r="C2100" s="61"/>
      <c r="D2100" s="61"/>
      <c r="E2100" s="61"/>
      <c r="F2100" s="61"/>
      <c r="G2100" s="61"/>
      <c r="H2100" s="61"/>
      <c r="I2100" s="61"/>
      <c r="J2100" s="61"/>
      <c r="K2100" s="61"/>
      <c r="L2100" s="61"/>
      <c r="M2100" s="61"/>
      <c r="N2100" s="61"/>
    </row>
    <row r="2101" spans="1:14" ht="15" customHeight="1">
      <c r="A2101" s="62" t="s">
        <v>530</v>
      </c>
      <c r="B2101" s="63"/>
      <c r="C2101" s="63"/>
      <c r="D2101" s="63"/>
      <c r="E2101" s="63"/>
      <c r="F2101" s="63"/>
      <c r="G2101" s="64" t="s">
        <v>360</v>
      </c>
      <c r="H2101" s="65"/>
      <c r="I2101" s="66" t="s">
        <v>361</v>
      </c>
      <c r="J2101" s="64" t="s">
        <v>362</v>
      </c>
      <c r="K2101" s="65"/>
      <c r="L2101" s="64" t="s">
        <v>363</v>
      </c>
      <c r="M2101" s="65"/>
      <c r="N2101" s="66" t="s">
        <v>364</v>
      </c>
    </row>
    <row r="2102" spans="1:14" ht="15" customHeight="1">
      <c r="A2102" s="67" t="s">
        <v>1783</v>
      </c>
      <c r="B2102" s="68" t="s">
        <v>1784</v>
      </c>
      <c r="C2102" s="69"/>
      <c r="D2102" s="69"/>
      <c r="E2102" s="69"/>
      <c r="F2102" s="69"/>
      <c r="G2102" s="70" t="s">
        <v>553</v>
      </c>
      <c r="H2102" s="71"/>
      <c r="I2102" s="67" t="s">
        <v>408</v>
      </c>
      <c r="J2102" s="72">
        <v>5.3300000000000001E-5</v>
      </c>
      <c r="K2102" s="73"/>
      <c r="L2102" s="74">
        <v>210000</v>
      </c>
      <c r="M2102" s="73"/>
      <c r="N2102" s="75">
        <v>11.19</v>
      </c>
    </row>
    <row r="2103" spans="1:14" ht="9.9499999999999993" customHeight="1">
      <c r="A2103" s="67" t="s">
        <v>1807</v>
      </c>
      <c r="B2103" s="68" t="s">
        <v>1808</v>
      </c>
      <c r="C2103" s="69"/>
      <c r="D2103" s="69"/>
      <c r="E2103" s="69"/>
      <c r="F2103" s="69"/>
      <c r="G2103" s="70" t="s">
        <v>553</v>
      </c>
      <c r="H2103" s="71"/>
      <c r="I2103" s="67" t="s">
        <v>408</v>
      </c>
      <c r="J2103" s="72">
        <v>5.3300000000000001E-5</v>
      </c>
      <c r="K2103" s="73"/>
      <c r="L2103" s="74">
        <v>69846.42</v>
      </c>
      <c r="M2103" s="73"/>
      <c r="N2103" s="75">
        <v>3.72</v>
      </c>
    </row>
    <row r="2104" spans="1:14" ht="20.100000000000001" customHeight="1">
      <c r="A2104" s="55"/>
      <c r="B2104" s="55"/>
      <c r="C2104" s="55"/>
      <c r="D2104" s="55"/>
      <c r="E2104" s="55"/>
      <c r="F2104" s="55"/>
      <c r="G2104" s="55"/>
      <c r="H2104" s="55"/>
      <c r="I2104" s="55"/>
      <c r="J2104" s="76" t="s">
        <v>534</v>
      </c>
      <c r="K2104" s="77"/>
      <c r="L2104" s="77"/>
      <c r="M2104" s="77"/>
      <c r="N2104" s="78">
        <v>14.91</v>
      </c>
    </row>
    <row r="2105" spans="1:14" ht="15" customHeight="1">
      <c r="A2105" s="55"/>
      <c r="B2105" s="55"/>
      <c r="C2105" s="55"/>
      <c r="D2105" s="55"/>
      <c r="E2105" s="55"/>
      <c r="F2105" s="55"/>
      <c r="G2105" s="55"/>
      <c r="H2105" s="55"/>
      <c r="I2105" s="55"/>
      <c r="J2105" s="79" t="s">
        <v>372</v>
      </c>
      <c r="K2105" s="80"/>
      <c r="L2105" s="80"/>
      <c r="M2105" s="80"/>
      <c r="N2105" s="48">
        <v>14.91</v>
      </c>
    </row>
    <row r="2106" spans="1:14" ht="20.100000000000001" customHeight="1">
      <c r="A2106" s="55"/>
      <c r="B2106" s="55"/>
      <c r="C2106" s="55"/>
      <c r="D2106" s="55"/>
      <c r="E2106" s="55"/>
      <c r="F2106" s="55"/>
      <c r="G2106" s="81" t="s">
        <v>357</v>
      </c>
      <c r="H2106" s="82"/>
      <c r="I2106" s="82"/>
      <c r="J2106" s="55"/>
      <c r="K2106" s="55"/>
      <c r="L2106" s="55"/>
      <c r="M2106" s="55"/>
      <c r="N2106" s="55"/>
    </row>
    <row r="2107" spans="1:14" ht="20.100000000000001" customHeight="1">
      <c r="A2107" s="60" t="s">
        <v>1858</v>
      </c>
      <c r="B2107" s="61"/>
      <c r="C2107" s="61"/>
      <c r="D2107" s="61"/>
      <c r="E2107" s="61"/>
      <c r="F2107" s="61"/>
      <c r="G2107" s="61"/>
      <c r="H2107" s="61"/>
      <c r="I2107" s="61"/>
      <c r="J2107" s="61"/>
      <c r="K2107" s="61"/>
      <c r="L2107" s="61"/>
      <c r="M2107" s="61"/>
      <c r="N2107" s="61"/>
    </row>
    <row r="2108" spans="1:14" ht="15" customHeight="1">
      <c r="A2108" s="62" t="s">
        <v>530</v>
      </c>
      <c r="B2108" s="63"/>
      <c r="C2108" s="63"/>
      <c r="D2108" s="63"/>
      <c r="E2108" s="63"/>
      <c r="F2108" s="63"/>
      <c r="G2108" s="64" t="s">
        <v>360</v>
      </c>
      <c r="H2108" s="65"/>
      <c r="I2108" s="66" t="s">
        <v>361</v>
      </c>
      <c r="J2108" s="64" t="s">
        <v>362</v>
      </c>
      <c r="K2108" s="65"/>
      <c r="L2108" s="64" t="s">
        <v>363</v>
      </c>
      <c r="M2108" s="65"/>
      <c r="N2108" s="66" t="s">
        <v>364</v>
      </c>
    </row>
    <row r="2109" spans="1:14" ht="15" customHeight="1">
      <c r="A2109" s="67" t="s">
        <v>1783</v>
      </c>
      <c r="B2109" s="68" t="s">
        <v>1784</v>
      </c>
      <c r="C2109" s="69"/>
      <c r="D2109" s="69"/>
      <c r="E2109" s="69"/>
      <c r="F2109" s="69"/>
      <c r="G2109" s="70" t="s">
        <v>553</v>
      </c>
      <c r="H2109" s="71"/>
      <c r="I2109" s="67" t="s">
        <v>408</v>
      </c>
      <c r="J2109" s="72">
        <v>7.4000000000000003E-6</v>
      </c>
      <c r="K2109" s="73"/>
      <c r="L2109" s="74">
        <v>210000</v>
      </c>
      <c r="M2109" s="73"/>
      <c r="N2109" s="75">
        <v>1.55</v>
      </c>
    </row>
    <row r="2110" spans="1:14" ht="9.9499999999999993" customHeight="1">
      <c r="A2110" s="67" t="s">
        <v>1807</v>
      </c>
      <c r="B2110" s="68" t="s">
        <v>1808</v>
      </c>
      <c r="C2110" s="69"/>
      <c r="D2110" s="69"/>
      <c r="E2110" s="69"/>
      <c r="F2110" s="69"/>
      <c r="G2110" s="70" t="s">
        <v>553</v>
      </c>
      <c r="H2110" s="71"/>
      <c r="I2110" s="67" t="s">
        <v>408</v>
      </c>
      <c r="J2110" s="72">
        <v>7.4000000000000003E-6</v>
      </c>
      <c r="K2110" s="73"/>
      <c r="L2110" s="74">
        <v>69846.42</v>
      </c>
      <c r="M2110" s="73"/>
      <c r="N2110" s="75">
        <v>0.51</v>
      </c>
    </row>
    <row r="2111" spans="1:14" ht="20.100000000000001" customHeight="1">
      <c r="A2111" s="55"/>
      <c r="B2111" s="55"/>
      <c r="C2111" s="55"/>
      <c r="D2111" s="55"/>
      <c r="E2111" s="55"/>
      <c r="F2111" s="55"/>
      <c r="G2111" s="55"/>
      <c r="H2111" s="55"/>
      <c r="I2111" s="55"/>
      <c r="J2111" s="76" t="s">
        <v>534</v>
      </c>
      <c r="K2111" s="77"/>
      <c r="L2111" s="77"/>
      <c r="M2111" s="77"/>
      <c r="N2111" s="78">
        <v>2.06</v>
      </c>
    </row>
    <row r="2112" spans="1:14" ht="15" customHeight="1">
      <c r="A2112" s="55"/>
      <c r="B2112" s="55"/>
      <c r="C2112" s="55"/>
      <c r="D2112" s="55"/>
      <c r="E2112" s="55"/>
      <c r="F2112" s="55"/>
      <c r="G2112" s="55"/>
      <c r="H2112" s="55"/>
      <c r="I2112" s="55"/>
      <c r="J2112" s="79" t="s">
        <v>372</v>
      </c>
      <c r="K2112" s="80"/>
      <c r="L2112" s="80"/>
      <c r="M2112" s="80"/>
      <c r="N2112" s="48">
        <v>2.06</v>
      </c>
    </row>
    <row r="2113" spans="1:14" ht="20.100000000000001" customHeight="1">
      <c r="A2113" s="55"/>
      <c r="B2113" s="55"/>
      <c r="C2113" s="55"/>
      <c r="D2113" s="55"/>
      <c r="E2113" s="55"/>
      <c r="F2113" s="55"/>
      <c r="G2113" s="81" t="s">
        <v>357</v>
      </c>
      <c r="H2113" s="82"/>
      <c r="I2113" s="82"/>
      <c r="J2113" s="55"/>
      <c r="K2113" s="55"/>
      <c r="L2113" s="55"/>
      <c r="M2113" s="55"/>
      <c r="N2113" s="55"/>
    </row>
    <row r="2114" spans="1:14" ht="20.100000000000001" customHeight="1">
      <c r="A2114" s="60" t="s">
        <v>1859</v>
      </c>
      <c r="B2114" s="61"/>
      <c r="C2114" s="61"/>
      <c r="D2114" s="61"/>
      <c r="E2114" s="61"/>
      <c r="F2114" s="61"/>
      <c r="G2114" s="61"/>
      <c r="H2114" s="61"/>
      <c r="I2114" s="61"/>
      <c r="J2114" s="61"/>
      <c r="K2114" s="61"/>
      <c r="L2114" s="61"/>
      <c r="M2114" s="61"/>
      <c r="N2114" s="61"/>
    </row>
    <row r="2115" spans="1:14" ht="15" customHeight="1">
      <c r="A2115" s="62" t="s">
        <v>359</v>
      </c>
      <c r="B2115" s="63"/>
      <c r="C2115" s="63"/>
      <c r="D2115" s="63"/>
      <c r="E2115" s="63"/>
      <c r="F2115" s="63"/>
      <c r="G2115" s="64" t="s">
        <v>360</v>
      </c>
      <c r="H2115" s="65"/>
      <c r="I2115" s="66" t="s">
        <v>361</v>
      </c>
      <c r="J2115" s="64" t="s">
        <v>362</v>
      </c>
      <c r="K2115" s="65"/>
      <c r="L2115" s="64" t="s">
        <v>363</v>
      </c>
      <c r="M2115" s="65"/>
      <c r="N2115" s="66" t="s">
        <v>364</v>
      </c>
    </row>
    <row r="2116" spans="1:14" ht="15" customHeight="1">
      <c r="A2116" s="67" t="s">
        <v>1860</v>
      </c>
      <c r="B2116" s="68" t="s">
        <v>1861</v>
      </c>
      <c r="C2116" s="69"/>
      <c r="D2116" s="69"/>
      <c r="E2116" s="69"/>
      <c r="F2116" s="69"/>
      <c r="G2116" s="70" t="s">
        <v>553</v>
      </c>
      <c r="H2116" s="71"/>
      <c r="I2116" s="67" t="s">
        <v>398</v>
      </c>
      <c r="J2116" s="72">
        <v>1</v>
      </c>
      <c r="K2116" s="73"/>
      <c r="L2116" s="74">
        <v>14.91</v>
      </c>
      <c r="M2116" s="73"/>
      <c r="N2116" s="75">
        <v>14.91</v>
      </c>
    </row>
    <row r="2117" spans="1:14" ht="15" customHeight="1">
      <c r="A2117" s="67" t="s">
        <v>1862</v>
      </c>
      <c r="B2117" s="68" t="s">
        <v>1863</v>
      </c>
      <c r="C2117" s="69"/>
      <c r="D2117" s="69"/>
      <c r="E2117" s="69"/>
      <c r="F2117" s="69"/>
      <c r="G2117" s="70" t="s">
        <v>553</v>
      </c>
      <c r="H2117" s="71"/>
      <c r="I2117" s="67" t="s">
        <v>398</v>
      </c>
      <c r="J2117" s="72">
        <v>1</v>
      </c>
      <c r="K2117" s="73"/>
      <c r="L2117" s="74">
        <v>2.06</v>
      </c>
      <c r="M2117" s="73"/>
      <c r="N2117" s="75">
        <v>2.06</v>
      </c>
    </row>
    <row r="2118" spans="1:14" ht="9.9499999999999993" customHeight="1">
      <c r="A2118" s="67" t="s">
        <v>1797</v>
      </c>
      <c r="B2118" s="68" t="s">
        <v>1798</v>
      </c>
      <c r="C2118" s="69"/>
      <c r="D2118" s="69"/>
      <c r="E2118" s="69"/>
      <c r="F2118" s="69"/>
      <c r="G2118" s="70" t="s">
        <v>553</v>
      </c>
      <c r="H2118" s="71"/>
      <c r="I2118" s="67" t="s">
        <v>398</v>
      </c>
      <c r="J2118" s="72">
        <v>1</v>
      </c>
      <c r="K2118" s="73"/>
      <c r="L2118" s="74">
        <v>23.36</v>
      </c>
      <c r="M2118" s="73"/>
      <c r="N2118" s="75">
        <v>23.36</v>
      </c>
    </row>
    <row r="2119" spans="1:14" ht="20.100000000000001" customHeight="1">
      <c r="A2119" s="55"/>
      <c r="B2119" s="55"/>
      <c r="C2119" s="55"/>
      <c r="D2119" s="55"/>
      <c r="E2119" s="55"/>
      <c r="F2119" s="55"/>
      <c r="G2119" s="55"/>
      <c r="H2119" s="55"/>
      <c r="I2119" s="55"/>
      <c r="J2119" s="76" t="s">
        <v>371</v>
      </c>
      <c r="K2119" s="77"/>
      <c r="L2119" s="77"/>
      <c r="M2119" s="77"/>
      <c r="N2119" s="78">
        <v>40.33</v>
      </c>
    </row>
    <row r="2120" spans="1:14" ht="15" customHeight="1">
      <c r="A2120" s="55"/>
      <c r="B2120" s="55"/>
      <c r="C2120" s="55"/>
      <c r="D2120" s="55"/>
      <c r="E2120" s="55"/>
      <c r="F2120" s="55"/>
      <c r="G2120" s="55"/>
      <c r="H2120" s="55"/>
      <c r="I2120" s="55"/>
      <c r="J2120" s="79" t="s">
        <v>372</v>
      </c>
      <c r="K2120" s="80"/>
      <c r="L2120" s="80"/>
      <c r="M2120" s="80"/>
      <c r="N2120" s="48">
        <v>40.33</v>
      </c>
    </row>
    <row r="2121" spans="1:14" ht="20.100000000000001" customHeight="1">
      <c r="A2121" s="55"/>
      <c r="B2121" s="55"/>
      <c r="C2121" s="55"/>
      <c r="D2121" s="55"/>
      <c r="E2121" s="55"/>
      <c r="F2121" s="55"/>
      <c r="G2121" s="81" t="s">
        <v>357</v>
      </c>
      <c r="H2121" s="82"/>
      <c r="I2121" s="82"/>
      <c r="J2121" s="55"/>
      <c r="K2121" s="55"/>
      <c r="L2121" s="55"/>
      <c r="M2121" s="55"/>
      <c r="N2121" s="55"/>
    </row>
    <row r="2122" spans="1:14" ht="20.100000000000001" customHeight="1">
      <c r="A2122" s="60" t="s">
        <v>1864</v>
      </c>
      <c r="B2122" s="61"/>
      <c r="C2122" s="61"/>
      <c r="D2122" s="61"/>
      <c r="E2122" s="61"/>
      <c r="F2122" s="61"/>
      <c r="G2122" s="61"/>
      <c r="H2122" s="61"/>
      <c r="I2122" s="61"/>
      <c r="J2122" s="61"/>
      <c r="K2122" s="61"/>
      <c r="L2122" s="61"/>
      <c r="M2122" s="61"/>
      <c r="N2122" s="61"/>
    </row>
    <row r="2123" spans="1:14" ht="15" customHeight="1">
      <c r="A2123" s="62" t="s">
        <v>530</v>
      </c>
      <c r="B2123" s="63"/>
      <c r="C2123" s="63"/>
      <c r="D2123" s="63"/>
      <c r="E2123" s="63"/>
      <c r="F2123" s="63"/>
      <c r="G2123" s="64" t="s">
        <v>360</v>
      </c>
      <c r="H2123" s="65"/>
      <c r="I2123" s="66" t="s">
        <v>361</v>
      </c>
      <c r="J2123" s="64" t="s">
        <v>362</v>
      </c>
      <c r="K2123" s="65"/>
      <c r="L2123" s="64" t="s">
        <v>363</v>
      </c>
      <c r="M2123" s="65"/>
      <c r="N2123" s="66" t="s">
        <v>364</v>
      </c>
    </row>
    <row r="2124" spans="1:14" ht="15" customHeight="1">
      <c r="A2124" s="67" t="s">
        <v>1783</v>
      </c>
      <c r="B2124" s="68" t="s">
        <v>1784</v>
      </c>
      <c r="C2124" s="69"/>
      <c r="D2124" s="69"/>
      <c r="E2124" s="69"/>
      <c r="F2124" s="69"/>
      <c r="G2124" s="70" t="s">
        <v>553</v>
      </c>
      <c r="H2124" s="71"/>
      <c r="I2124" s="67" t="s">
        <v>408</v>
      </c>
      <c r="J2124" s="72">
        <v>5.8300000000000001E-5</v>
      </c>
      <c r="K2124" s="73"/>
      <c r="L2124" s="74">
        <v>210000</v>
      </c>
      <c r="M2124" s="73"/>
      <c r="N2124" s="75">
        <v>12.24</v>
      </c>
    </row>
    <row r="2125" spans="1:14" ht="9.9499999999999993" customHeight="1">
      <c r="A2125" s="67" t="s">
        <v>1807</v>
      </c>
      <c r="B2125" s="68" t="s">
        <v>1808</v>
      </c>
      <c r="C2125" s="69"/>
      <c r="D2125" s="69"/>
      <c r="E2125" s="69"/>
      <c r="F2125" s="69"/>
      <c r="G2125" s="70" t="s">
        <v>553</v>
      </c>
      <c r="H2125" s="71"/>
      <c r="I2125" s="67" t="s">
        <v>408</v>
      </c>
      <c r="J2125" s="72">
        <v>5.8300000000000001E-5</v>
      </c>
      <c r="K2125" s="73"/>
      <c r="L2125" s="74">
        <v>69846.42</v>
      </c>
      <c r="M2125" s="73"/>
      <c r="N2125" s="75">
        <v>4.07</v>
      </c>
    </row>
    <row r="2126" spans="1:14" ht="24" customHeight="1">
      <c r="A2126" s="55"/>
      <c r="B2126" s="55"/>
      <c r="C2126" s="55"/>
      <c r="D2126" s="55"/>
      <c r="E2126" s="55"/>
      <c r="F2126" s="55"/>
      <c r="G2126" s="55"/>
      <c r="H2126" s="55"/>
      <c r="I2126" s="55"/>
      <c r="J2126" s="76" t="s">
        <v>534</v>
      </c>
      <c r="K2126" s="77"/>
      <c r="L2126" s="77"/>
      <c r="M2126" s="77"/>
      <c r="N2126" s="78">
        <v>16.309999999999999</v>
      </c>
    </row>
    <row r="2127" spans="1:14" ht="15" customHeight="1">
      <c r="A2127" s="55"/>
      <c r="B2127" s="55"/>
      <c r="C2127" s="55"/>
      <c r="D2127" s="55"/>
      <c r="E2127" s="55"/>
      <c r="F2127" s="55"/>
      <c r="G2127" s="55"/>
      <c r="H2127" s="55"/>
      <c r="I2127" s="55"/>
      <c r="J2127" s="79" t="s">
        <v>372</v>
      </c>
      <c r="K2127" s="80"/>
      <c r="L2127" s="80"/>
      <c r="M2127" s="80"/>
      <c r="N2127" s="48">
        <v>16.309999999999999</v>
      </c>
    </row>
    <row r="2128" spans="1:14" ht="15" customHeight="1">
      <c r="A2128" s="55"/>
      <c r="B2128" s="55"/>
      <c r="C2128" s="55"/>
      <c r="D2128" s="55"/>
      <c r="E2128" s="55"/>
      <c r="F2128" s="55"/>
      <c r="G2128" s="81" t="s">
        <v>357</v>
      </c>
      <c r="H2128" s="82"/>
      <c r="I2128" s="82"/>
      <c r="J2128" s="55"/>
      <c r="K2128" s="55"/>
      <c r="L2128" s="55"/>
      <c r="M2128" s="55"/>
      <c r="N2128" s="55"/>
    </row>
    <row r="2129" spans="1:14" ht="15" customHeight="1">
      <c r="A2129" s="60" t="s">
        <v>1865</v>
      </c>
      <c r="B2129" s="61"/>
      <c r="C2129" s="61"/>
      <c r="D2129" s="61"/>
      <c r="E2129" s="61"/>
      <c r="F2129" s="61"/>
      <c r="G2129" s="61"/>
      <c r="H2129" s="61"/>
      <c r="I2129" s="61"/>
      <c r="J2129" s="61"/>
      <c r="K2129" s="61"/>
      <c r="L2129" s="61"/>
      <c r="M2129" s="61"/>
      <c r="N2129" s="61"/>
    </row>
    <row r="2130" spans="1:14" ht="15" customHeight="1">
      <c r="A2130" s="62" t="s">
        <v>374</v>
      </c>
      <c r="B2130" s="63"/>
      <c r="C2130" s="63"/>
      <c r="D2130" s="63"/>
      <c r="E2130" s="63"/>
      <c r="F2130" s="63"/>
      <c r="G2130" s="64" t="s">
        <v>360</v>
      </c>
      <c r="H2130" s="65"/>
      <c r="I2130" s="66" t="s">
        <v>361</v>
      </c>
      <c r="J2130" s="64" t="s">
        <v>362</v>
      </c>
      <c r="K2130" s="65"/>
      <c r="L2130" s="64" t="s">
        <v>363</v>
      </c>
      <c r="M2130" s="65"/>
      <c r="N2130" s="66" t="s">
        <v>364</v>
      </c>
    </row>
    <row r="2131" spans="1:14" ht="9.9499999999999993" customHeight="1">
      <c r="A2131" s="67" t="s">
        <v>1462</v>
      </c>
      <c r="B2131" s="68" t="s">
        <v>1403</v>
      </c>
      <c r="C2131" s="69"/>
      <c r="D2131" s="69"/>
      <c r="E2131" s="69"/>
      <c r="F2131" s="69"/>
      <c r="G2131" s="70" t="s">
        <v>553</v>
      </c>
      <c r="H2131" s="71"/>
      <c r="I2131" s="67" t="s">
        <v>547</v>
      </c>
      <c r="J2131" s="72">
        <v>11.26</v>
      </c>
      <c r="K2131" s="73"/>
      <c r="L2131" s="74">
        <v>5.32</v>
      </c>
      <c r="M2131" s="73"/>
      <c r="N2131" s="75">
        <v>59.9</v>
      </c>
    </row>
    <row r="2132" spans="1:14" ht="20.100000000000001" customHeight="1">
      <c r="A2132" s="55"/>
      <c r="B2132" s="55"/>
      <c r="C2132" s="55"/>
      <c r="D2132" s="55"/>
      <c r="E2132" s="55"/>
      <c r="F2132" s="55"/>
      <c r="G2132" s="55"/>
      <c r="H2132" s="55"/>
      <c r="I2132" s="55"/>
      <c r="J2132" s="76" t="s">
        <v>378</v>
      </c>
      <c r="K2132" s="77"/>
      <c r="L2132" s="77"/>
      <c r="M2132" s="77"/>
      <c r="N2132" s="78">
        <v>59.9</v>
      </c>
    </row>
    <row r="2133" spans="1:14" ht="15" customHeight="1">
      <c r="A2133" s="55"/>
      <c r="B2133" s="55"/>
      <c r="C2133" s="55"/>
      <c r="D2133" s="55"/>
      <c r="E2133" s="55"/>
      <c r="F2133" s="55"/>
      <c r="G2133" s="55"/>
      <c r="H2133" s="55"/>
      <c r="I2133" s="55"/>
      <c r="J2133" s="79" t="s">
        <v>372</v>
      </c>
      <c r="K2133" s="80"/>
      <c r="L2133" s="80"/>
      <c r="M2133" s="80"/>
      <c r="N2133" s="48">
        <v>59.9</v>
      </c>
    </row>
    <row r="2134" spans="1:14" ht="20.100000000000001" customHeight="1">
      <c r="A2134" s="55"/>
      <c r="B2134" s="55"/>
      <c r="C2134" s="55"/>
      <c r="D2134" s="55"/>
      <c r="E2134" s="55"/>
      <c r="F2134" s="55"/>
      <c r="G2134" s="81" t="s">
        <v>357</v>
      </c>
      <c r="H2134" s="82"/>
      <c r="I2134" s="82"/>
      <c r="J2134" s="55"/>
      <c r="K2134" s="55"/>
      <c r="L2134" s="55"/>
      <c r="M2134" s="55"/>
      <c r="N2134" s="55"/>
    </row>
    <row r="2135" spans="1:14" ht="20.100000000000001" customHeight="1">
      <c r="A2135" s="60" t="s">
        <v>1866</v>
      </c>
      <c r="B2135" s="61"/>
      <c r="C2135" s="61"/>
      <c r="D2135" s="61"/>
      <c r="E2135" s="61"/>
      <c r="F2135" s="61"/>
      <c r="G2135" s="61"/>
      <c r="H2135" s="61"/>
      <c r="I2135" s="61"/>
      <c r="J2135" s="61"/>
      <c r="K2135" s="61"/>
      <c r="L2135" s="61"/>
      <c r="M2135" s="61"/>
      <c r="N2135" s="61"/>
    </row>
    <row r="2136" spans="1:14" ht="20.100000000000001" customHeight="1">
      <c r="A2136" s="62" t="s">
        <v>359</v>
      </c>
      <c r="B2136" s="63"/>
      <c r="C2136" s="63"/>
      <c r="D2136" s="63"/>
      <c r="E2136" s="63"/>
      <c r="F2136" s="63"/>
      <c r="G2136" s="64" t="s">
        <v>360</v>
      </c>
      <c r="H2136" s="65"/>
      <c r="I2136" s="66" t="s">
        <v>361</v>
      </c>
      <c r="J2136" s="64" t="s">
        <v>362</v>
      </c>
      <c r="K2136" s="65"/>
      <c r="L2136" s="64" t="s">
        <v>363</v>
      </c>
      <c r="M2136" s="65"/>
      <c r="N2136" s="66" t="s">
        <v>364</v>
      </c>
    </row>
    <row r="2137" spans="1:14" ht="27.95" customHeight="1">
      <c r="A2137" s="67" t="s">
        <v>1860</v>
      </c>
      <c r="B2137" s="68" t="s">
        <v>1861</v>
      </c>
      <c r="C2137" s="69"/>
      <c r="D2137" s="69"/>
      <c r="E2137" s="69"/>
      <c r="F2137" s="69"/>
      <c r="G2137" s="70" t="s">
        <v>553</v>
      </c>
      <c r="H2137" s="71"/>
      <c r="I2137" s="67" t="s">
        <v>398</v>
      </c>
      <c r="J2137" s="72">
        <v>1</v>
      </c>
      <c r="K2137" s="73"/>
      <c r="L2137" s="74">
        <v>14.91</v>
      </c>
      <c r="M2137" s="73"/>
      <c r="N2137" s="75">
        <v>14.91</v>
      </c>
    </row>
    <row r="2138" spans="1:14" ht="15" customHeight="1">
      <c r="A2138" s="67" t="s">
        <v>1862</v>
      </c>
      <c r="B2138" s="68" t="s">
        <v>1863</v>
      </c>
      <c r="C2138" s="69"/>
      <c r="D2138" s="69"/>
      <c r="E2138" s="69"/>
      <c r="F2138" s="69"/>
      <c r="G2138" s="70" t="s">
        <v>553</v>
      </c>
      <c r="H2138" s="71"/>
      <c r="I2138" s="67" t="s">
        <v>398</v>
      </c>
      <c r="J2138" s="72">
        <v>1</v>
      </c>
      <c r="K2138" s="73"/>
      <c r="L2138" s="74">
        <v>2.06</v>
      </c>
      <c r="M2138" s="73"/>
      <c r="N2138" s="75">
        <v>2.06</v>
      </c>
    </row>
    <row r="2139" spans="1:14" ht="15" customHeight="1">
      <c r="A2139" s="67" t="s">
        <v>1867</v>
      </c>
      <c r="B2139" s="68" t="s">
        <v>1868</v>
      </c>
      <c r="C2139" s="69"/>
      <c r="D2139" s="69"/>
      <c r="E2139" s="69"/>
      <c r="F2139" s="69"/>
      <c r="G2139" s="70" t="s">
        <v>553</v>
      </c>
      <c r="H2139" s="71"/>
      <c r="I2139" s="67" t="s">
        <v>398</v>
      </c>
      <c r="J2139" s="72">
        <v>1</v>
      </c>
      <c r="K2139" s="73"/>
      <c r="L2139" s="74">
        <v>16.309999999999999</v>
      </c>
      <c r="M2139" s="73"/>
      <c r="N2139" s="75">
        <v>16.309999999999999</v>
      </c>
    </row>
    <row r="2140" spans="1:14" ht="15" customHeight="1">
      <c r="A2140" s="67" t="s">
        <v>1869</v>
      </c>
      <c r="B2140" s="68" t="s">
        <v>1870</v>
      </c>
      <c r="C2140" s="69"/>
      <c r="D2140" s="69"/>
      <c r="E2140" s="69"/>
      <c r="F2140" s="69"/>
      <c r="G2140" s="70" t="s">
        <v>553</v>
      </c>
      <c r="H2140" s="71"/>
      <c r="I2140" s="67" t="s">
        <v>398</v>
      </c>
      <c r="J2140" s="72">
        <v>1</v>
      </c>
      <c r="K2140" s="73"/>
      <c r="L2140" s="74">
        <v>59.9</v>
      </c>
      <c r="M2140" s="73"/>
      <c r="N2140" s="75">
        <v>59.9</v>
      </c>
    </row>
    <row r="2141" spans="1:14" ht="9.9499999999999993" customHeight="1">
      <c r="A2141" s="67" t="s">
        <v>1797</v>
      </c>
      <c r="B2141" s="68" t="s">
        <v>1798</v>
      </c>
      <c r="C2141" s="69"/>
      <c r="D2141" s="69"/>
      <c r="E2141" s="69"/>
      <c r="F2141" s="69"/>
      <c r="G2141" s="70" t="s">
        <v>553</v>
      </c>
      <c r="H2141" s="71"/>
      <c r="I2141" s="67" t="s">
        <v>398</v>
      </c>
      <c r="J2141" s="72">
        <v>1</v>
      </c>
      <c r="K2141" s="73"/>
      <c r="L2141" s="74">
        <v>23.36</v>
      </c>
      <c r="M2141" s="73"/>
      <c r="N2141" s="75">
        <v>23.36</v>
      </c>
    </row>
    <row r="2142" spans="1:14" ht="20.100000000000001" customHeight="1">
      <c r="A2142" s="55"/>
      <c r="B2142" s="55"/>
      <c r="C2142" s="55"/>
      <c r="D2142" s="55"/>
      <c r="E2142" s="55"/>
      <c r="F2142" s="55"/>
      <c r="G2142" s="55"/>
      <c r="H2142" s="55"/>
      <c r="I2142" s="55"/>
      <c r="J2142" s="76" t="s">
        <v>371</v>
      </c>
      <c r="K2142" s="77"/>
      <c r="L2142" s="77"/>
      <c r="M2142" s="77"/>
      <c r="N2142" s="78">
        <v>116.54</v>
      </c>
    </row>
    <row r="2143" spans="1:14" ht="15" customHeight="1">
      <c r="A2143" s="55"/>
      <c r="B2143" s="55"/>
      <c r="C2143" s="55"/>
      <c r="D2143" s="55"/>
      <c r="E2143" s="55"/>
      <c r="F2143" s="55"/>
      <c r="G2143" s="55"/>
      <c r="H2143" s="55"/>
      <c r="I2143" s="55"/>
      <c r="J2143" s="79" t="s">
        <v>372</v>
      </c>
      <c r="K2143" s="80"/>
      <c r="L2143" s="80"/>
      <c r="M2143" s="80"/>
      <c r="N2143" s="48">
        <v>116.54</v>
      </c>
    </row>
    <row r="2144" spans="1:14" ht="20.100000000000001" customHeight="1">
      <c r="A2144" s="55"/>
      <c r="B2144" s="55"/>
      <c r="C2144" s="55"/>
      <c r="D2144" s="55"/>
      <c r="E2144" s="55"/>
      <c r="F2144" s="55"/>
      <c r="G2144" s="81" t="s">
        <v>357</v>
      </c>
      <c r="H2144" s="82"/>
      <c r="I2144" s="82"/>
      <c r="J2144" s="55"/>
      <c r="K2144" s="55"/>
      <c r="L2144" s="55"/>
      <c r="M2144" s="55"/>
      <c r="N2144" s="55"/>
    </row>
    <row r="2145" spans="1:14" ht="15" customHeight="1">
      <c r="A2145" s="60" t="s">
        <v>1871</v>
      </c>
      <c r="B2145" s="61"/>
      <c r="C2145" s="61"/>
      <c r="D2145" s="61"/>
      <c r="E2145" s="61"/>
      <c r="F2145" s="61"/>
      <c r="G2145" s="61"/>
      <c r="H2145" s="61"/>
      <c r="I2145" s="61"/>
      <c r="J2145" s="61"/>
      <c r="K2145" s="61"/>
      <c r="L2145" s="61"/>
      <c r="M2145" s="61"/>
      <c r="N2145" s="61"/>
    </row>
    <row r="2146" spans="1:14" ht="15" customHeight="1">
      <c r="A2146" s="62" t="s">
        <v>394</v>
      </c>
      <c r="B2146" s="63"/>
      <c r="C2146" s="63"/>
      <c r="D2146" s="63"/>
      <c r="E2146" s="63"/>
      <c r="F2146" s="63"/>
      <c r="G2146" s="64" t="s">
        <v>360</v>
      </c>
      <c r="H2146" s="65"/>
      <c r="I2146" s="66" t="s">
        <v>361</v>
      </c>
      <c r="J2146" s="64" t="s">
        <v>362</v>
      </c>
      <c r="K2146" s="65"/>
      <c r="L2146" s="64" t="s">
        <v>363</v>
      </c>
      <c r="M2146" s="65"/>
      <c r="N2146" s="66" t="s">
        <v>364</v>
      </c>
    </row>
    <row r="2147" spans="1:14" ht="9.9499999999999993" customHeight="1">
      <c r="A2147" s="67" t="s">
        <v>1872</v>
      </c>
      <c r="B2147" s="68" t="s">
        <v>1873</v>
      </c>
      <c r="C2147" s="69"/>
      <c r="D2147" s="69"/>
      <c r="E2147" s="69"/>
      <c r="F2147" s="69"/>
      <c r="G2147" s="70" t="s">
        <v>553</v>
      </c>
      <c r="H2147" s="71"/>
      <c r="I2147" s="67" t="s">
        <v>398</v>
      </c>
      <c r="J2147" s="72">
        <v>6.7000000000000002E-3</v>
      </c>
      <c r="K2147" s="73"/>
      <c r="L2147" s="74">
        <v>20.7</v>
      </c>
      <c r="M2147" s="73"/>
      <c r="N2147" s="75">
        <v>0.13</v>
      </c>
    </row>
    <row r="2148" spans="1:14" ht="20.100000000000001" customHeight="1">
      <c r="A2148" s="55"/>
      <c r="B2148" s="55"/>
      <c r="C2148" s="55"/>
      <c r="D2148" s="55"/>
      <c r="E2148" s="55"/>
      <c r="F2148" s="55"/>
      <c r="G2148" s="55"/>
      <c r="H2148" s="55"/>
      <c r="I2148" s="55"/>
      <c r="J2148" s="76" t="s">
        <v>405</v>
      </c>
      <c r="K2148" s="77"/>
      <c r="L2148" s="77"/>
      <c r="M2148" s="77"/>
      <c r="N2148" s="78">
        <v>0.13</v>
      </c>
    </row>
    <row r="2149" spans="1:14" ht="15" customHeight="1">
      <c r="A2149" s="55"/>
      <c r="B2149" s="55"/>
      <c r="C2149" s="55"/>
      <c r="D2149" s="55"/>
      <c r="E2149" s="55"/>
      <c r="F2149" s="55"/>
      <c r="G2149" s="55"/>
      <c r="H2149" s="55"/>
      <c r="I2149" s="55"/>
      <c r="J2149" s="79" t="s">
        <v>372</v>
      </c>
      <c r="K2149" s="80"/>
      <c r="L2149" s="80"/>
      <c r="M2149" s="80"/>
      <c r="N2149" s="48">
        <v>0.13</v>
      </c>
    </row>
    <row r="2150" spans="1:14" ht="15" customHeight="1">
      <c r="A2150" s="55"/>
      <c r="B2150" s="55"/>
      <c r="C2150" s="55"/>
      <c r="D2150" s="55"/>
      <c r="E2150" s="55"/>
      <c r="F2150" s="55"/>
      <c r="G2150" s="81" t="s">
        <v>357</v>
      </c>
      <c r="H2150" s="82"/>
      <c r="I2150" s="82"/>
      <c r="J2150" s="55"/>
      <c r="K2150" s="55"/>
      <c r="L2150" s="55"/>
      <c r="M2150" s="55"/>
      <c r="N2150" s="55"/>
    </row>
    <row r="2151" spans="1:14" ht="20.100000000000001" customHeight="1">
      <c r="A2151" s="60" t="s">
        <v>1874</v>
      </c>
      <c r="B2151" s="61"/>
      <c r="C2151" s="61"/>
      <c r="D2151" s="61"/>
      <c r="E2151" s="61"/>
      <c r="F2151" s="61"/>
      <c r="G2151" s="61"/>
      <c r="H2151" s="61"/>
      <c r="I2151" s="61"/>
      <c r="J2151" s="61"/>
      <c r="K2151" s="61"/>
      <c r="L2151" s="61"/>
      <c r="M2151" s="61"/>
      <c r="N2151" s="61"/>
    </row>
    <row r="2152" spans="1:14" ht="15" customHeight="1">
      <c r="A2152" s="62" t="s">
        <v>1341</v>
      </c>
      <c r="B2152" s="63"/>
      <c r="C2152" s="63"/>
      <c r="D2152" s="63"/>
      <c r="E2152" s="63"/>
      <c r="F2152" s="63"/>
      <c r="G2152" s="64" t="s">
        <v>360</v>
      </c>
      <c r="H2152" s="65"/>
      <c r="I2152" s="66" t="s">
        <v>361</v>
      </c>
      <c r="J2152" s="64" t="s">
        <v>362</v>
      </c>
      <c r="K2152" s="65"/>
      <c r="L2152" s="64" t="s">
        <v>363</v>
      </c>
      <c r="M2152" s="65"/>
      <c r="N2152" s="66" t="s">
        <v>364</v>
      </c>
    </row>
    <row r="2153" spans="1:14" ht="20.100000000000001" customHeight="1">
      <c r="A2153" s="67" t="s">
        <v>1377</v>
      </c>
      <c r="B2153" s="68" t="s">
        <v>1378</v>
      </c>
      <c r="C2153" s="69"/>
      <c r="D2153" s="69"/>
      <c r="E2153" s="69"/>
      <c r="F2153" s="69"/>
      <c r="G2153" s="70" t="s">
        <v>553</v>
      </c>
      <c r="H2153" s="71"/>
      <c r="I2153" s="67" t="s">
        <v>398</v>
      </c>
      <c r="J2153" s="72">
        <v>1</v>
      </c>
      <c r="K2153" s="73"/>
      <c r="L2153" s="74">
        <v>1.41</v>
      </c>
      <c r="M2153" s="73"/>
      <c r="N2153" s="75">
        <v>1.41</v>
      </c>
    </row>
    <row r="2154" spans="1:14" ht="15" customHeight="1">
      <c r="A2154" s="67" t="s">
        <v>1445</v>
      </c>
      <c r="B2154" s="68" t="s">
        <v>1446</v>
      </c>
      <c r="C2154" s="69"/>
      <c r="D2154" s="69"/>
      <c r="E2154" s="69"/>
      <c r="F2154" s="69"/>
      <c r="G2154" s="70" t="s">
        <v>553</v>
      </c>
      <c r="H2154" s="71"/>
      <c r="I2154" s="67" t="s">
        <v>398</v>
      </c>
      <c r="J2154" s="72">
        <v>1</v>
      </c>
      <c r="K2154" s="73"/>
      <c r="L2154" s="74">
        <v>0.76</v>
      </c>
      <c r="M2154" s="73"/>
      <c r="N2154" s="75">
        <v>0.76</v>
      </c>
    </row>
    <row r="2155" spans="1:14" ht="15" customHeight="1">
      <c r="A2155" s="67" t="s">
        <v>1381</v>
      </c>
      <c r="B2155" s="68" t="s">
        <v>1382</v>
      </c>
      <c r="C2155" s="69"/>
      <c r="D2155" s="69"/>
      <c r="E2155" s="69"/>
      <c r="F2155" s="69"/>
      <c r="G2155" s="70" t="s">
        <v>553</v>
      </c>
      <c r="H2155" s="71"/>
      <c r="I2155" s="67" t="s">
        <v>398</v>
      </c>
      <c r="J2155" s="72">
        <v>1</v>
      </c>
      <c r="K2155" s="73"/>
      <c r="L2155" s="74">
        <v>0.81</v>
      </c>
      <c r="M2155" s="73"/>
      <c r="N2155" s="75">
        <v>0.81</v>
      </c>
    </row>
    <row r="2156" spans="1:14" ht="17.100000000000001" customHeight="1">
      <c r="A2156" s="67" t="s">
        <v>1447</v>
      </c>
      <c r="B2156" s="68" t="s">
        <v>1448</v>
      </c>
      <c r="C2156" s="69"/>
      <c r="D2156" s="69"/>
      <c r="E2156" s="69"/>
      <c r="F2156" s="69"/>
      <c r="G2156" s="70" t="s">
        <v>553</v>
      </c>
      <c r="H2156" s="71"/>
      <c r="I2156" s="67" t="s">
        <v>398</v>
      </c>
      <c r="J2156" s="72">
        <v>1</v>
      </c>
      <c r="K2156" s="73"/>
      <c r="L2156" s="74">
        <v>0.01</v>
      </c>
      <c r="M2156" s="73"/>
      <c r="N2156" s="75">
        <v>0.01</v>
      </c>
    </row>
    <row r="2157" spans="1:14" ht="15" customHeight="1">
      <c r="A2157" s="67" t="s">
        <v>1385</v>
      </c>
      <c r="B2157" s="68" t="s">
        <v>1386</v>
      </c>
      <c r="C2157" s="69"/>
      <c r="D2157" s="69"/>
      <c r="E2157" s="69"/>
      <c r="F2157" s="69"/>
      <c r="G2157" s="70" t="s">
        <v>553</v>
      </c>
      <c r="H2157" s="71"/>
      <c r="I2157" s="67" t="s">
        <v>398</v>
      </c>
      <c r="J2157" s="72">
        <v>1</v>
      </c>
      <c r="K2157" s="73"/>
      <c r="L2157" s="74">
        <v>0.06</v>
      </c>
      <c r="M2157" s="73"/>
      <c r="N2157" s="75">
        <v>0.06</v>
      </c>
    </row>
    <row r="2158" spans="1:14" ht="20.100000000000001" customHeight="1">
      <c r="A2158" s="67" t="s">
        <v>1387</v>
      </c>
      <c r="B2158" s="68" t="s">
        <v>1388</v>
      </c>
      <c r="C2158" s="69"/>
      <c r="D2158" s="69"/>
      <c r="E2158" s="69"/>
      <c r="F2158" s="69"/>
      <c r="G2158" s="70" t="s">
        <v>553</v>
      </c>
      <c r="H2158" s="71"/>
      <c r="I2158" s="67" t="s">
        <v>398</v>
      </c>
      <c r="J2158" s="72">
        <v>1</v>
      </c>
      <c r="K2158" s="73"/>
      <c r="L2158" s="74">
        <v>0.77</v>
      </c>
      <c r="M2158" s="73"/>
      <c r="N2158" s="75">
        <v>0.77</v>
      </c>
    </row>
    <row r="2159" spans="1:14" ht="15" customHeight="1">
      <c r="A2159" s="55"/>
      <c r="B2159" s="55"/>
      <c r="C2159" s="55"/>
      <c r="D2159" s="55"/>
      <c r="E2159" s="55"/>
      <c r="F2159" s="55"/>
      <c r="G2159" s="55"/>
      <c r="H2159" s="55"/>
      <c r="I2159" s="55"/>
      <c r="J2159" s="76" t="s">
        <v>1350</v>
      </c>
      <c r="K2159" s="77"/>
      <c r="L2159" s="77"/>
      <c r="M2159" s="77"/>
      <c r="N2159" s="78">
        <v>3.82</v>
      </c>
    </row>
    <row r="2160" spans="1:14" ht="15" customHeight="1">
      <c r="A2160" s="62" t="s">
        <v>394</v>
      </c>
      <c r="B2160" s="63"/>
      <c r="C2160" s="63"/>
      <c r="D2160" s="63"/>
      <c r="E2160" s="63"/>
      <c r="F2160" s="63"/>
      <c r="G2160" s="64" t="s">
        <v>360</v>
      </c>
      <c r="H2160" s="65"/>
      <c r="I2160" s="66" t="s">
        <v>361</v>
      </c>
      <c r="J2160" s="64" t="s">
        <v>362</v>
      </c>
      <c r="K2160" s="65"/>
      <c r="L2160" s="64" t="s">
        <v>363</v>
      </c>
      <c r="M2160" s="65"/>
      <c r="N2160" s="66" t="s">
        <v>364</v>
      </c>
    </row>
    <row r="2161" spans="1:14" ht="20.100000000000001" customHeight="1">
      <c r="A2161" s="67" t="s">
        <v>1872</v>
      </c>
      <c r="B2161" s="68" t="s">
        <v>1873</v>
      </c>
      <c r="C2161" s="69"/>
      <c r="D2161" s="69"/>
      <c r="E2161" s="69"/>
      <c r="F2161" s="69"/>
      <c r="G2161" s="70" t="s">
        <v>553</v>
      </c>
      <c r="H2161" s="71"/>
      <c r="I2161" s="67" t="s">
        <v>398</v>
      </c>
      <c r="J2161" s="72">
        <v>1</v>
      </c>
      <c r="K2161" s="73"/>
      <c r="L2161" s="74">
        <v>20.7</v>
      </c>
      <c r="M2161" s="73"/>
      <c r="N2161" s="75">
        <v>20.7</v>
      </c>
    </row>
    <row r="2162" spans="1:14" ht="15" customHeight="1">
      <c r="A2162" s="55"/>
      <c r="B2162" s="55"/>
      <c r="C2162" s="55"/>
      <c r="D2162" s="55"/>
      <c r="E2162" s="55"/>
      <c r="F2162" s="55"/>
      <c r="G2162" s="55"/>
      <c r="H2162" s="55"/>
      <c r="I2162" s="55"/>
      <c r="J2162" s="76" t="s">
        <v>405</v>
      </c>
      <c r="K2162" s="77"/>
      <c r="L2162" s="77"/>
      <c r="M2162" s="77"/>
      <c r="N2162" s="78">
        <v>20.7</v>
      </c>
    </row>
    <row r="2163" spans="1:14" ht="15" customHeight="1">
      <c r="A2163" s="62" t="s">
        <v>359</v>
      </c>
      <c r="B2163" s="63"/>
      <c r="C2163" s="63"/>
      <c r="D2163" s="63"/>
      <c r="E2163" s="63"/>
      <c r="F2163" s="63"/>
      <c r="G2163" s="64" t="s">
        <v>360</v>
      </c>
      <c r="H2163" s="65"/>
      <c r="I2163" s="66" t="s">
        <v>361</v>
      </c>
      <c r="J2163" s="64" t="s">
        <v>362</v>
      </c>
      <c r="K2163" s="65"/>
      <c r="L2163" s="64" t="s">
        <v>363</v>
      </c>
      <c r="M2163" s="65"/>
      <c r="N2163" s="66" t="s">
        <v>364</v>
      </c>
    </row>
    <row r="2164" spans="1:14" ht="9.9499999999999993" customHeight="1">
      <c r="A2164" s="67" t="s">
        <v>1875</v>
      </c>
      <c r="B2164" s="68" t="s">
        <v>1876</v>
      </c>
      <c r="C2164" s="69"/>
      <c r="D2164" s="69"/>
      <c r="E2164" s="69"/>
      <c r="F2164" s="69"/>
      <c r="G2164" s="70" t="s">
        <v>553</v>
      </c>
      <c r="H2164" s="71"/>
      <c r="I2164" s="67" t="s">
        <v>398</v>
      </c>
      <c r="J2164" s="72">
        <v>1</v>
      </c>
      <c r="K2164" s="73"/>
      <c r="L2164" s="74">
        <v>0.13</v>
      </c>
      <c r="M2164" s="73"/>
      <c r="N2164" s="75">
        <v>0.13</v>
      </c>
    </row>
    <row r="2165" spans="1:14" ht="24" customHeight="1">
      <c r="A2165" s="55"/>
      <c r="B2165" s="55"/>
      <c r="C2165" s="55"/>
      <c r="D2165" s="55"/>
      <c r="E2165" s="55"/>
      <c r="F2165" s="55"/>
      <c r="G2165" s="55"/>
      <c r="H2165" s="55"/>
      <c r="I2165" s="55"/>
      <c r="J2165" s="76" t="s">
        <v>371</v>
      </c>
      <c r="K2165" s="77"/>
      <c r="L2165" s="77"/>
      <c r="M2165" s="77"/>
      <c r="N2165" s="78">
        <v>0.13</v>
      </c>
    </row>
    <row r="2166" spans="1:14" ht="15" customHeight="1">
      <c r="A2166" s="55"/>
      <c r="B2166" s="55"/>
      <c r="C2166" s="55"/>
      <c r="D2166" s="55"/>
      <c r="E2166" s="55"/>
      <c r="F2166" s="55"/>
      <c r="G2166" s="55"/>
      <c r="H2166" s="55"/>
      <c r="I2166" s="55"/>
      <c r="J2166" s="79" t="s">
        <v>372</v>
      </c>
      <c r="K2166" s="80"/>
      <c r="L2166" s="80"/>
      <c r="M2166" s="80"/>
      <c r="N2166" s="48">
        <v>24.65</v>
      </c>
    </row>
    <row r="2167" spans="1:14" ht="20.100000000000001" customHeight="1">
      <c r="A2167" s="55"/>
      <c r="B2167" s="55"/>
      <c r="C2167" s="55"/>
      <c r="D2167" s="55"/>
      <c r="E2167" s="55"/>
      <c r="F2167" s="55"/>
      <c r="G2167" s="81" t="s">
        <v>357</v>
      </c>
      <c r="H2167" s="82"/>
      <c r="I2167" s="82"/>
      <c r="J2167" s="55"/>
      <c r="K2167" s="55"/>
      <c r="L2167" s="55"/>
      <c r="M2167" s="55"/>
      <c r="N2167" s="55"/>
    </row>
    <row r="2168" spans="1:14" ht="15" customHeight="1">
      <c r="A2168" s="60" t="s">
        <v>1877</v>
      </c>
      <c r="B2168" s="61"/>
      <c r="C2168" s="61"/>
      <c r="D2168" s="61"/>
      <c r="E2168" s="61"/>
      <c r="F2168" s="61"/>
      <c r="G2168" s="61"/>
      <c r="H2168" s="61"/>
      <c r="I2168" s="61"/>
      <c r="J2168" s="61"/>
      <c r="K2168" s="61"/>
      <c r="L2168" s="61"/>
      <c r="M2168" s="61"/>
      <c r="N2168" s="61"/>
    </row>
    <row r="2169" spans="1:14" ht="15" customHeight="1">
      <c r="A2169" s="62" t="s">
        <v>530</v>
      </c>
      <c r="B2169" s="63"/>
      <c r="C2169" s="63"/>
      <c r="D2169" s="63"/>
      <c r="E2169" s="63"/>
      <c r="F2169" s="63"/>
      <c r="G2169" s="64" t="s">
        <v>360</v>
      </c>
      <c r="H2169" s="65"/>
      <c r="I2169" s="66" t="s">
        <v>361</v>
      </c>
      <c r="J2169" s="64" t="s">
        <v>362</v>
      </c>
      <c r="K2169" s="65"/>
      <c r="L2169" s="64" t="s">
        <v>363</v>
      </c>
      <c r="M2169" s="65"/>
      <c r="N2169" s="66" t="s">
        <v>364</v>
      </c>
    </row>
    <row r="2170" spans="1:14" ht="9.9499999999999993" customHeight="1">
      <c r="A2170" s="67" t="s">
        <v>1878</v>
      </c>
      <c r="B2170" s="68" t="s">
        <v>1879</v>
      </c>
      <c r="C2170" s="69"/>
      <c r="D2170" s="69"/>
      <c r="E2170" s="69"/>
      <c r="F2170" s="69"/>
      <c r="G2170" s="70" t="s">
        <v>553</v>
      </c>
      <c r="H2170" s="71"/>
      <c r="I2170" s="67" t="s">
        <v>408</v>
      </c>
      <c r="J2170" s="72">
        <v>4.0000000000000003E-5</v>
      </c>
      <c r="K2170" s="73"/>
      <c r="L2170" s="74">
        <v>2053633.68</v>
      </c>
      <c r="M2170" s="73"/>
      <c r="N2170" s="75">
        <v>82.14</v>
      </c>
    </row>
    <row r="2171" spans="1:14" ht="23.25" customHeight="1">
      <c r="A2171" s="55"/>
      <c r="B2171" s="55"/>
      <c r="C2171" s="55"/>
      <c r="D2171" s="55"/>
      <c r="E2171" s="55"/>
      <c r="F2171" s="55"/>
      <c r="G2171" s="55"/>
      <c r="H2171" s="55"/>
      <c r="I2171" s="55"/>
      <c r="J2171" s="76" t="s">
        <v>534</v>
      </c>
      <c r="K2171" s="77"/>
      <c r="L2171" s="77"/>
      <c r="M2171" s="77"/>
      <c r="N2171" s="78">
        <v>82.14</v>
      </c>
    </row>
    <row r="2172" spans="1:14" ht="15" customHeight="1">
      <c r="A2172" s="55"/>
      <c r="B2172" s="55"/>
      <c r="C2172" s="55"/>
      <c r="D2172" s="55"/>
      <c r="E2172" s="55"/>
      <c r="F2172" s="55"/>
      <c r="G2172" s="55"/>
      <c r="H2172" s="55"/>
      <c r="I2172" s="55"/>
      <c r="J2172" s="79" t="s">
        <v>372</v>
      </c>
      <c r="K2172" s="80"/>
      <c r="L2172" s="80"/>
      <c r="M2172" s="80"/>
      <c r="N2172" s="48">
        <v>82.14</v>
      </c>
    </row>
    <row r="2173" spans="1:14" ht="20.100000000000001" customHeight="1">
      <c r="A2173" s="55"/>
      <c r="B2173" s="55"/>
      <c r="C2173" s="55"/>
      <c r="D2173" s="55"/>
      <c r="E2173" s="55"/>
      <c r="F2173" s="55"/>
      <c r="G2173" s="81" t="s">
        <v>357</v>
      </c>
      <c r="H2173" s="82"/>
      <c r="I2173" s="82"/>
      <c r="J2173" s="55"/>
      <c r="K2173" s="55"/>
      <c r="L2173" s="55"/>
      <c r="M2173" s="55"/>
      <c r="N2173" s="55"/>
    </row>
    <row r="2174" spans="1:14" ht="15" customHeight="1">
      <c r="A2174" s="60" t="s">
        <v>1880</v>
      </c>
      <c r="B2174" s="61"/>
      <c r="C2174" s="61"/>
      <c r="D2174" s="61"/>
      <c r="E2174" s="61"/>
      <c r="F2174" s="61"/>
      <c r="G2174" s="61"/>
      <c r="H2174" s="61"/>
      <c r="I2174" s="61"/>
      <c r="J2174" s="61"/>
      <c r="K2174" s="61"/>
      <c r="L2174" s="61"/>
      <c r="M2174" s="61"/>
      <c r="N2174" s="61"/>
    </row>
    <row r="2175" spans="1:14" ht="15" customHeight="1">
      <c r="A2175" s="62" t="s">
        <v>530</v>
      </c>
      <c r="B2175" s="63"/>
      <c r="C2175" s="63"/>
      <c r="D2175" s="63"/>
      <c r="E2175" s="63"/>
      <c r="F2175" s="63"/>
      <c r="G2175" s="64" t="s">
        <v>360</v>
      </c>
      <c r="H2175" s="65"/>
      <c r="I2175" s="66" t="s">
        <v>361</v>
      </c>
      <c r="J2175" s="64" t="s">
        <v>362</v>
      </c>
      <c r="K2175" s="65"/>
      <c r="L2175" s="64" t="s">
        <v>363</v>
      </c>
      <c r="M2175" s="65"/>
      <c r="N2175" s="66" t="s">
        <v>364</v>
      </c>
    </row>
    <row r="2176" spans="1:14" ht="9.9499999999999993" customHeight="1">
      <c r="A2176" s="67" t="s">
        <v>1878</v>
      </c>
      <c r="B2176" s="68" t="s">
        <v>1879</v>
      </c>
      <c r="C2176" s="69"/>
      <c r="D2176" s="69"/>
      <c r="E2176" s="69"/>
      <c r="F2176" s="69"/>
      <c r="G2176" s="70" t="s">
        <v>553</v>
      </c>
      <c r="H2176" s="71"/>
      <c r="I2176" s="67" t="s">
        <v>408</v>
      </c>
      <c r="J2176" s="72">
        <v>7.1999999999999997E-6</v>
      </c>
      <c r="K2176" s="73"/>
      <c r="L2176" s="74">
        <v>2053633.68</v>
      </c>
      <c r="M2176" s="73"/>
      <c r="N2176" s="75">
        <v>14.78</v>
      </c>
    </row>
    <row r="2177" spans="1:14" ht="25.5" customHeight="1">
      <c r="A2177" s="55"/>
      <c r="B2177" s="55"/>
      <c r="C2177" s="55"/>
      <c r="D2177" s="55"/>
      <c r="E2177" s="55"/>
      <c r="F2177" s="55"/>
      <c r="G2177" s="55"/>
      <c r="H2177" s="55"/>
      <c r="I2177" s="55"/>
      <c r="J2177" s="76" t="s">
        <v>534</v>
      </c>
      <c r="K2177" s="77"/>
      <c r="L2177" s="77"/>
      <c r="M2177" s="77"/>
      <c r="N2177" s="78">
        <v>14.78</v>
      </c>
    </row>
    <row r="2178" spans="1:14" ht="15" customHeight="1">
      <c r="A2178" s="55"/>
      <c r="B2178" s="55"/>
      <c r="C2178" s="55"/>
      <c r="D2178" s="55"/>
      <c r="E2178" s="55"/>
      <c r="F2178" s="55"/>
      <c r="G2178" s="55"/>
      <c r="H2178" s="55"/>
      <c r="I2178" s="55"/>
      <c r="J2178" s="79" t="s">
        <v>372</v>
      </c>
      <c r="K2178" s="80"/>
      <c r="L2178" s="80"/>
      <c r="M2178" s="80"/>
      <c r="N2178" s="48">
        <v>14.78</v>
      </c>
    </row>
    <row r="2179" spans="1:14" ht="20.100000000000001" customHeight="1">
      <c r="A2179" s="55"/>
      <c r="B2179" s="55"/>
      <c r="C2179" s="55"/>
      <c r="D2179" s="55"/>
      <c r="E2179" s="55"/>
      <c r="F2179" s="55"/>
      <c r="G2179" s="81" t="s">
        <v>357</v>
      </c>
      <c r="H2179" s="82"/>
      <c r="I2179" s="82"/>
      <c r="J2179" s="55"/>
      <c r="K2179" s="55"/>
      <c r="L2179" s="55"/>
      <c r="M2179" s="55"/>
      <c r="N2179" s="55"/>
    </row>
    <row r="2180" spans="1:14" ht="27.95" customHeight="1">
      <c r="A2180" s="60" t="s">
        <v>1881</v>
      </c>
      <c r="B2180" s="61"/>
      <c r="C2180" s="61"/>
      <c r="D2180" s="61"/>
      <c r="E2180" s="61"/>
      <c r="F2180" s="61"/>
      <c r="G2180" s="61"/>
      <c r="H2180" s="61"/>
      <c r="I2180" s="61"/>
      <c r="J2180" s="61"/>
      <c r="K2180" s="61"/>
      <c r="L2180" s="61"/>
      <c r="M2180" s="61"/>
      <c r="N2180" s="61"/>
    </row>
    <row r="2181" spans="1:14" ht="27.95" customHeight="1">
      <c r="A2181" s="62" t="s">
        <v>359</v>
      </c>
      <c r="B2181" s="63"/>
      <c r="C2181" s="63"/>
      <c r="D2181" s="63"/>
      <c r="E2181" s="63"/>
      <c r="F2181" s="63"/>
      <c r="G2181" s="64" t="s">
        <v>360</v>
      </c>
      <c r="H2181" s="65"/>
      <c r="I2181" s="66" t="s">
        <v>361</v>
      </c>
      <c r="J2181" s="64" t="s">
        <v>362</v>
      </c>
      <c r="K2181" s="65"/>
      <c r="L2181" s="64" t="s">
        <v>363</v>
      </c>
      <c r="M2181" s="65"/>
      <c r="N2181" s="66" t="s">
        <v>364</v>
      </c>
    </row>
    <row r="2182" spans="1:14" ht="15" customHeight="1">
      <c r="A2182" s="67" t="s">
        <v>1882</v>
      </c>
      <c r="B2182" s="68" t="s">
        <v>1883</v>
      </c>
      <c r="C2182" s="69"/>
      <c r="D2182" s="69"/>
      <c r="E2182" s="69"/>
      <c r="F2182" s="69"/>
      <c r="G2182" s="70" t="s">
        <v>553</v>
      </c>
      <c r="H2182" s="71"/>
      <c r="I2182" s="67" t="s">
        <v>398</v>
      </c>
      <c r="J2182" s="72">
        <v>1</v>
      </c>
      <c r="K2182" s="73"/>
      <c r="L2182" s="74">
        <v>24.65</v>
      </c>
      <c r="M2182" s="73"/>
      <c r="N2182" s="75">
        <v>24.65</v>
      </c>
    </row>
    <row r="2183" spans="1:14" ht="15" customHeight="1">
      <c r="A2183" s="67" t="s">
        <v>1884</v>
      </c>
      <c r="B2183" s="68" t="s">
        <v>1885</v>
      </c>
      <c r="C2183" s="69"/>
      <c r="D2183" s="69"/>
      <c r="E2183" s="69"/>
      <c r="F2183" s="69"/>
      <c r="G2183" s="70" t="s">
        <v>553</v>
      </c>
      <c r="H2183" s="71"/>
      <c r="I2183" s="67" t="s">
        <v>398</v>
      </c>
      <c r="J2183" s="72">
        <v>1</v>
      </c>
      <c r="K2183" s="73"/>
      <c r="L2183" s="74">
        <v>82.14</v>
      </c>
      <c r="M2183" s="73"/>
      <c r="N2183" s="75">
        <v>82.14</v>
      </c>
    </row>
    <row r="2184" spans="1:14" ht="9.9499999999999993" customHeight="1">
      <c r="A2184" s="67" t="s">
        <v>1886</v>
      </c>
      <c r="B2184" s="68" t="s">
        <v>1887</v>
      </c>
      <c r="C2184" s="69"/>
      <c r="D2184" s="69"/>
      <c r="E2184" s="69"/>
      <c r="F2184" s="69"/>
      <c r="G2184" s="70" t="s">
        <v>553</v>
      </c>
      <c r="H2184" s="71"/>
      <c r="I2184" s="67" t="s">
        <v>398</v>
      </c>
      <c r="J2184" s="72">
        <v>1</v>
      </c>
      <c r="K2184" s="73"/>
      <c r="L2184" s="74">
        <v>14.78</v>
      </c>
      <c r="M2184" s="73"/>
      <c r="N2184" s="75">
        <v>14.78</v>
      </c>
    </row>
    <row r="2185" spans="1:14" ht="27.75" customHeight="1">
      <c r="A2185" s="55"/>
      <c r="B2185" s="55"/>
      <c r="C2185" s="55"/>
      <c r="D2185" s="55"/>
      <c r="E2185" s="55"/>
      <c r="F2185" s="55"/>
      <c r="G2185" s="55"/>
      <c r="H2185" s="55"/>
      <c r="I2185" s="55"/>
      <c r="J2185" s="76" t="s">
        <v>371</v>
      </c>
      <c r="K2185" s="77"/>
      <c r="L2185" s="77"/>
      <c r="M2185" s="77"/>
      <c r="N2185" s="78">
        <v>121.57</v>
      </c>
    </row>
    <row r="2186" spans="1:14" ht="15" customHeight="1">
      <c r="A2186" s="55"/>
      <c r="B2186" s="55"/>
      <c r="C2186" s="55"/>
      <c r="D2186" s="55"/>
      <c r="E2186" s="55"/>
      <c r="F2186" s="55"/>
      <c r="G2186" s="55"/>
      <c r="H2186" s="55"/>
      <c r="I2186" s="55"/>
      <c r="J2186" s="79" t="s">
        <v>372</v>
      </c>
      <c r="K2186" s="80"/>
      <c r="L2186" s="80"/>
      <c r="M2186" s="80"/>
      <c r="N2186" s="48">
        <v>121.57</v>
      </c>
    </row>
    <row r="2187" spans="1:14" ht="20.100000000000001" customHeight="1">
      <c r="A2187" s="55"/>
      <c r="B2187" s="55"/>
      <c r="C2187" s="55"/>
      <c r="D2187" s="55"/>
      <c r="E2187" s="55"/>
      <c r="F2187" s="55"/>
      <c r="G2187" s="81" t="s">
        <v>357</v>
      </c>
      <c r="H2187" s="82"/>
      <c r="I2187" s="82"/>
      <c r="J2187" s="55"/>
      <c r="K2187" s="55"/>
      <c r="L2187" s="55"/>
      <c r="M2187" s="55"/>
      <c r="N2187" s="55"/>
    </row>
    <row r="2188" spans="1:14" ht="15" customHeight="1">
      <c r="A2188" s="60" t="s">
        <v>1888</v>
      </c>
      <c r="B2188" s="61"/>
      <c r="C2188" s="61"/>
      <c r="D2188" s="61"/>
      <c r="E2188" s="61"/>
      <c r="F2188" s="61"/>
      <c r="G2188" s="61"/>
      <c r="H2188" s="61"/>
      <c r="I2188" s="61"/>
      <c r="J2188" s="61"/>
      <c r="K2188" s="61"/>
      <c r="L2188" s="61"/>
      <c r="M2188" s="61"/>
      <c r="N2188" s="61"/>
    </row>
    <row r="2189" spans="1:14" ht="15" customHeight="1">
      <c r="A2189" s="62" t="s">
        <v>530</v>
      </c>
      <c r="B2189" s="63"/>
      <c r="C2189" s="63"/>
      <c r="D2189" s="63"/>
      <c r="E2189" s="63"/>
      <c r="F2189" s="63"/>
      <c r="G2189" s="64" t="s">
        <v>360</v>
      </c>
      <c r="H2189" s="65"/>
      <c r="I2189" s="66" t="s">
        <v>361</v>
      </c>
      <c r="J2189" s="64" t="s">
        <v>362</v>
      </c>
      <c r="K2189" s="65"/>
      <c r="L2189" s="64" t="s">
        <v>363</v>
      </c>
      <c r="M2189" s="65"/>
      <c r="N2189" s="66" t="s">
        <v>364</v>
      </c>
    </row>
    <row r="2190" spans="1:14" ht="9.9499999999999993" customHeight="1">
      <c r="A2190" s="67" t="s">
        <v>1878</v>
      </c>
      <c r="B2190" s="68" t="s">
        <v>1879</v>
      </c>
      <c r="C2190" s="69"/>
      <c r="D2190" s="69"/>
      <c r="E2190" s="69"/>
      <c r="F2190" s="69"/>
      <c r="G2190" s="70" t="s">
        <v>553</v>
      </c>
      <c r="H2190" s="71"/>
      <c r="I2190" s="67" t="s">
        <v>408</v>
      </c>
      <c r="J2190" s="72">
        <v>6.4300000000000004E-5</v>
      </c>
      <c r="K2190" s="73"/>
      <c r="L2190" s="74">
        <v>2053633.68</v>
      </c>
      <c r="M2190" s="73"/>
      <c r="N2190" s="75">
        <v>132.04</v>
      </c>
    </row>
    <row r="2191" spans="1:14" ht="24" customHeight="1">
      <c r="A2191" s="55"/>
      <c r="B2191" s="55"/>
      <c r="C2191" s="55"/>
      <c r="D2191" s="55"/>
      <c r="E2191" s="55"/>
      <c r="F2191" s="55"/>
      <c r="G2191" s="55"/>
      <c r="H2191" s="55"/>
      <c r="I2191" s="55"/>
      <c r="J2191" s="76" t="s">
        <v>534</v>
      </c>
      <c r="K2191" s="77"/>
      <c r="L2191" s="77"/>
      <c r="M2191" s="77"/>
      <c r="N2191" s="78">
        <v>132.04</v>
      </c>
    </row>
    <row r="2192" spans="1:14" ht="15" customHeight="1">
      <c r="A2192" s="55"/>
      <c r="B2192" s="55"/>
      <c r="C2192" s="55"/>
      <c r="D2192" s="55"/>
      <c r="E2192" s="55"/>
      <c r="F2192" s="55"/>
      <c r="G2192" s="55"/>
      <c r="H2192" s="55"/>
      <c r="I2192" s="55"/>
      <c r="J2192" s="79" t="s">
        <v>372</v>
      </c>
      <c r="K2192" s="80"/>
      <c r="L2192" s="80"/>
      <c r="M2192" s="80"/>
      <c r="N2192" s="48">
        <v>132.04</v>
      </c>
    </row>
    <row r="2193" spans="1:14" ht="15" customHeight="1">
      <c r="A2193" s="55"/>
      <c r="B2193" s="55"/>
      <c r="C2193" s="55"/>
      <c r="D2193" s="55"/>
      <c r="E2193" s="55"/>
      <c r="F2193" s="55"/>
      <c r="G2193" s="81" t="s">
        <v>357</v>
      </c>
      <c r="H2193" s="82"/>
      <c r="I2193" s="82"/>
      <c r="J2193" s="55"/>
      <c r="K2193" s="55"/>
      <c r="L2193" s="55"/>
      <c r="M2193" s="55"/>
      <c r="N2193" s="55"/>
    </row>
    <row r="2194" spans="1:14" ht="15" customHeight="1">
      <c r="A2194" s="60" t="s">
        <v>1889</v>
      </c>
      <c r="B2194" s="61"/>
      <c r="C2194" s="61"/>
      <c r="D2194" s="61"/>
      <c r="E2194" s="61"/>
      <c r="F2194" s="61"/>
      <c r="G2194" s="61"/>
      <c r="H2194" s="61"/>
      <c r="I2194" s="61"/>
      <c r="J2194" s="61"/>
      <c r="K2194" s="61"/>
      <c r="L2194" s="61"/>
      <c r="M2194" s="61"/>
      <c r="N2194" s="61"/>
    </row>
    <row r="2195" spans="1:14" ht="15" customHeight="1">
      <c r="A2195" s="62" t="s">
        <v>374</v>
      </c>
      <c r="B2195" s="63"/>
      <c r="C2195" s="63"/>
      <c r="D2195" s="63"/>
      <c r="E2195" s="63"/>
      <c r="F2195" s="63"/>
      <c r="G2195" s="64" t="s">
        <v>360</v>
      </c>
      <c r="H2195" s="65"/>
      <c r="I2195" s="66" t="s">
        <v>361</v>
      </c>
      <c r="J2195" s="64" t="s">
        <v>362</v>
      </c>
      <c r="K2195" s="65"/>
      <c r="L2195" s="64" t="s">
        <v>363</v>
      </c>
      <c r="M2195" s="65"/>
      <c r="N2195" s="66" t="s">
        <v>364</v>
      </c>
    </row>
    <row r="2196" spans="1:14" ht="9.9499999999999993" customHeight="1">
      <c r="A2196" s="67" t="s">
        <v>1462</v>
      </c>
      <c r="B2196" s="68" t="s">
        <v>1403</v>
      </c>
      <c r="C2196" s="69"/>
      <c r="D2196" s="69"/>
      <c r="E2196" s="69"/>
      <c r="F2196" s="69"/>
      <c r="G2196" s="70" t="s">
        <v>553</v>
      </c>
      <c r="H2196" s="71"/>
      <c r="I2196" s="67" t="s">
        <v>547</v>
      </c>
      <c r="J2196" s="72">
        <v>14.88</v>
      </c>
      <c r="K2196" s="73"/>
      <c r="L2196" s="74">
        <v>5.32</v>
      </c>
      <c r="M2196" s="73"/>
      <c r="N2196" s="75">
        <v>79.16</v>
      </c>
    </row>
    <row r="2197" spans="1:14" ht="24.75" customHeight="1">
      <c r="A2197" s="55"/>
      <c r="B2197" s="55"/>
      <c r="C2197" s="55"/>
      <c r="D2197" s="55"/>
      <c r="E2197" s="55"/>
      <c r="F2197" s="55"/>
      <c r="G2197" s="55"/>
      <c r="H2197" s="55"/>
      <c r="I2197" s="55"/>
      <c r="J2197" s="76" t="s">
        <v>378</v>
      </c>
      <c r="K2197" s="77"/>
      <c r="L2197" s="77"/>
      <c r="M2197" s="77"/>
      <c r="N2197" s="78">
        <v>79.16</v>
      </c>
    </row>
    <row r="2198" spans="1:14" ht="15" customHeight="1">
      <c r="A2198" s="55"/>
      <c r="B2198" s="55"/>
      <c r="C2198" s="55"/>
      <c r="D2198" s="55"/>
      <c r="E2198" s="55"/>
      <c r="F2198" s="55"/>
      <c r="G2198" s="55"/>
      <c r="H2198" s="55"/>
      <c r="I2198" s="55"/>
      <c r="J2198" s="79" t="s">
        <v>372</v>
      </c>
      <c r="K2198" s="80"/>
      <c r="L2198" s="80"/>
      <c r="M2198" s="80"/>
      <c r="N2198" s="48">
        <v>79.16</v>
      </c>
    </row>
    <row r="2199" spans="1:14" ht="20.100000000000001" customHeight="1">
      <c r="A2199" s="55"/>
      <c r="B2199" s="55"/>
      <c r="C2199" s="55"/>
      <c r="D2199" s="55"/>
      <c r="E2199" s="55"/>
      <c r="F2199" s="55"/>
      <c r="G2199" s="81" t="s">
        <v>357</v>
      </c>
      <c r="H2199" s="82"/>
      <c r="I2199" s="82"/>
      <c r="J2199" s="55"/>
      <c r="K2199" s="55"/>
      <c r="L2199" s="55"/>
      <c r="M2199" s="55"/>
      <c r="N2199" s="55"/>
    </row>
    <row r="2200" spans="1:14" ht="27.95" customHeight="1">
      <c r="A2200" s="60" t="s">
        <v>1890</v>
      </c>
      <c r="B2200" s="61"/>
      <c r="C2200" s="61"/>
      <c r="D2200" s="61"/>
      <c r="E2200" s="61"/>
      <c r="F2200" s="61"/>
      <c r="G2200" s="61"/>
      <c r="H2200" s="61"/>
      <c r="I2200" s="61"/>
      <c r="J2200" s="61"/>
      <c r="K2200" s="61"/>
      <c r="L2200" s="61"/>
      <c r="M2200" s="61"/>
      <c r="N2200" s="61"/>
    </row>
    <row r="2201" spans="1:14" ht="27.95" customHeight="1">
      <c r="A2201" s="62" t="s">
        <v>359</v>
      </c>
      <c r="B2201" s="63"/>
      <c r="C2201" s="63"/>
      <c r="D2201" s="63"/>
      <c r="E2201" s="63"/>
      <c r="F2201" s="63"/>
      <c r="G2201" s="64" t="s">
        <v>360</v>
      </c>
      <c r="H2201" s="65"/>
      <c r="I2201" s="66" t="s">
        <v>361</v>
      </c>
      <c r="J2201" s="64" t="s">
        <v>362</v>
      </c>
      <c r="K2201" s="65"/>
      <c r="L2201" s="64" t="s">
        <v>363</v>
      </c>
      <c r="M2201" s="65"/>
      <c r="N2201" s="66" t="s">
        <v>364</v>
      </c>
    </row>
    <row r="2202" spans="1:14" ht="27.95" customHeight="1">
      <c r="A2202" s="67" t="s">
        <v>1882</v>
      </c>
      <c r="B2202" s="68" t="s">
        <v>1883</v>
      </c>
      <c r="C2202" s="69"/>
      <c r="D2202" s="69"/>
      <c r="E2202" s="69"/>
      <c r="F2202" s="69"/>
      <c r="G2202" s="70" t="s">
        <v>553</v>
      </c>
      <c r="H2202" s="71"/>
      <c r="I2202" s="67" t="s">
        <v>398</v>
      </c>
      <c r="J2202" s="72">
        <v>1</v>
      </c>
      <c r="K2202" s="73"/>
      <c r="L2202" s="74">
        <v>24.65</v>
      </c>
      <c r="M2202" s="73"/>
      <c r="N2202" s="75">
        <v>24.65</v>
      </c>
    </row>
    <row r="2203" spans="1:14" ht="27.95" customHeight="1">
      <c r="A2203" s="67" t="s">
        <v>1884</v>
      </c>
      <c r="B2203" s="68" t="s">
        <v>1885</v>
      </c>
      <c r="C2203" s="69"/>
      <c r="D2203" s="69"/>
      <c r="E2203" s="69"/>
      <c r="F2203" s="69"/>
      <c r="G2203" s="70" t="s">
        <v>553</v>
      </c>
      <c r="H2203" s="71"/>
      <c r="I2203" s="67" t="s">
        <v>398</v>
      </c>
      <c r="J2203" s="72">
        <v>1</v>
      </c>
      <c r="K2203" s="73"/>
      <c r="L2203" s="74">
        <v>82.14</v>
      </c>
      <c r="M2203" s="73"/>
      <c r="N2203" s="75">
        <v>82.14</v>
      </c>
    </row>
    <row r="2204" spans="1:14" ht="15" customHeight="1">
      <c r="A2204" s="67" t="s">
        <v>1886</v>
      </c>
      <c r="B2204" s="68" t="s">
        <v>1887</v>
      </c>
      <c r="C2204" s="69"/>
      <c r="D2204" s="69"/>
      <c r="E2204" s="69"/>
      <c r="F2204" s="69"/>
      <c r="G2204" s="70" t="s">
        <v>553</v>
      </c>
      <c r="H2204" s="71"/>
      <c r="I2204" s="67" t="s">
        <v>398</v>
      </c>
      <c r="J2204" s="72">
        <v>1</v>
      </c>
      <c r="K2204" s="73"/>
      <c r="L2204" s="74">
        <v>14.78</v>
      </c>
      <c r="M2204" s="73"/>
      <c r="N2204" s="75">
        <v>14.78</v>
      </c>
    </row>
    <row r="2205" spans="1:14" ht="15" customHeight="1">
      <c r="A2205" s="67" t="s">
        <v>1891</v>
      </c>
      <c r="B2205" s="68" t="s">
        <v>1892</v>
      </c>
      <c r="C2205" s="69"/>
      <c r="D2205" s="69"/>
      <c r="E2205" s="69"/>
      <c r="F2205" s="69"/>
      <c r="G2205" s="70" t="s">
        <v>553</v>
      </c>
      <c r="H2205" s="71"/>
      <c r="I2205" s="67" t="s">
        <v>398</v>
      </c>
      <c r="J2205" s="72">
        <v>1</v>
      </c>
      <c r="K2205" s="73"/>
      <c r="L2205" s="74">
        <v>132.04</v>
      </c>
      <c r="M2205" s="73"/>
      <c r="N2205" s="75">
        <v>132.04</v>
      </c>
    </row>
    <row r="2206" spans="1:14" ht="9.9499999999999993" customHeight="1">
      <c r="A2206" s="67" t="s">
        <v>1893</v>
      </c>
      <c r="B2206" s="68" t="s">
        <v>1894</v>
      </c>
      <c r="C2206" s="69"/>
      <c r="D2206" s="69"/>
      <c r="E2206" s="69"/>
      <c r="F2206" s="69"/>
      <c r="G2206" s="70" t="s">
        <v>553</v>
      </c>
      <c r="H2206" s="71"/>
      <c r="I2206" s="67" t="s">
        <v>398</v>
      </c>
      <c r="J2206" s="72">
        <v>1</v>
      </c>
      <c r="K2206" s="73"/>
      <c r="L2206" s="74">
        <v>79.16</v>
      </c>
      <c r="M2206" s="73"/>
      <c r="N2206" s="75">
        <v>79.16</v>
      </c>
    </row>
    <row r="2207" spans="1:14" ht="20.100000000000001" customHeight="1">
      <c r="A2207" s="55"/>
      <c r="B2207" s="55"/>
      <c r="C2207" s="55"/>
      <c r="D2207" s="55"/>
      <c r="E2207" s="55"/>
      <c r="F2207" s="55"/>
      <c r="G2207" s="55"/>
      <c r="H2207" s="55"/>
      <c r="I2207" s="55"/>
      <c r="J2207" s="76" t="s">
        <v>371</v>
      </c>
      <c r="K2207" s="77"/>
      <c r="L2207" s="77"/>
      <c r="M2207" s="77"/>
      <c r="N2207" s="78">
        <v>332.77</v>
      </c>
    </row>
    <row r="2208" spans="1:14" ht="15" customHeight="1">
      <c r="A2208" s="55"/>
      <c r="B2208" s="55"/>
      <c r="C2208" s="55"/>
      <c r="D2208" s="55"/>
      <c r="E2208" s="55"/>
      <c r="F2208" s="55"/>
      <c r="G2208" s="55"/>
      <c r="H2208" s="55"/>
      <c r="I2208" s="55"/>
      <c r="J2208" s="79" t="s">
        <v>372</v>
      </c>
      <c r="K2208" s="80"/>
      <c r="L2208" s="80"/>
      <c r="M2208" s="80"/>
      <c r="N2208" s="48">
        <v>332.77</v>
      </c>
    </row>
    <row r="2209" spans="1:14" ht="20.100000000000001" customHeight="1">
      <c r="A2209" s="55"/>
      <c r="B2209" s="55"/>
      <c r="C2209" s="55"/>
      <c r="D2209" s="55"/>
      <c r="E2209" s="55"/>
      <c r="F2209" s="55"/>
      <c r="G2209" s="81" t="s">
        <v>357</v>
      </c>
      <c r="H2209" s="82"/>
      <c r="I2209" s="82"/>
      <c r="J2209" s="55"/>
      <c r="K2209" s="55"/>
      <c r="L2209" s="55"/>
      <c r="M2209" s="55"/>
      <c r="N2209" s="55"/>
    </row>
    <row r="2210" spans="1:14" ht="15" customHeight="1">
      <c r="A2210" s="60" t="s">
        <v>1895</v>
      </c>
      <c r="B2210" s="61"/>
      <c r="C2210" s="61"/>
      <c r="D2210" s="61"/>
      <c r="E2210" s="61"/>
      <c r="F2210" s="61"/>
      <c r="G2210" s="61"/>
      <c r="H2210" s="61"/>
      <c r="I2210" s="61"/>
      <c r="J2210" s="61"/>
      <c r="K2210" s="61"/>
      <c r="L2210" s="61"/>
      <c r="M2210" s="61"/>
      <c r="N2210" s="61"/>
    </row>
    <row r="2211" spans="1:14" ht="15" customHeight="1">
      <c r="A2211" s="62" t="s">
        <v>530</v>
      </c>
      <c r="B2211" s="63"/>
      <c r="C2211" s="63"/>
      <c r="D2211" s="63"/>
      <c r="E2211" s="63"/>
      <c r="F2211" s="63"/>
      <c r="G2211" s="64" t="s">
        <v>360</v>
      </c>
      <c r="H2211" s="65"/>
      <c r="I2211" s="66" t="s">
        <v>361</v>
      </c>
      <c r="J2211" s="64" t="s">
        <v>362</v>
      </c>
      <c r="K2211" s="65"/>
      <c r="L2211" s="64" t="s">
        <v>363</v>
      </c>
      <c r="M2211" s="65"/>
      <c r="N2211" s="66" t="s">
        <v>364</v>
      </c>
    </row>
    <row r="2212" spans="1:14" ht="9.9499999999999993" customHeight="1">
      <c r="A2212" s="67" t="s">
        <v>1896</v>
      </c>
      <c r="B2212" s="68" t="s">
        <v>1897</v>
      </c>
      <c r="C2212" s="69"/>
      <c r="D2212" s="69"/>
      <c r="E2212" s="69"/>
      <c r="F2212" s="69"/>
      <c r="G2212" s="70" t="s">
        <v>553</v>
      </c>
      <c r="H2212" s="71"/>
      <c r="I2212" s="67" t="s">
        <v>408</v>
      </c>
      <c r="J2212" s="72">
        <v>3.4199999999999998E-5</v>
      </c>
      <c r="K2212" s="73"/>
      <c r="L2212" s="74">
        <v>607602.55079999997</v>
      </c>
      <c r="M2212" s="73"/>
      <c r="N2212" s="75">
        <v>20.78</v>
      </c>
    </row>
    <row r="2213" spans="1:14" ht="20.100000000000001" customHeight="1">
      <c r="A2213" s="55"/>
      <c r="B2213" s="55"/>
      <c r="C2213" s="55"/>
      <c r="D2213" s="55"/>
      <c r="E2213" s="55"/>
      <c r="F2213" s="55"/>
      <c r="G2213" s="55"/>
      <c r="H2213" s="55"/>
      <c r="I2213" s="55"/>
      <c r="J2213" s="76" t="s">
        <v>534</v>
      </c>
      <c r="K2213" s="77"/>
      <c r="L2213" s="77"/>
      <c r="M2213" s="77"/>
      <c r="N2213" s="78">
        <v>20.78</v>
      </c>
    </row>
    <row r="2214" spans="1:14" ht="15" customHeight="1">
      <c r="A2214" s="55"/>
      <c r="B2214" s="55"/>
      <c r="C2214" s="55"/>
      <c r="D2214" s="55"/>
      <c r="E2214" s="55"/>
      <c r="F2214" s="55"/>
      <c r="G2214" s="55"/>
      <c r="H2214" s="55"/>
      <c r="I2214" s="55"/>
      <c r="J2214" s="79" t="s">
        <v>372</v>
      </c>
      <c r="K2214" s="80"/>
      <c r="L2214" s="80"/>
      <c r="M2214" s="80"/>
      <c r="N2214" s="48">
        <v>20.78</v>
      </c>
    </row>
    <row r="2215" spans="1:14" ht="20.100000000000001" customHeight="1">
      <c r="A2215" s="55"/>
      <c r="B2215" s="55"/>
      <c r="C2215" s="55"/>
      <c r="D2215" s="55"/>
      <c r="E2215" s="55"/>
      <c r="F2215" s="55"/>
      <c r="G2215" s="81" t="s">
        <v>357</v>
      </c>
      <c r="H2215" s="82"/>
      <c r="I2215" s="82"/>
      <c r="J2215" s="55"/>
      <c r="K2215" s="55"/>
      <c r="L2215" s="55"/>
      <c r="M2215" s="55"/>
      <c r="N2215" s="55"/>
    </row>
    <row r="2216" spans="1:14" ht="15" customHeight="1">
      <c r="A2216" s="60" t="s">
        <v>1898</v>
      </c>
      <c r="B2216" s="61"/>
      <c r="C2216" s="61"/>
      <c r="D2216" s="61"/>
      <c r="E2216" s="61"/>
      <c r="F2216" s="61"/>
      <c r="G2216" s="61"/>
      <c r="H2216" s="61"/>
      <c r="I2216" s="61"/>
      <c r="J2216" s="61"/>
      <c r="K2216" s="61"/>
      <c r="L2216" s="61"/>
      <c r="M2216" s="61"/>
      <c r="N2216" s="61"/>
    </row>
    <row r="2217" spans="1:14" ht="15" customHeight="1">
      <c r="A2217" s="62" t="s">
        <v>530</v>
      </c>
      <c r="B2217" s="63"/>
      <c r="C2217" s="63"/>
      <c r="D2217" s="63"/>
      <c r="E2217" s="63"/>
      <c r="F2217" s="63"/>
      <c r="G2217" s="64" t="s">
        <v>360</v>
      </c>
      <c r="H2217" s="65"/>
      <c r="I2217" s="66" t="s">
        <v>361</v>
      </c>
      <c r="J2217" s="64" t="s">
        <v>362</v>
      </c>
      <c r="K2217" s="65"/>
      <c r="L2217" s="64" t="s">
        <v>363</v>
      </c>
      <c r="M2217" s="65"/>
      <c r="N2217" s="66" t="s">
        <v>364</v>
      </c>
    </row>
    <row r="2218" spans="1:14" ht="9.9499999999999993" customHeight="1">
      <c r="A2218" s="67" t="s">
        <v>1896</v>
      </c>
      <c r="B2218" s="68" t="s">
        <v>1897</v>
      </c>
      <c r="C2218" s="69"/>
      <c r="D2218" s="69"/>
      <c r="E2218" s="69"/>
      <c r="F2218" s="69"/>
      <c r="G2218" s="70" t="s">
        <v>553</v>
      </c>
      <c r="H2218" s="71"/>
      <c r="I2218" s="67" t="s">
        <v>408</v>
      </c>
      <c r="J2218" s="72">
        <v>7.1999999999999997E-6</v>
      </c>
      <c r="K2218" s="73"/>
      <c r="L2218" s="74">
        <v>607602.55079999997</v>
      </c>
      <c r="M2218" s="73"/>
      <c r="N2218" s="75">
        <v>4.37</v>
      </c>
    </row>
    <row r="2219" spans="1:14" ht="20.100000000000001" customHeight="1">
      <c r="A2219" s="55"/>
      <c r="B2219" s="55"/>
      <c r="C2219" s="55"/>
      <c r="D2219" s="55"/>
      <c r="E2219" s="55"/>
      <c r="F2219" s="55"/>
      <c r="G2219" s="55"/>
      <c r="H2219" s="55"/>
      <c r="I2219" s="55"/>
      <c r="J2219" s="76" t="s">
        <v>534</v>
      </c>
      <c r="K2219" s="77"/>
      <c r="L2219" s="77"/>
      <c r="M2219" s="77"/>
      <c r="N2219" s="78">
        <v>4.37</v>
      </c>
    </row>
    <row r="2220" spans="1:14" ht="15" customHeight="1">
      <c r="A2220" s="55"/>
      <c r="B2220" s="55"/>
      <c r="C2220" s="55"/>
      <c r="D2220" s="55"/>
      <c r="E2220" s="55"/>
      <c r="F2220" s="55"/>
      <c r="G2220" s="55"/>
      <c r="H2220" s="55"/>
      <c r="I2220" s="55"/>
      <c r="J2220" s="79" t="s">
        <v>372</v>
      </c>
      <c r="K2220" s="80"/>
      <c r="L2220" s="80"/>
      <c r="M2220" s="80"/>
      <c r="N2220" s="48">
        <v>4.37</v>
      </c>
    </row>
    <row r="2221" spans="1:14" ht="15" customHeight="1">
      <c r="A2221" s="55"/>
      <c r="B2221" s="55"/>
      <c r="C2221" s="55"/>
      <c r="D2221" s="55"/>
      <c r="E2221" s="55"/>
      <c r="F2221" s="55"/>
      <c r="G2221" s="81" t="s">
        <v>357</v>
      </c>
      <c r="H2221" s="82"/>
      <c r="I2221" s="82"/>
      <c r="J2221" s="55"/>
      <c r="K2221" s="55"/>
      <c r="L2221" s="55"/>
      <c r="M2221" s="55"/>
      <c r="N2221" s="55"/>
    </row>
    <row r="2222" spans="1:14" ht="15" customHeight="1">
      <c r="A2222" s="60" t="s">
        <v>1899</v>
      </c>
      <c r="B2222" s="61"/>
      <c r="C2222" s="61"/>
      <c r="D2222" s="61"/>
      <c r="E2222" s="61"/>
      <c r="F2222" s="61"/>
      <c r="G2222" s="61"/>
      <c r="H2222" s="61"/>
      <c r="I2222" s="61"/>
      <c r="J2222" s="61"/>
      <c r="K2222" s="61"/>
      <c r="L2222" s="61"/>
      <c r="M2222" s="61"/>
      <c r="N2222" s="61"/>
    </row>
    <row r="2223" spans="1:14" ht="15" customHeight="1">
      <c r="A2223" s="62" t="s">
        <v>394</v>
      </c>
      <c r="B2223" s="63"/>
      <c r="C2223" s="63"/>
      <c r="D2223" s="63"/>
      <c r="E2223" s="63"/>
      <c r="F2223" s="63"/>
      <c r="G2223" s="64" t="s">
        <v>360</v>
      </c>
      <c r="H2223" s="65"/>
      <c r="I2223" s="66" t="s">
        <v>361</v>
      </c>
      <c r="J2223" s="64" t="s">
        <v>362</v>
      </c>
      <c r="K2223" s="65"/>
      <c r="L2223" s="64" t="s">
        <v>363</v>
      </c>
      <c r="M2223" s="65"/>
      <c r="N2223" s="66" t="s">
        <v>364</v>
      </c>
    </row>
    <row r="2224" spans="1:14" ht="9.9499999999999993" customHeight="1">
      <c r="A2224" s="67" t="s">
        <v>1900</v>
      </c>
      <c r="B2224" s="68" t="s">
        <v>1901</v>
      </c>
      <c r="C2224" s="69"/>
      <c r="D2224" s="69"/>
      <c r="E2224" s="69"/>
      <c r="F2224" s="69"/>
      <c r="G2224" s="70" t="s">
        <v>553</v>
      </c>
      <c r="H2224" s="71"/>
      <c r="I2224" s="67" t="s">
        <v>398</v>
      </c>
      <c r="J2224" s="72">
        <v>6.7000000000000002E-3</v>
      </c>
      <c r="K2224" s="73"/>
      <c r="L2224" s="74">
        <v>19.71</v>
      </c>
      <c r="M2224" s="73"/>
      <c r="N2224" s="75">
        <v>0.13</v>
      </c>
    </row>
    <row r="2225" spans="1:14" ht="20.100000000000001" customHeight="1">
      <c r="A2225" s="55"/>
      <c r="B2225" s="55"/>
      <c r="C2225" s="55"/>
      <c r="D2225" s="55"/>
      <c r="E2225" s="55"/>
      <c r="F2225" s="55"/>
      <c r="G2225" s="55"/>
      <c r="H2225" s="55"/>
      <c r="I2225" s="55"/>
      <c r="J2225" s="76" t="s">
        <v>405</v>
      </c>
      <c r="K2225" s="77"/>
      <c r="L2225" s="77"/>
      <c r="M2225" s="77"/>
      <c r="N2225" s="78">
        <v>0.13</v>
      </c>
    </row>
    <row r="2226" spans="1:14" ht="15" customHeight="1">
      <c r="A2226" s="55"/>
      <c r="B2226" s="55"/>
      <c r="C2226" s="55"/>
      <c r="D2226" s="55"/>
      <c r="E2226" s="55"/>
      <c r="F2226" s="55"/>
      <c r="G2226" s="55"/>
      <c r="H2226" s="55"/>
      <c r="I2226" s="55"/>
      <c r="J2226" s="79" t="s">
        <v>372</v>
      </c>
      <c r="K2226" s="80"/>
      <c r="L2226" s="80"/>
      <c r="M2226" s="80"/>
      <c r="N2226" s="48">
        <v>0.13</v>
      </c>
    </row>
    <row r="2227" spans="1:14" ht="15" customHeight="1">
      <c r="A2227" s="55"/>
      <c r="B2227" s="55"/>
      <c r="C2227" s="55"/>
      <c r="D2227" s="55"/>
      <c r="E2227" s="55"/>
      <c r="F2227" s="55"/>
      <c r="G2227" s="81" t="s">
        <v>357</v>
      </c>
      <c r="H2227" s="82"/>
      <c r="I2227" s="82"/>
      <c r="J2227" s="55"/>
      <c r="K2227" s="55"/>
      <c r="L2227" s="55"/>
      <c r="M2227" s="55"/>
      <c r="N2227" s="55"/>
    </row>
    <row r="2228" spans="1:14" ht="20.100000000000001" customHeight="1">
      <c r="A2228" s="60" t="s">
        <v>1902</v>
      </c>
      <c r="B2228" s="61"/>
      <c r="C2228" s="61"/>
      <c r="D2228" s="61"/>
      <c r="E2228" s="61"/>
      <c r="F2228" s="61"/>
      <c r="G2228" s="61"/>
      <c r="H2228" s="61"/>
      <c r="I2228" s="61"/>
      <c r="J2228" s="61"/>
      <c r="K2228" s="61"/>
      <c r="L2228" s="61"/>
      <c r="M2228" s="61"/>
      <c r="N2228" s="61"/>
    </row>
    <row r="2229" spans="1:14" ht="15" customHeight="1">
      <c r="A2229" s="62" t="s">
        <v>1341</v>
      </c>
      <c r="B2229" s="63"/>
      <c r="C2229" s="63"/>
      <c r="D2229" s="63"/>
      <c r="E2229" s="63"/>
      <c r="F2229" s="63"/>
      <c r="G2229" s="64" t="s">
        <v>360</v>
      </c>
      <c r="H2229" s="65"/>
      <c r="I2229" s="66" t="s">
        <v>361</v>
      </c>
      <c r="J2229" s="64" t="s">
        <v>362</v>
      </c>
      <c r="K2229" s="65"/>
      <c r="L2229" s="64" t="s">
        <v>363</v>
      </c>
      <c r="M2229" s="65"/>
      <c r="N2229" s="66" t="s">
        <v>364</v>
      </c>
    </row>
    <row r="2230" spans="1:14" ht="20.100000000000001" customHeight="1">
      <c r="A2230" s="67" t="s">
        <v>1377</v>
      </c>
      <c r="B2230" s="68" t="s">
        <v>1378</v>
      </c>
      <c r="C2230" s="69"/>
      <c r="D2230" s="69"/>
      <c r="E2230" s="69"/>
      <c r="F2230" s="69"/>
      <c r="G2230" s="70" t="s">
        <v>553</v>
      </c>
      <c r="H2230" s="71"/>
      <c r="I2230" s="67" t="s">
        <v>398</v>
      </c>
      <c r="J2230" s="72">
        <v>1</v>
      </c>
      <c r="K2230" s="73"/>
      <c r="L2230" s="74">
        <v>1.41</v>
      </c>
      <c r="M2230" s="73"/>
      <c r="N2230" s="75">
        <v>1.41</v>
      </c>
    </row>
    <row r="2231" spans="1:14" ht="15" customHeight="1">
      <c r="A2231" s="67" t="s">
        <v>1445</v>
      </c>
      <c r="B2231" s="68" t="s">
        <v>1446</v>
      </c>
      <c r="C2231" s="69"/>
      <c r="D2231" s="69"/>
      <c r="E2231" s="69"/>
      <c r="F2231" s="69"/>
      <c r="G2231" s="70" t="s">
        <v>553</v>
      </c>
      <c r="H2231" s="71"/>
      <c r="I2231" s="67" t="s">
        <v>398</v>
      </c>
      <c r="J2231" s="72">
        <v>1</v>
      </c>
      <c r="K2231" s="73"/>
      <c r="L2231" s="74">
        <v>0.76</v>
      </c>
      <c r="M2231" s="73"/>
      <c r="N2231" s="75">
        <v>0.76</v>
      </c>
    </row>
    <row r="2232" spans="1:14" ht="15" customHeight="1">
      <c r="A2232" s="67" t="s">
        <v>1381</v>
      </c>
      <c r="B2232" s="68" t="s">
        <v>1382</v>
      </c>
      <c r="C2232" s="69"/>
      <c r="D2232" s="69"/>
      <c r="E2232" s="69"/>
      <c r="F2232" s="69"/>
      <c r="G2232" s="70" t="s">
        <v>553</v>
      </c>
      <c r="H2232" s="71"/>
      <c r="I2232" s="67" t="s">
        <v>398</v>
      </c>
      <c r="J2232" s="72">
        <v>1</v>
      </c>
      <c r="K2232" s="73"/>
      <c r="L2232" s="74">
        <v>0.81</v>
      </c>
      <c r="M2232" s="73"/>
      <c r="N2232" s="75">
        <v>0.81</v>
      </c>
    </row>
    <row r="2233" spans="1:14" ht="17.100000000000001" customHeight="1">
      <c r="A2233" s="67" t="s">
        <v>1447</v>
      </c>
      <c r="B2233" s="68" t="s">
        <v>1448</v>
      </c>
      <c r="C2233" s="69"/>
      <c r="D2233" s="69"/>
      <c r="E2233" s="69"/>
      <c r="F2233" s="69"/>
      <c r="G2233" s="70" t="s">
        <v>553</v>
      </c>
      <c r="H2233" s="71"/>
      <c r="I2233" s="67" t="s">
        <v>398</v>
      </c>
      <c r="J2233" s="72">
        <v>1</v>
      </c>
      <c r="K2233" s="73"/>
      <c r="L2233" s="74">
        <v>0.01</v>
      </c>
      <c r="M2233" s="73"/>
      <c r="N2233" s="75">
        <v>0.01</v>
      </c>
    </row>
    <row r="2234" spans="1:14" ht="15" customHeight="1">
      <c r="A2234" s="67" t="s">
        <v>1385</v>
      </c>
      <c r="B2234" s="68" t="s">
        <v>1386</v>
      </c>
      <c r="C2234" s="69"/>
      <c r="D2234" s="69"/>
      <c r="E2234" s="69"/>
      <c r="F2234" s="69"/>
      <c r="G2234" s="70" t="s">
        <v>553</v>
      </c>
      <c r="H2234" s="71"/>
      <c r="I2234" s="67" t="s">
        <v>398</v>
      </c>
      <c r="J2234" s="72">
        <v>1</v>
      </c>
      <c r="K2234" s="73"/>
      <c r="L2234" s="74">
        <v>0.06</v>
      </c>
      <c r="M2234" s="73"/>
      <c r="N2234" s="75">
        <v>0.06</v>
      </c>
    </row>
    <row r="2235" spans="1:14" ht="15" customHeight="1">
      <c r="A2235" s="67" t="s">
        <v>1387</v>
      </c>
      <c r="B2235" s="68" t="s">
        <v>1388</v>
      </c>
      <c r="C2235" s="69"/>
      <c r="D2235" s="69"/>
      <c r="E2235" s="69"/>
      <c r="F2235" s="69"/>
      <c r="G2235" s="70" t="s">
        <v>553</v>
      </c>
      <c r="H2235" s="71"/>
      <c r="I2235" s="67" t="s">
        <v>398</v>
      </c>
      <c r="J2235" s="72">
        <v>1</v>
      </c>
      <c r="K2235" s="73"/>
      <c r="L2235" s="74">
        <v>0.77</v>
      </c>
      <c r="M2235" s="73"/>
      <c r="N2235" s="75">
        <v>0.77</v>
      </c>
    </row>
    <row r="2236" spans="1:14" ht="15" customHeight="1">
      <c r="A2236" s="55"/>
      <c r="B2236" s="55"/>
      <c r="C2236" s="55"/>
      <c r="D2236" s="55"/>
      <c r="E2236" s="55"/>
      <c r="F2236" s="55"/>
      <c r="G2236" s="55"/>
      <c r="H2236" s="55"/>
      <c r="I2236" s="55"/>
      <c r="J2236" s="76" t="s">
        <v>1350</v>
      </c>
      <c r="K2236" s="77"/>
      <c r="L2236" s="77"/>
      <c r="M2236" s="77"/>
      <c r="N2236" s="78">
        <v>3.82</v>
      </c>
    </row>
    <row r="2237" spans="1:14" ht="15" customHeight="1">
      <c r="A2237" s="62" t="s">
        <v>394</v>
      </c>
      <c r="B2237" s="63"/>
      <c r="C2237" s="63"/>
      <c r="D2237" s="63"/>
      <c r="E2237" s="63"/>
      <c r="F2237" s="63"/>
      <c r="G2237" s="64" t="s">
        <v>360</v>
      </c>
      <c r="H2237" s="65"/>
      <c r="I2237" s="66" t="s">
        <v>361</v>
      </c>
      <c r="J2237" s="64" t="s">
        <v>362</v>
      </c>
      <c r="K2237" s="65"/>
      <c r="L2237" s="64" t="s">
        <v>363</v>
      </c>
      <c r="M2237" s="65"/>
      <c r="N2237" s="66" t="s">
        <v>364</v>
      </c>
    </row>
    <row r="2238" spans="1:14" ht="20.100000000000001" customHeight="1">
      <c r="A2238" s="67" t="s">
        <v>1900</v>
      </c>
      <c r="B2238" s="68" t="s">
        <v>1901</v>
      </c>
      <c r="C2238" s="69"/>
      <c r="D2238" s="69"/>
      <c r="E2238" s="69"/>
      <c r="F2238" s="69"/>
      <c r="G2238" s="70" t="s">
        <v>553</v>
      </c>
      <c r="H2238" s="71"/>
      <c r="I2238" s="67" t="s">
        <v>398</v>
      </c>
      <c r="J2238" s="72">
        <v>1</v>
      </c>
      <c r="K2238" s="73"/>
      <c r="L2238" s="74">
        <v>19.71</v>
      </c>
      <c r="M2238" s="73"/>
      <c r="N2238" s="75">
        <v>19.71</v>
      </c>
    </row>
    <row r="2239" spans="1:14" ht="15" customHeight="1">
      <c r="A2239" s="55"/>
      <c r="B2239" s="55"/>
      <c r="C2239" s="55"/>
      <c r="D2239" s="55"/>
      <c r="E2239" s="55"/>
      <c r="F2239" s="55"/>
      <c r="G2239" s="55"/>
      <c r="H2239" s="55"/>
      <c r="I2239" s="55"/>
      <c r="J2239" s="76" t="s">
        <v>405</v>
      </c>
      <c r="K2239" s="77"/>
      <c r="L2239" s="77"/>
      <c r="M2239" s="77"/>
      <c r="N2239" s="78">
        <v>19.71</v>
      </c>
    </row>
    <row r="2240" spans="1:14" ht="15" customHeight="1">
      <c r="A2240" s="62" t="s">
        <v>359</v>
      </c>
      <c r="B2240" s="63"/>
      <c r="C2240" s="63"/>
      <c r="D2240" s="63"/>
      <c r="E2240" s="63"/>
      <c r="F2240" s="63"/>
      <c r="G2240" s="64" t="s">
        <v>360</v>
      </c>
      <c r="H2240" s="65"/>
      <c r="I2240" s="66" t="s">
        <v>361</v>
      </c>
      <c r="J2240" s="64" t="s">
        <v>362</v>
      </c>
      <c r="K2240" s="65"/>
      <c r="L2240" s="64" t="s">
        <v>363</v>
      </c>
      <c r="M2240" s="65"/>
      <c r="N2240" s="66" t="s">
        <v>364</v>
      </c>
    </row>
    <row r="2241" spans="1:14" ht="9.9499999999999993" customHeight="1">
      <c r="A2241" s="67" t="s">
        <v>1903</v>
      </c>
      <c r="B2241" s="68" t="s">
        <v>1904</v>
      </c>
      <c r="C2241" s="69"/>
      <c r="D2241" s="69"/>
      <c r="E2241" s="69"/>
      <c r="F2241" s="69"/>
      <c r="G2241" s="70" t="s">
        <v>553</v>
      </c>
      <c r="H2241" s="71"/>
      <c r="I2241" s="67" t="s">
        <v>398</v>
      </c>
      <c r="J2241" s="72">
        <v>1</v>
      </c>
      <c r="K2241" s="73"/>
      <c r="L2241" s="74">
        <v>0.13</v>
      </c>
      <c r="M2241" s="73"/>
      <c r="N2241" s="75">
        <v>0.13</v>
      </c>
    </row>
    <row r="2242" spans="1:14" ht="20.100000000000001" customHeight="1">
      <c r="A2242" s="55"/>
      <c r="B2242" s="55"/>
      <c r="C2242" s="55"/>
      <c r="D2242" s="55"/>
      <c r="E2242" s="55"/>
      <c r="F2242" s="55"/>
      <c r="G2242" s="55"/>
      <c r="H2242" s="55"/>
      <c r="I2242" s="55"/>
      <c r="J2242" s="76" t="s">
        <v>371</v>
      </c>
      <c r="K2242" s="77"/>
      <c r="L2242" s="77"/>
      <c r="M2242" s="77"/>
      <c r="N2242" s="78">
        <v>0.13</v>
      </c>
    </row>
    <row r="2243" spans="1:14" ht="15" customHeight="1">
      <c r="A2243" s="55"/>
      <c r="B2243" s="55"/>
      <c r="C2243" s="55"/>
      <c r="D2243" s="55"/>
      <c r="E2243" s="55"/>
      <c r="F2243" s="55"/>
      <c r="G2243" s="55"/>
      <c r="H2243" s="55"/>
      <c r="I2243" s="55"/>
      <c r="J2243" s="79" t="s">
        <v>372</v>
      </c>
      <c r="K2243" s="80"/>
      <c r="L2243" s="80"/>
      <c r="M2243" s="80"/>
      <c r="N2243" s="48">
        <v>23.66</v>
      </c>
    </row>
    <row r="2244" spans="1:14" ht="20.100000000000001" customHeight="1">
      <c r="A2244" s="55"/>
      <c r="B2244" s="55"/>
      <c r="C2244" s="55"/>
      <c r="D2244" s="55"/>
      <c r="E2244" s="55"/>
      <c r="F2244" s="55"/>
      <c r="G2244" s="81" t="s">
        <v>357</v>
      </c>
      <c r="H2244" s="82"/>
      <c r="I2244" s="82"/>
      <c r="J2244" s="55"/>
      <c r="K2244" s="55"/>
      <c r="L2244" s="55"/>
      <c r="M2244" s="55"/>
      <c r="N2244" s="55"/>
    </row>
    <row r="2245" spans="1:14" ht="20.100000000000001" customHeight="1">
      <c r="A2245" s="60" t="s">
        <v>1905</v>
      </c>
      <c r="B2245" s="61"/>
      <c r="C2245" s="61"/>
      <c r="D2245" s="61"/>
      <c r="E2245" s="61"/>
      <c r="F2245" s="61"/>
      <c r="G2245" s="61"/>
      <c r="H2245" s="61"/>
      <c r="I2245" s="61"/>
      <c r="J2245" s="61"/>
      <c r="K2245" s="61"/>
      <c r="L2245" s="61"/>
      <c r="M2245" s="61"/>
      <c r="N2245" s="61"/>
    </row>
    <row r="2246" spans="1:14" ht="20.100000000000001" customHeight="1">
      <c r="A2246" s="62" t="s">
        <v>359</v>
      </c>
      <c r="B2246" s="63"/>
      <c r="C2246" s="63"/>
      <c r="D2246" s="63"/>
      <c r="E2246" s="63"/>
      <c r="F2246" s="63"/>
      <c r="G2246" s="64" t="s">
        <v>360</v>
      </c>
      <c r="H2246" s="65"/>
      <c r="I2246" s="66" t="s">
        <v>361</v>
      </c>
      <c r="J2246" s="64" t="s">
        <v>362</v>
      </c>
      <c r="K2246" s="65"/>
      <c r="L2246" s="64" t="s">
        <v>363</v>
      </c>
      <c r="M2246" s="65"/>
      <c r="N2246" s="66" t="s">
        <v>364</v>
      </c>
    </row>
    <row r="2247" spans="1:14" ht="15" customHeight="1">
      <c r="A2247" s="67" t="s">
        <v>1906</v>
      </c>
      <c r="B2247" s="68" t="s">
        <v>1907</v>
      </c>
      <c r="C2247" s="69"/>
      <c r="D2247" s="69"/>
      <c r="E2247" s="69"/>
      <c r="F2247" s="69"/>
      <c r="G2247" s="70" t="s">
        <v>553</v>
      </c>
      <c r="H2247" s="71"/>
      <c r="I2247" s="67" t="s">
        <v>398</v>
      </c>
      <c r="J2247" s="72">
        <v>1</v>
      </c>
      <c r="K2247" s="73"/>
      <c r="L2247" s="74">
        <v>20.78</v>
      </c>
      <c r="M2247" s="73"/>
      <c r="N2247" s="75">
        <v>20.78</v>
      </c>
    </row>
    <row r="2248" spans="1:14" ht="15" customHeight="1">
      <c r="A2248" s="67" t="s">
        <v>1908</v>
      </c>
      <c r="B2248" s="68" t="s">
        <v>1909</v>
      </c>
      <c r="C2248" s="69"/>
      <c r="D2248" s="69"/>
      <c r="E2248" s="69"/>
      <c r="F2248" s="69"/>
      <c r="G2248" s="70" t="s">
        <v>553</v>
      </c>
      <c r="H2248" s="71"/>
      <c r="I2248" s="67" t="s">
        <v>398</v>
      </c>
      <c r="J2248" s="72">
        <v>1</v>
      </c>
      <c r="K2248" s="73"/>
      <c r="L2248" s="74">
        <v>4.37</v>
      </c>
      <c r="M2248" s="73"/>
      <c r="N2248" s="75">
        <v>4.37</v>
      </c>
    </row>
    <row r="2249" spans="1:14" ht="9.9499999999999993" customHeight="1">
      <c r="A2249" s="67" t="s">
        <v>1910</v>
      </c>
      <c r="B2249" s="68" t="s">
        <v>1911</v>
      </c>
      <c r="C2249" s="69"/>
      <c r="D2249" s="69"/>
      <c r="E2249" s="69"/>
      <c r="F2249" s="69"/>
      <c r="G2249" s="70" t="s">
        <v>553</v>
      </c>
      <c r="H2249" s="71"/>
      <c r="I2249" s="67" t="s">
        <v>398</v>
      </c>
      <c r="J2249" s="72">
        <v>1</v>
      </c>
      <c r="K2249" s="73"/>
      <c r="L2249" s="74">
        <v>23.66</v>
      </c>
      <c r="M2249" s="73"/>
      <c r="N2249" s="75">
        <v>23.66</v>
      </c>
    </row>
    <row r="2250" spans="1:14" ht="20.100000000000001" customHeight="1">
      <c r="A2250" s="55"/>
      <c r="B2250" s="55"/>
      <c r="C2250" s="55"/>
      <c r="D2250" s="55"/>
      <c r="E2250" s="55"/>
      <c r="F2250" s="55"/>
      <c r="G2250" s="55"/>
      <c r="H2250" s="55"/>
      <c r="I2250" s="55"/>
      <c r="J2250" s="76" t="s">
        <v>371</v>
      </c>
      <c r="K2250" s="77"/>
      <c r="L2250" s="77"/>
      <c r="M2250" s="77"/>
      <c r="N2250" s="78">
        <v>48.81</v>
      </c>
    </row>
    <row r="2251" spans="1:14" ht="15" customHeight="1">
      <c r="A2251" s="55"/>
      <c r="B2251" s="55"/>
      <c r="C2251" s="55"/>
      <c r="D2251" s="55"/>
      <c r="E2251" s="55"/>
      <c r="F2251" s="55"/>
      <c r="G2251" s="55"/>
      <c r="H2251" s="55"/>
      <c r="I2251" s="55"/>
      <c r="J2251" s="79" t="s">
        <v>372</v>
      </c>
      <c r="K2251" s="80"/>
      <c r="L2251" s="80"/>
      <c r="M2251" s="80"/>
      <c r="N2251" s="48">
        <v>48.81</v>
      </c>
    </row>
    <row r="2252" spans="1:14" ht="20.100000000000001" customHeight="1">
      <c r="A2252" s="55"/>
      <c r="B2252" s="55"/>
      <c r="C2252" s="55"/>
      <c r="D2252" s="55"/>
      <c r="E2252" s="55"/>
      <c r="F2252" s="55"/>
      <c r="G2252" s="81" t="s">
        <v>357</v>
      </c>
      <c r="H2252" s="82"/>
      <c r="I2252" s="82"/>
      <c r="J2252" s="55"/>
      <c r="K2252" s="55"/>
      <c r="L2252" s="55"/>
      <c r="M2252" s="55"/>
      <c r="N2252" s="55"/>
    </row>
    <row r="2253" spans="1:14" ht="15" customHeight="1">
      <c r="A2253" s="60" t="s">
        <v>1912</v>
      </c>
      <c r="B2253" s="61"/>
      <c r="C2253" s="61"/>
      <c r="D2253" s="61"/>
      <c r="E2253" s="61"/>
      <c r="F2253" s="61"/>
      <c r="G2253" s="61"/>
      <c r="H2253" s="61"/>
      <c r="I2253" s="61"/>
      <c r="J2253" s="61"/>
      <c r="K2253" s="61"/>
      <c r="L2253" s="61"/>
      <c r="M2253" s="61"/>
      <c r="N2253" s="61"/>
    </row>
    <row r="2254" spans="1:14" ht="15" customHeight="1">
      <c r="A2254" s="62" t="s">
        <v>530</v>
      </c>
      <c r="B2254" s="63"/>
      <c r="C2254" s="63"/>
      <c r="D2254" s="63"/>
      <c r="E2254" s="63"/>
      <c r="F2254" s="63"/>
      <c r="G2254" s="64" t="s">
        <v>360</v>
      </c>
      <c r="H2254" s="65"/>
      <c r="I2254" s="66" t="s">
        <v>361</v>
      </c>
      <c r="J2254" s="64" t="s">
        <v>362</v>
      </c>
      <c r="K2254" s="65"/>
      <c r="L2254" s="64" t="s">
        <v>363</v>
      </c>
      <c r="M2254" s="65"/>
      <c r="N2254" s="66" t="s">
        <v>364</v>
      </c>
    </row>
    <row r="2255" spans="1:14" ht="9.9499999999999993" customHeight="1">
      <c r="A2255" s="67" t="s">
        <v>1896</v>
      </c>
      <c r="B2255" s="68" t="s">
        <v>1897</v>
      </c>
      <c r="C2255" s="69"/>
      <c r="D2255" s="69"/>
      <c r="E2255" s="69"/>
      <c r="F2255" s="69"/>
      <c r="G2255" s="70" t="s">
        <v>553</v>
      </c>
      <c r="H2255" s="71"/>
      <c r="I2255" s="67" t="s">
        <v>408</v>
      </c>
      <c r="J2255" s="72">
        <v>6.4200000000000002E-5</v>
      </c>
      <c r="K2255" s="73"/>
      <c r="L2255" s="74">
        <v>607602.55079999997</v>
      </c>
      <c r="M2255" s="73"/>
      <c r="N2255" s="75">
        <v>39</v>
      </c>
    </row>
    <row r="2256" spans="1:14" ht="20.100000000000001" customHeight="1">
      <c r="A2256" s="55"/>
      <c r="B2256" s="55"/>
      <c r="C2256" s="55"/>
      <c r="D2256" s="55"/>
      <c r="E2256" s="55"/>
      <c r="F2256" s="55"/>
      <c r="G2256" s="55"/>
      <c r="H2256" s="55"/>
      <c r="I2256" s="55"/>
      <c r="J2256" s="76" t="s">
        <v>534</v>
      </c>
      <c r="K2256" s="77"/>
      <c r="L2256" s="77"/>
      <c r="M2256" s="77"/>
      <c r="N2256" s="78">
        <v>39</v>
      </c>
    </row>
    <row r="2257" spans="1:14" ht="15" customHeight="1">
      <c r="A2257" s="55"/>
      <c r="B2257" s="55"/>
      <c r="C2257" s="55"/>
      <c r="D2257" s="55"/>
      <c r="E2257" s="55"/>
      <c r="F2257" s="55"/>
      <c r="G2257" s="55"/>
      <c r="H2257" s="55"/>
      <c r="I2257" s="55"/>
      <c r="J2257" s="79" t="s">
        <v>372</v>
      </c>
      <c r="K2257" s="80"/>
      <c r="L2257" s="80"/>
      <c r="M2257" s="80"/>
      <c r="N2257" s="48">
        <v>39</v>
      </c>
    </row>
    <row r="2258" spans="1:14" ht="15" customHeight="1">
      <c r="A2258" s="55"/>
      <c r="B2258" s="55"/>
      <c r="C2258" s="55"/>
      <c r="D2258" s="55"/>
      <c r="E2258" s="55"/>
      <c r="F2258" s="55"/>
      <c r="G2258" s="81" t="s">
        <v>357</v>
      </c>
      <c r="H2258" s="82"/>
      <c r="I2258" s="82"/>
      <c r="J2258" s="55"/>
      <c r="K2258" s="55"/>
      <c r="L2258" s="55"/>
      <c r="M2258" s="55"/>
      <c r="N2258" s="55"/>
    </row>
    <row r="2259" spans="1:14" ht="15" customHeight="1">
      <c r="A2259" s="60" t="s">
        <v>1913</v>
      </c>
      <c r="B2259" s="61"/>
      <c r="C2259" s="61"/>
      <c r="D2259" s="61"/>
      <c r="E2259" s="61"/>
      <c r="F2259" s="61"/>
      <c r="G2259" s="61"/>
      <c r="H2259" s="61"/>
      <c r="I2259" s="61"/>
      <c r="J2259" s="61"/>
      <c r="K2259" s="61"/>
      <c r="L2259" s="61"/>
      <c r="M2259" s="61"/>
      <c r="N2259" s="61"/>
    </row>
    <row r="2260" spans="1:14" ht="15" customHeight="1">
      <c r="A2260" s="62" t="s">
        <v>374</v>
      </c>
      <c r="B2260" s="63"/>
      <c r="C2260" s="63"/>
      <c r="D2260" s="63"/>
      <c r="E2260" s="63"/>
      <c r="F2260" s="63"/>
      <c r="G2260" s="64" t="s">
        <v>360</v>
      </c>
      <c r="H2260" s="65"/>
      <c r="I2260" s="66" t="s">
        <v>361</v>
      </c>
      <c r="J2260" s="64" t="s">
        <v>362</v>
      </c>
      <c r="K2260" s="65"/>
      <c r="L2260" s="64" t="s">
        <v>363</v>
      </c>
      <c r="M2260" s="65"/>
      <c r="N2260" s="66" t="s">
        <v>364</v>
      </c>
    </row>
    <row r="2261" spans="1:14" ht="9.9499999999999993" customHeight="1">
      <c r="A2261" s="67" t="s">
        <v>1462</v>
      </c>
      <c r="B2261" s="68" t="s">
        <v>1403</v>
      </c>
      <c r="C2261" s="69"/>
      <c r="D2261" s="69"/>
      <c r="E2261" s="69"/>
      <c r="F2261" s="69"/>
      <c r="G2261" s="70" t="s">
        <v>553</v>
      </c>
      <c r="H2261" s="71"/>
      <c r="I2261" s="67" t="s">
        <v>547</v>
      </c>
      <c r="J2261" s="72">
        <v>5.39</v>
      </c>
      <c r="K2261" s="73"/>
      <c r="L2261" s="74">
        <v>5.32</v>
      </c>
      <c r="M2261" s="73"/>
      <c r="N2261" s="75">
        <v>28.67</v>
      </c>
    </row>
    <row r="2262" spans="1:14" ht="20.100000000000001" customHeight="1">
      <c r="A2262" s="55"/>
      <c r="B2262" s="55"/>
      <c r="C2262" s="55"/>
      <c r="D2262" s="55"/>
      <c r="E2262" s="55"/>
      <c r="F2262" s="55"/>
      <c r="G2262" s="55"/>
      <c r="H2262" s="55"/>
      <c r="I2262" s="55"/>
      <c r="J2262" s="76" t="s">
        <v>378</v>
      </c>
      <c r="K2262" s="77"/>
      <c r="L2262" s="77"/>
      <c r="M2262" s="77"/>
      <c r="N2262" s="78">
        <v>28.67</v>
      </c>
    </row>
    <row r="2263" spans="1:14" ht="15" customHeight="1">
      <c r="A2263" s="55"/>
      <c r="B2263" s="55"/>
      <c r="C2263" s="55"/>
      <c r="D2263" s="55"/>
      <c r="E2263" s="55"/>
      <c r="F2263" s="55"/>
      <c r="G2263" s="55"/>
      <c r="H2263" s="55"/>
      <c r="I2263" s="55"/>
      <c r="J2263" s="79" t="s">
        <v>372</v>
      </c>
      <c r="K2263" s="80"/>
      <c r="L2263" s="80"/>
      <c r="M2263" s="80"/>
      <c r="N2263" s="48">
        <v>28.67</v>
      </c>
    </row>
    <row r="2264" spans="1:14" ht="20.100000000000001" customHeight="1">
      <c r="A2264" s="55"/>
      <c r="B2264" s="55"/>
      <c r="C2264" s="55"/>
      <c r="D2264" s="55"/>
      <c r="E2264" s="55"/>
      <c r="F2264" s="55"/>
      <c r="G2264" s="81" t="s">
        <v>357</v>
      </c>
      <c r="H2264" s="82"/>
      <c r="I2264" s="82"/>
      <c r="J2264" s="55"/>
      <c r="K2264" s="55"/>
      <c r="L2264" s="55"/>
      <c r="M2264" s="55"/>
      <c r="N2264" s="55"/>
    </row>
    <row r="2265" spans="1:14" ht="20.100000000000001" customHeight="1">
      <c r="A2265" s="60" t="s">
        <v>1914</v>
      </c>
      <c r="B2265" s="61"/>
      <c r="C2265" s="61"/>
      <c r="D2265" s="61"/>
      <c r="E2265" s="61"/>
      <c r="F2265" s="61"/>
      <c r="G2265" s="61"/>
      <c r="H2265" s="61"/>
      <c r="I2265" s="61"/>
      <c r="J2265" s="61"/>
      <c r="K2265" s="61"/>
      <c r="L2265" s="61"/>
      <c r="M2265" s="61"/>
      <c r="N2265" s="61"/>
    </row>
    <row r="2266" spans="1:14" ht="20.100000000000001" customHeight="1">
      <c r="A2266" s="62" t="s">
        <v>359</v>
      </c>
      <c r="B2266" s="63"/>
      <c r="C2266" s="63"/>
      <c r="D2266" s="63"/>
      <c r="E2266" s="63"/>
      <c r="F2266" s="63"/>
      <c r="G2266" s="64" t="s">
        <v>360</v>
      </c>
      <c r="H2266" s="65"/>
      <c r="I2266" s="66" t="s">
        <v>361</v>
      </c>
      <c r="J2266" s="64" t="s">
        <v>362</v>
      </c>
      <c r="K2266" s="65"/>
      <c r="L2266" s="64" t="s">
        <v>363</v>
      </c>
      <c r="M2266" s="65"/>
      <c r="N2266" s="66" t="s">
        <v>364</v>
      </c>
    </row>
    <row r="2267" spans="1:14" ht="27.95" customHeight="1">
      <c r="A2267" s="67" t="s">
        <v>1906</v>
      </c>
      <c r="B2267" s="68" t="s">
        <v>1907</v>
      </c>
      <c r="C2267" s="69"/>
      <c r="D2267" s="69"/>
      <c r="E2267" s="69"/>
      <c r="F2267" s="69"/>
      <c r="G2267" s="70" t="s">
        <v>553</v>
      </c>
      <c r="H2267" s="71"/>
      <c r="I2267" s="67" t="s">
        <v>398</v>
      </c>
      <c r="J2267" s="72">
        <v>1</v>
      </c>
      <c r="K2267" s="73"/>
      <c r="L2267" s="74">
        <v>20.78</v>
      </c>
      <c r="M2267" s="73"/>
      <c r="N2267" s="75">
        <v>20.78</v>
      </c>
    </row>
    <row r="2268" spans="1:14" ht="20.100000000000001" customHeight="1">
      <c r="A2268" s="67" t="s">
        <v>1908</v>
      </c>
      <c r="B2268" s="68" t="s">
        <v>1909</v>
      </c>
      <c r="C2268" s="69"/>
      <c r="D2268" s="69"/>
      <c r="E2268" s="69"/>
      <c r="F2268" s="69"/>
      <c r="G2268" s="70" t="s">
        <v>553</v>
      </c>
      <c r="H2268" s="71"/>
      <c r="I2268" s="67" t="s">
        <v>398</v>
      </c>
      <c r="J2268" s="72">
        <v>1</v>
      </c>
      <c r="K2268" s="73"/>
      <c r="L2268" s="74">
        <v>4.37</v>
      </c>
      <c r="M2268" s="73"/>
      <c r="N2268" s="75">
        <v>4.37</v>
      </c>
    </row>
    <row r="2269" spans="1:14" ht="15" customHeight="1">
      <c r="A2269" s="67" t="s">
        <v>1915</v>
      </c>
      <c r="B2269" s="68" t="s">
        <v>1916</v>
      </c>
      <c r="C2269" s="69"/>
      <c r="D2269" s="69"/>
      <c r="E2269" s="69"/>
      <c r="F2269" s="69"/>
      <c r="G2269" s="70" t="s">
        <v>553</v>
      </c>
      <c r="H2269" s="71"/>
      <c r="I2269" s="67" t="s">
        <v>398</v>
      </c>
      <c r="J2269" s="72">
        <v>1</v>
      </c>
      <c r="K2269" s="73"/>
      <c r="L2269" s="74">
        <v>39</v>
      </c>
      <c r="M2269" s="73"/>
      <c r="N2269" s="75">
        <v>39</v>
      </c>
    </row>
    <row r="2270" spans="1:14" ht="15" customHeight="1">
      <c r="A2270" s="67" t="s">
        <v>1917</v>
      </c>
      <c r="B2270" s="68" t="s">
        <v>1918</v>
      </c>
      <c r="C2270" s="69"/>
      <c r="D2270" s="69"/>
      <c r="E2270" s="69"/>
      <c r="F2270" s="69"/>
      <c r="G2270" s="70" t="s">
        <v>553</v>
      </c>
      <c r="H2270" s="71"/>
      <c r="I2270" s="67" t="s">
        <v>398</v>
      </c>
      <c r="J2270" s="72">
        <v>1</v>
      </c>
      <c r="K2270" s="73"/>
      <c r="L2270" s="74">
        <v>28.67</v>
      </c>
      <c r="M2270" s="73"/>
      <c r="N2270" s="75">
        <v>28.67</v>
      </c>
    </row>
    <row r="2271" spans="1:14" ht="9.9499999999999993" customHeight="1">
      <c r="A2271" s="67" t="s">
        <v>1910</v>
      </c>
      <c r="B2271" s="68" t="s">
        <v>1911</v>
      </c>
      <c r="C2271" s="69"/>
      <c r="D2271" s="69"/>
      <c r="E2271" s="69"/>
      <c r="F2271" s="69"/>
      <c r="G2271" s="70" t="s">
        <v>553</v>
      </c>
      <c r="H2271" s="71"/>
      <c r="I2271" s="67" t="s">
        <v>398</v>
      </c>
      <c r="J2271" s="72">
        <v>1</v>
      </c>
      <c r="K2271" s="73"/>
      <c r="L2271" s="74">
        <v>23.66</v>
      </c>
      <c r="M2271" s="73"/>
      <c r="N2271" s="75">
        <v>23.66</v>
      </c>
    </row>
    <row r="2272" spans="1:14" ht="20.100000000000001" customHeight="1">
      <c r="A2272" s="55"/>
      <c r="B2272" s="55"/>
      <c r="C2272" s="55"/>
      <c r="D2272" s="55"/>
      <c r="E2272" s="55"/>
      <c r="F2272" s="55"/>
      <c r="G2272" s="55"/>
      <c r="H2272" s="55"/>
      <c r="I2272" s="55"/>
      <c r="J2272" s="76" t="s">
        <v>371</v>
      </c>
      <c r="K2272" s="77"/>
      <c r="L2272" s="77"/>
      <c r="M2272" s="77"/>
      <c r="N2272" s="78">
        <v>116.48</v>
      </c>
    </row>
    <row r="2273" spans="1:14" ht="15" customHeight="1">
      <c r="A2273" s="55"/>
      <c r="B2273" s="55"/>
      <c r="C2273" s="55"/>
      <c r="D2273" s="55"/>
      <c r="E2273" s="55"/>
      <c r="F2273" s="55"/>
      <c r="G2273" s="55"/>
      <c r="H2273" s="55"/>
      <c r="I2273" s="55"/>
      <c r="J2273" s="79" t="s">
        <v>372</v>
      </c>
      <c r="K2273" s="80"/>
      <c r="L2273" s="80"/>
      <c r="M2273" s="80"/>
      <c r="N2273" s="48">
        <v>116.48</v>
      </c>
    </row>
    <row r="2274" spans="1:14" ht="15" customHeight="1">
      <c r="A2274" s="55"/>
      <c r="B2274" s="55"/>
      <c r="C2274" s="55"/>
      <c r="D2274" s="55"/>
      <c r="E2274" s="55"/>
      <c r="F2274" s="55"/>
      <c r="G2274" s="81" t="s">
        <v>357</v>
      </c>
      <c r="H2274" s="82"/>
      <c r="I2274" s="82"/>
      <c r="J2274" s="55"/>
      <c r="K2274" s="55"/>
      <c r="L2274" s="55"/>
      <c r="M2274" s="55"/>
      <c r="N2274" s="55"/>
    </row>
    <row r="2275" spans="1:14" ht="15" customHeight="1">
      <c r="A2275" s="60" t="s">
        <v>1919</v>
      </c>
      <c r="B2275" s="61"/>
      <c r="C2275" s="61"/>
      <c r="D2275" s="61"/>
      <c r="E2275" s="61"/>
      <c r="F2275" s="61"/>
      <c r="G2275" s="61"/>
      <c r="H2275" s="61"/>
      <c r="I2275" s="61"/>
      <c r="J2275" s="61"/>
      <c r="K2275" s="61"/>
      <c r="L2275" s="61"/>
      <c r="M2275" s="61"/>
      <c r="N2275" s="61"/>
    </row>
    <row r="2276" spans="1:14" ht="15" customHeight="1">
      <c r="A2276" s="62" t="s">
        <v>394</v>
      </c>
      <c r="B2276" s="63"/>
      <c r="C2276" s="63"/>
      <c r="D2276" s="63"/>
      <c r="E2276" s="63"/>
      <c r="F2276" s="63"/>
      <c r="G2276" s="64" t="s">
        <v>360</v>
      </c>
      <c r="H2276" s="65"/>
      <c r="I2276" s="66" t="s">
        <v>361</v>
      </c>
      <c r="J2276" s="64" t="s">
        <v>362</v>
      </c>
      <c r="K2276" s="65"/>
      <c r="L2276" s="64" t="s">
        <v>363</v>
      </c>
      <c r="M2276" s="65"/>
      <c r="N2276" s="66" t="s">
        <v>364</v>
      </c>
    </row>
    <row r="2277" spans="1:14" ht="9.9499999999999993" customHeight="1">
      <c r="A2277" s="67" t="s">
        <v>1920</v>
      </c>
      <c r="B2277" s="68" t="s">
        <v>1921</v>
      </c>
      <c r="C2277" s="69"/>
      <c r="D2277" s="69"/>
      <c r="E2277" s="69"/>
      <c r="F2277" s="69"/>
      <c r="G2277" s="70" t="s">
        <v>553</v>
      </c>
      <c r="H2277" s="71"/>
      <c r="I2277" s="67" t="s">
        <v>398</v>
      </c>
      <c r="J2277" s="72">
        <v>1.2E-2</v>
      </c>
      <c r="K2277" s="73"/>
      <c r="L2277" s="74">
        <v>19.920000000000002</v>
      </c>
      <c r="M2277" s="73"/>
      <c r="N2277" s="75">
        <v>0.23</v>
      </c>
    </row>
    <row r="2278" spans="1:14" ht="20.100000000000001" customHeight="1">
      <c r="A2278" s="55"/>
      <c r="B2278" s="55"/>
      <c r="C2278" s="55"/>
      <c r="D2278" s="55"/>
      <c r="E2278" s="55"/>
      <c r="F2278" s="55"/>
      <c r="G2278" s="55"/>
      <c r="H2278" s="55"/>
      <c r="I2278" s="55"/>
      <c r="J2278" s="76" t="s">
        <v>405</v>
      </c>
      <c r="K2278" s="77"/>
      <c r="L2278" s="77"/>
      <c r="M2278" s="77"/>
      <c r="N2278" s="78">
        <v>0.23</v>
      </c>
    </row>
    <row r="2279" spans="1:14" ht="15" customHeight="1">
      <c r="A2279" s="55"/>
      <c r="B2279" s="55"/>
      <c r="C2279" s="55"/>
      <c r="D2279" s="55"/>
      <c r="E2279" s="55"/>
      <c r="F2279" s="55"/>
      <c r="G2279" s="55"/>
      <c r="H2279" s="55"/>
      <c r="I2279" s="55"/>
      <c r="J2279" s="79" t="s">
        <v>372</v>
      </c>
      <c r="K2279" s="80"/>
      <c r="L2279" s="80"/>
      <c r="M2279" s="80"/>
      <c r="N2279" s="48">
        <v>0.23</v>
      </c>
    </row>
    <row r="2280" spans="1:14" ht="15" customHeight="1">
      <c r="A2280" s="55"/>
      <c r="B2280" s="55"/>
      <c r="C2280" s="55"/>
      <c r="D2280" s="55"/>
      <c r="E2280" s="55"/>
      <c r="F2280" s="55"/>
      <c r="G2280" s="81" t="s">
        <v>357</v>
      </c>
      <c r="H2280" s="82"/>
      <c r="I2280" s="82"/>
      <c r="J2280" s="55"/>
      <c r="K2280" s="55"/>
      <c r="L2280" s="55"/>
      <c r="M2280" s="55"/>
      <c r="N2280" s="55"/>
    </row>
    <row r="2281" spans="1:14" ht="20.100000000000001" customHeight="1">
      <c r="A2281" s="60" t="s">
        <v>1922</v>
      </c>
      <c r="B2281" s="61"/>
      <c r="C2281" s="61"/>
      <c r="D2281" s="61"/>
      <c r="E2281" s="61"/>
      <c r="F2281" s="61"/>
      <c r="G2281" s="61"/>
      <c r="H2281" s="61"/>
      <c r="I2281" s="61"/>
      <c r="J2281" s="61"/>
      <c r="K2281" s="61"/>
      <c r="L2281" s="61"/>
      <c r="M2281" s="61"/>
      <c r="N2281" s="61"/>
    </row>
    <row r="2282" spans="1:14" ht="15" customHeight="1">
      <c r="A2282" s="62" t="s">
        <v>1341</v>
      </c>
      <c r="B2282" s="63"/>
      <c r="C2282" s="63"/>
      <c r="D2282" s="63"/>
      <c r="E2282" s="63"/>
      <c r="F2282" s="63"/>
      <c r="G2282" s="64" t="s">
        <v>360</v>
      </c>
      <c r="H2282" s="65"/>
      <c r="I2282" s="66" t="s">
        <v>361</v>
      </c>
      <c r="J2282" s="64" t="s">
        <v>362</v>
      </c>
      <c r="K2282" s="65"/>
      <c r="L2282" s="64" t="s">
        <v>363</v>
      </c>
      <c r="M2282" s="65"/>
      <c r="N2282" s="66" t="s">
        <v>364</v>
      </c>
    </row>
    <row r="2283" spans="1:14" ht="20.100000000000001" customHeight="1">
      <c r="A2283" s="67" t="s">
        <v>1377</v>
      </c>
      <c r="B2283" s="68" t="s">
        <v>1378</v>
      </c>
      <c r="C2283" s="69"/>
      <c r="D2283" s="69"/>
      <c r="E2283" s="69"/>
      <c r="F2283" s="69"/>
      <c r="G2283" s="70" t="s">
        <v>553</v>
      </c>
      <c r="H2283" s="71"/>
      <c r="I2283" s="67" t="s">
        <v>398</v>
      </c>
      <c r="J2283" s="72">
        <v>1</v>
      </c>
      <c r="K2283" s="73"/>
      <c r="L2283" s="74">
        <v>1.41</v>
      </c>
      <c r="M2283" s="73"/>
      <c r="N2283" s="75">
        <v>1.41</v>
      </c>
    </row>
    <row r="2284" spans="1:14" ht="15" customHeight="1">
      <c r="A2284" s="67" t="s">
        <v>1923</v>
      </c>
      <c r="B2284" s="68" t="s">
        <v>1924</v>
      </c>
      <c r="C2284" s="69"/>
      <c r="D2284" s="69"/>
      <c r="E2284" s="69"/>
      <c r="F2284" s="69"/>
      <c r="G2284" s="70" t="s">
        <v>553</v>
      </c>
      <c r="H2284" s="71"/>
      <c r="I2284" s="67" t="s">
        <v>398</v>
      </c>
      <c r="J2284" s="72">
        <v>1</v>
      </c>
      <c r="K2284" s="73"/>
      <c r="L2284" s="74">
        <v>1.5</v>
      </c>
      <c r="M2284" s="73"/>
      <c r="N2284" s="75">
        <v>1.5</v>
      </c>
    </row>
    <row r="2285" spans="1:14" ht="15" customHeight="1">
      <c r="A2285" s="67" t="s">
        <v>1381</v>
      </c>
      <c r="B2285" s="68" t="s">
        <v>1382</v>
      </c>
      <c r="C2285" s="69"/>
      <c r="D2285" s="69"/>
      <c r="E2285" s="69"/>
      <c r="F2285" s="69"/>
      <c r="G2285" s="70" t="s">
        <v>553</v>
      </c>
      <c r="H2285" s="71"/>
      <c r="I2285" s="67" t="s">
        <v>398</v>
      </c>
      <c r="J2285" s="72">
        <v>1</v>
      </c>
      <c r="K2285" s="73"/>
      <c r="L2285" s="74">
        <v>0.81</v>
      </c>
      <c r="M2285" s="73"/>
      <c r="N2285" s="75">
        <v>0.81</v>
      </c>
    </row>
    <row r="2286" spans="1:14" ht="17.100000000000001" customHeight="1">
      <c r="A2286" s="67" t="s">
        <v>1925</v>
      </c>
      <c r="B2286" s="68" t="s">
        <v>1926</v>
      </c>
      <c r="C2286" s="69"/>
      <c r="D2286" s="69"/>
      <c r="E2286" s="69"/>
      <c r="F2286" s="69"/>
      <c r="G2286" s="70" t="s">
        <v>553</v>
      </c>
      <c r="H2286" s="71"/>
      <c r="I2286" s="67" t="s">
        <v>398</v>
      </c>
      <c r="J2286" s="72">
        <v>1</v>
      </c>
      <c r="K2286" s="73"/>
      <c r="L2286" s="74">
        <v>1.48</v>
      </c>
      <c r="M2286" s="73"/>
      <c r="N2286" s="75">
        <v>1.48</v>
      </c>
    </row>
    <row r="2287" spans="1:14" ht="15" customHeight="1">
      <c r="A2287" s="67" t="s">
        <v>1385</v>
      </c>
      <c r="B2287" s="68" t="s">
        <v>1386</v>
      </c>
      <c r="C2287" s="69"/>
      <c r="D2287" s="69"/>
      <c r="E2287" s="69"/>
      <c r="F2287" s="69"/>
      <c r="G2287" s="70" t="s">
        <v>553</v>
      </c>
      <c r="H2287" s="71"/>
      <c r="I2287" s="67" t="s">
        <v>398</v>
      </c>
      <c r="J2287" s="72">
        <v>1</v>
      </c>
      <c r="K2287" s="73"/>
      <c r="L2287" s="74">
        <v>0.06</v>
      </c>
      <c r="M2287" s="73"/>
      <c r="N2287" s="75">
        <v>0.06</v>
      </c>
    </row>
    <row r="2288" spans="1:14" ht="15" customHeight="1">
      <c r="A2288" s="67" t="s">
        <v>1387</v>
      </c>
      <c r="B2288" s="68" t="s">
        <v>1388</v>
      </c>
      <c r="C2288" s="69"/>
      <c r="D2288" s="69"/>
      <c r="E2288" s="69"/>
      <c r="F2288" s="69"/>
      <c r="G2288" s="70" t="s">
        <v>553</v>
      </c>
      <c r="H2288" s="71"/>
      <c r="I2288" s="67" t="s">
        <v>398</v>
      </c>
      <c r="J2288" s="72">
        <v>1</v>
      </c>
      <c r="K2288" s="73"/>
      <c r="L2288" s="74">
        <v>0.77</v>
      </c>
      <c r="M2288" s="73"/>
      <c r="N2288" s="75">
        <v>0.77</v>
      </c>
    </row>
    <row r="2289" spans="1:14" ht="15" customHeight="1">
      <c r="A2289" s="55"/>
      <c r="B2289" s="55"/>
      <c r="C2289" s="55"/>
      <c r="D2289" s="55"/>
      <c r="E2289" s="55"/>
      <c r="F2289" s="55"/>
      <c r="G2289" s="55"/>
      <c r="H2289" s="55"/>
      <c r="I2289" s="55"/>
      <c r="J2289" s="76" t="s">
        <v>1350</v>
      </c>
      <c r="K2289" s="77"/>
      <c r="L2289" s="77"/>
      <c r="M2289" s="77"/>
      <c r="N2289" s="78">
        <v>6.03</v>
      </c>
    </row>
    <row r="2290" spans="1:14" ht="15" customHeight="1">
      <c r="A2290" s="62" t="s">
        <v>394</v>
      </c>
      <c r="B2290" s="63"/>
      <c r="C2290" s="63"/>
      <c r="D2290" s="63"/>
      <c r="E2290" s="63"/>
      <c r="F2290" s="63"/>
      <c r="G2290" s="64" t="s">
        <v>360</v>
      </c>
      <c r="H2290" s="65"/>
      <c r="I2290" s="66" t="s">
        <v>361</v>
      </c>
      <c r="J2290" s="64" t="s">
        <v>362</v>
      </c>
      <c r="K2290" s="65"/>
      <c r="L2290" s="64" t="s">
        <v>363</v>
      </c>
      <c r="M2290" s="65"/>
      <c r="N2290" s="66" t="s">
        <v>364</v>
      </c>
    </row>
    <row r="2291" spans="1:14" ht="20.100000000000001" customHeight="1">
      <c r="A2291" s="67" t="s">
        <v>1920</v>
      </c>
      <c r="B2291" s="68" t="s">
        <v>1921</v>
      </c>
      <c r="C2291" s="69"/>
      <c r="D2291" s="69"/>
      <c r="E2291" s="69"/>
      <c r="F2291" s="69"/>
      <c r="G2291" s="70" t="s">
        <v>553</v>
      </c>
      <c r="H2291" s="71"/>
      <c r="I2291" s="67" t="s">
        <v>398</v>
      </c>
      <c r="J2291" s="72">
        <v>1</v>
      </c>
      <c r="K2291" s="73"/>
      <c r="L2291" s="74">
        <v>19.920000000000002</v>
      </c>
      <c r="M2291" s="73"/>
      <c r="N2291" s="75">
        <v>19.920000000000002</v>
      </c>
    </row>
    <row r="2292" spans="1:14" ht="15" customHeight="1">
      <c r="A2292" s="55"/>
      <c r="B2292" s="55"/>
      <c r="C2292" s="55"/>
      <c r="D2292" s="55"/>
      <c r="E2292" s="55"/>
      <c r="F2292" s="55"/>
      <c r="G2292" s="55"/>
      <c r="H2292" s="55"/>
      <c r="I2292" s="55"/>
      <c r="J2292" s="76" t="s">
        <v>405</v>
      </c>
      <c r="K2292" s="77"/>
      <c r="L2292" s="77"/>
      <c r="M2292" s="77"/>
      <c r="N2292" s="78">
        <v>19.920000000000002</v>
      </c>
    </row>
    <row r="2293" spans="1:14" ht="15" customHeight="1">
      <c r="A2293" s="62" t="s">
        <v>359</v>
      </c>
      <c r="B2293" s="63"/>
      <c r="C2293" s="63"/>
      <c r="D2293" s="63"/>
      <c r="E2293" s="63"/>
      <c r="F2293" s="63"/>
      <c r="G2293" s="64" t="s">
        <v>360</v>
      </c>
      <c r="H2293" s="65"/>
      <c r="I2293" s="66" t="s">
        <v>361</v>
      </c>
      <c r="J2293" s="64" t="s">
        <v>362</v>
      </c>
      <c r="K2293" s="65"/>
      <c r="L2293" s="64" t="s">
        <v>363</v>
      </c>
      <c r="M2293" s="65"/>
      <c r="N2293" s="66" t="s">
        <v>364</v>
      </c>
    </row>
    <row r="2294" spans="1:14" ht="9.9499999999999993" customHeight="1">
      <c r="A2294" s="67" t="s">
        <v>1927</v>
      </c>
      <c r="B2294" s="68" t="s">
        <v>1928</v>
      </c>
      <c r="C2294" s="69"/>
      <c r="D2294" s="69"/>
      <c r="E2294" s="69"/>
      <c r="F2294" s="69"/>
      <c r="G2294" s="70" t="s">
        <v>553</v>
      </c>
      <c r="H2294" s="71"/>
      <c r="I2294" s="67" t="s">
        <v>398</v>
      </c>
      <c r="J2294" s="72">
        <v>1</v>
      </c>
      <c r="K2294" s="73"/>
      <c r="L2294" s="74">
        <v>0.23</v>
      </c>
      <c r="M2294" s="73"/>
      <c r="N2294" s="75">
        <v>0.23</v>
      </c>
    </row>
    <row r="2295" spans="1:14" ht="20.100000000000001" customHeight="1">
      <c r="A2295" s="55"/>
      <c r="B2295" s="55"/>
      <c r="C2295" s="55"/>
      <c r="D2295" s="55"/>
      <c r="E2295" s="55"/>
      <c r="F2295" s="55"/>
      <c r="G2295" s="55"/>
      <c r="H2295" s="55"/>
      <c r="I2295" s="55"/>
      <c r="J2295" s="76" t="s">
        <v>371</v>
      </c>
      <c r="K2295" s="77"/>
      <c r="L2295" s="77"/>
      <c r="M2295" s="77"/>
      <c r="N2295" s="78">
        <v>0.23</v>
      </c>
    </row>
    <row r="2296" spans="1:14" ht="20.100000000000001" customHeight="1">
      <c r="A2296" s="55"/>
      <c r="B2296" s="55"/>
      <c r="C2296" s="55"/>
      <c r="D2296" s="55"/>
      <c r="E2296" s="55"/>
      <c r="F2296" s="55"/>
      <c r="G2296" s="55"/>
      <c r="H2296" s="55"/>
      <c r="I2296" s="55"/>
      <c r="J2296" s="79" t="s">
        <v>372</v>
      </c>
      <c r="K2296" s="80"/>
      <c r="L2296" s="80"/>
      <c r="M2296" s="80"/>
      <c r="N2296" s="48">
        <v>26.18</v>
      </c>
    </row>
    <row r="2297" spans="1:14" ht="15" customHeight="1">
      <c r="A2297" s="55"/>
      <c r="B2297" s="55"/>
      <c r="C2297" s="55"/>
      <c r="D2297" s="55"/>
      <c r="E2297" s="55"/>
      <c r="F2297" s="55"/>
      <c r="G2297" s="81" t="s">
        <v>357</v>
      </c>
      <c r="H2297" s="82"/>
      <c r="I2297" s="82"/>
      <c r="J2297" s="55"/>
      <c r="K2297" s="55"/>
      <c r="L2297" s="55"/>
      <c r="M2297" s="55"/>
      <c r="N2297" s="55"/>
    </row>
    <row r="2298" spans="1:14" ht="15" customHeight="1">
      <c r="A2298" s="60" t="s">
        <v>1929</v>
      </c>
      <c r="B2298" s="61"/>
      <c r="C2298" s="61"/>
      <c r="D2298" s="61"/>
      <c r="E2298" s="61"/>
      <c r="F2298" s="61"/>
      <c r="G2298" s="61"/>
      <c r="H2298" s="61"/>
      <c r="I2298" s="61"/>
      <c r="J2298" s="61"/>
      <c r="K2298" s="61"/>
      <c r="L2298" s="61"/>
      <c r="M2298" s="61"/>
      <c r="N2298" s="61"/>
    </row>
    <row r="2299" spans="1:14" ht="15" customHeight="1">
      <c r="A2299" s="98" t="s">
        <v>630</v>
      </c>
      <c r="B2299" s="99"/>
      <c r="C2299" s="99"/>
      <c r="D2299" s="99"/>
      <c r="E2299" s="99"/>
      <c r="F2299" s="99"/>
      <c r="G2299" s="99"/>
      <c r="H2299" s="99"/>
      <c r="I2299" s="44" t="s">
        <v>4</v>
      </c>
      <c r="J2299" s="42" t="s">
        <v>631</v>
      </c>
      <c r="K2299" s="43"/>
      <c r="L2299" s="42" t="s">
        <v>632</v>
      </c>
      <c r="M2299" s="43"/>
      <c r="N2299" s="44" t="s">
        <v>624</v>
      </c>
    </row>
    <row r="2300" spans="1:14" ht="15" customHeight="1">
      <c r="A2300" s="50" t="s">
        <v>633</v>
      </c>
      <c r="B2300" s="100" t="s">
        <v>634</v>
      </c>
      <c r="C2300" s="101"/>
      <c r="D2300" s="101"/>
      <c r="E2300" s="101"/>
      <c r="F2300" s="101"/>
      <c r="G2300" s="101"/>
      <c r="H2300" s="101"/>
      <c r="I2300" s="50" t="s">
        <v>635</v>
      </c>
      <c r="J2300" s="89">
        <v>0.1</v>
      </c>
      <c r="K2300" s="90"/>
      <c r="L2300" s="102">
        <v>50.62</v>
      </c>
      <c r="M2300" s="93"/>
      <c r="N2300" s="53">
        <v>5.0599999999999996</v>
      </c>
    </row>
    <row r="2301" spans="1:14" ht="20.100000000000001" customHeight="1">
      <c r="A2301" s="50" t="s">
        <v>1930</v>
      </c>
      <c r="B2301" s="100" t="s">
        <v>1931</v>
      </c>
      <c r="C2301" s="101"/>
      <c r="D2301" s="101"/>
      <c r="E2301" s="101"/>
      <c r="F2301" s="101"/>
      <c r="G2301" s="101"/>
      <c r="H2301" s="101"/>
      <c r="I2301" s="50" t="s">
        <v>635</v>
      </c>
      <c r="J2301" s="89">
        <v>2</v>
      </c>
      <c r="K2301" s="90"/>
      <c r="L2301" s="102">
        <v>22.77</v>
      </c>
      <c r="M2301" s="93"/>
      <c r="N2301" s="53">
        <v>45.54</v>
      </c>
    </row>
    <row r="2302" spans="1:14" ht="15" customHeight="1">
      <c r="A2302" s="50" t="s">
        <v>636</v>
      </c>
      <c r="B2302" s="100" t="s">
        <v>637</v>
      </c>
      <c r="C2302" s="101"/>
      <c r="D2302" s="101"/>
      <c r="E2302" s="101"/>
      <c r="F2302" s="101"/>
      <c r="G2302" s="101"/>
      <c r="H2302" s="101"/>
      <c r="I2302" s="50" t="s">
        <v>635</v>
      </c>
      <c r="J2302" s="89">
        <v>4</v>
      </c>
      <c r="K2302" s="90"/>
      <c r="L2302" s="102">
        <v>16.579999999999998</v>
      </c>
      <c r="M2302" s="93"/>
      <c r="N2302" s="53">
        <v>66.319999999999993</v>
      </c>
    </row>
    <row r="2303" spans="1:14" ht="15" customHeight="1">
      <c r="A2303" s="55"/>
      <c r="B2303" s="55"/>
      <c r="C2303" s="55"/>
      <c r="D2303" s="55"/>
      <c r="E2303" s="55"/>
      <c r="F2303" s="55"/>
      <c r="G2303" s="55"/>
      <c r="H2303" s="55"/>
      <c r="I2303" s="55"/>
      <c r="J2303" s="95" t="s">
        <v>638</v>
      </c>
      <c r="K2303" s="96"/>
      <c r="L2303" s="96"/>
      <c r="M2303" s="96"/>
      <c r="N2303" s="48">
        <v>116.92</v>
      </c>
    </row>
    <row r="2304" spans="1:14" ht="15" customHeight="1">
      <c r="A2304" s="98" t="s">
        <v>814</v>
      </c>
      <c r="B2304" s="99"/>
      <c r="C2304" s="99"/>
      <c r="D2304" s="99"/>
      <c r="E2304" s="99"/>
      <c r="F2304" s="99"/>
      <c r="G2304" s="44" t="s">
        <v>815</v>
      </c>
      <c r="H2304" s="42" t="s">
        <v>816</v>
      </c>
      <c r="I2304" s="43"/>
      <c r="J2304" s="42" t="s">
        <v>630</v>
      </c>
      <c r="K2304" s="43"/>
      <c r="L2304" s="42" t="s">
        <v>817</v>
      </c>
      <c r="M2304" s="43"/>
      <c r="N2304" s="44" t="s">
        <v>818</v>
      </c>
    </row>
    <row r="2305" spans="1:14" ht="15" customHeight="1">
      <c r="A2305" s="50" t="s">
        <v>1932</v>
      </c>
      <c r="B2305" s="87" t="s">
        <v>1933</v>
      </c>
      <c r="C2305" s="88"/>
      <c r="D2305" s="88"/>
      <c r="E2305" s="88"/>
      <c r="F2305" s="88"/>
      <c r="G2305" s="104">
        <v>10</v>
      </c>
      <c r="H2305" s="55"/>
      <c r="I2305" s="55"/>
      <c r="J2305" s="55"/>
      <c r="K2305" s="55"/>
      <c r="L2305" s="105" t="s">
        <v>821</v>
      </c>
      <c r="M2305" s="106"/>
      <c r="N2305" s="53">
        <v>0</v>
      </c>
    </row>
    <row r="2306" spans="1:14" ht="15" customHeight="1">
      <c r="A2306" s="55"/>
      <c r="B2306" s="55"/>
      <c r="C2306" s="55"/>
      <c r="D2306" s="55"/>
      <c r="E2306" s="55"/>
      <c r="F2306" s="55"/>
      <c r="G2306" s="55"/>
      <c r="H2306" s="55"/>
      <c r="I2306" s="55"/>
      <c r="J2306" s="95" t="s">
        <v>822</v>
      </c>
      <c r="K2306" s="96"/>
      <c r="L2306" s="96"/>
      <c r="M2306" s="96"/>
      <c r="N2306" s="48">
        <v>0</v>
      </c>
    </row>
    <row r="2307" spans="1:14" ht="15" customHeight="1">
      <c r="A2307" s="55"/>
      <c r="B2307" s="55"/>
      <c r="C2307" s="55"/>
      <c r="D2307" s="55"/>
      <c r="E2307" s="55"/>
      <c r="F2307" s="55"/>
      <c r="G2307" s="55"/>
      <c r="H2307" s="55"/>
      <c r="I2307" s="55"/>
      <c r="J2307" s="79" t="s">
        <v>639</v>
      </c>
      <c r="K2307" s="80"/>
      <c r="L2307" s="80"/>
      <c r="M2307" s="80"/>
      <c r="N2307" s="94">
        <v>116.92</v>
      </c>
    </row>
    <row r="2308" spans="1:14" ht="15" customHeight="1">
      <c r="A2308" s="55"/>
      <c r="B2308" s="55"/>
      <c r="C2308" s="55"/>
      <c r="D2308" s="55"/>
      <c r="E2308" s="55"/>
      <c r="F2308" s="55"/>
      <c r="G2308" s="55"/>
      <c r="H2308" s="55"/>
      <c r="I2308" s="55"/>
      <c r="J2308" s="79" t="s">
        <v>640</v>
      </c>
      <c r="K2308" s="80"/>
      <c r="L2308" s="80"/>
      <c r="M2308" s="80"/>
      <c r="N2308" s="94">
        <v>2</v>
      </c>
    </row>
    <row r="2309" spans="1:14" ht="9.9499999999999993" customHeight="1">
      <c r="A2309" s="55"/>
      <c r="B2309" s="55"/>
      <c r="C2309" s="55"/>
      <c r="D2309" s="55"/>
      <c r="E2309" s="55"/>
      <c r="F2309" s="55"/>
      <c r="G2309" s="55"/>
      <c r="H2309" s="55"/>
      <c r="I2309" s="55"/>
      <c r="J2309" s="79" t="s">
        <v>641</v>
      </c>
      <c r="K2309" s="80"/>
      <c r="L2309" s="80"/>
      <c r="M2309" s="80"/>
      <c r="N2309" s="94">
        <v>58.46</v>
      </c>
    </row>
    <row r="2310" spans="1:14" ht="20.100000000000001" customHeight="1">
      <c r="A2310" s="55"/>
      <c r="B2310" s="55"/>
      <c r="C2310" s="55"/>
      <c r="D2310" s="55"/>
      <c r="E2310" s="55"/>
      <c r="F2310" s="55"/>
      <c r="G2310" s="55"/>
      <c r="H2310" s="55"/>
      <c r="I2310" s="55"/>
      <c r="J2310" s="79" t="s">
        <v>642</v>
      </c>
      <c r="K2310" s="80"/>
      <c r="L2310" s="80"/>
      <c r="M2310" s="80"/>
      <c r="N2310" s="53">
        <v>58.46</v>
      </c>
    </row>
    <row r="2311" spans="1:14" ht="12.95" customHeight="1">
      <c r="A2311" s="55"/>
      <c r="B2311" s="55"/>
      <c r="C2311" s="55"/>
      <c r="D2311" s="55"/>
      <c r="E2311" s="55"/>
      <c r="F2311" s="55"/>
      <c r="G2311" s="55"/>
      <c r="H2311" s="55"/>
      <c r="I2311" s="55"/>
      <c r="J2311" s="79" t="s">
        <v>372</v>
      </c>
      <c r="K2311" s="80"/>
      <c r="L2311" s="80"/>
      <c r="M2311" s="80"/>
      <c r="N2311" s="48">
        <v>58.46</v>
      </c>
    </row>
    <row r="2312" spans="1:14" ht="12" customHeight="1">
      <c r="A2312" s="55"/>
      <c r="B2312" s="55"/>
      <c r="C2312" s="55"/>
      <c r="D2312" s="55"/>
      <c r="E2312" s="55"/>
      <c r="F2312" s="55"/>
      <c r="G2312" s="81" t="s">
        <v>357</v>
      </c>
      <c r="H2312" s="82"/>
      <c r="I2312" s="82"/>
      <c r="J2312" s="55"/>
      <c r="K2312" s="55"/>
      <c r="L2312" s="55"/>
      <c r="M2312" s="55"/>
      <c r="N2312" s="55"/>
    </row>
    <row r="2313" spans="1:14" ht="15" customHeight="1">
      <c r="A2313" s="60" t="s">
        <v>1934</v>
      </c>
      <c r="B2313" s="61"/>
      <c r="C2313" s="61"/>
      <c r="D2313" s="61"/>
      <c r="E2313" s="61"/>
      <c r="F2313" s="61"/>
      <c r="G2313" s="61"/>
      <c r="H2313" s="61"/>
      <c r="I2313" s="61"/>
      <c r="J2313" s="61"/>
      <c r="K2313" s="61"/>
      <c r="L2313" s="61"/>
      <c r="M2313" s="61"/>
      <c r="N2313" s="61"/>
    </row>
    <row r="2314" spans="1:14" ht="15" customHeight="1">
      <c r="A2314" s="83" t="s">
        <v>620</v>
      </c>
      <c r="B2314" s="84"/>
      <c r="C2314" s="84"/>
      <c r="D2314" s="84"/>
      <c r="E2314" s="84"/>
      <c r="F2314" s="85" t="s">
        <v>621</v>
      </c>
      <c r="G2314" s="86"/>
      <c r="H2314" s="42" t="s">
        <v>622</v>
      </c>
      <c r="I2314" s="43"/>
      <c r="J2314" s="42" t="s">
        <v>623</v>
      </c>
      <c r="K2314" s="43"/>
      <c r="L2314" s="43"/>
      <c r="M2314" s="43"/>
      <c r="N2314" s="42" t="s">
        <v>624</v>
      </c>
    </row>
    <row r="2315" spans="1:14" ht="20.100000000000001" customHeight="1">
      <c r="A2315" s="84"/>
      <c r="B2315" s="84"/>
      <c r="C2315" s="84"/>
      <c r="D2315" s="84"/>
      <c r="E2315" s="84"/>
      <c r="F2315" s="86"/>
      <c r="G2315" s="86"/>
      <c r="H2315" s="66" t="s">
        <v>625</v>
      </c>
      <c r="I2315" s="66" t="s">
        <v>626</v>
      </c>
      <c r="J2315" s="64" t="s">
        <v>625</v>
      </c>
      <c r="K2315" s="65"/>
      <c r="L2315" s="64" t="s">
        <v>626</v>
      </c>
      <c r="M2315" s="65"/>
      <c r="N2315" s="43"/>
    </row>
    <row r="2316" spans="1:14" ht="15" customHeight="1">
      <c r="A2316" s="50" t="s">
        <v>1935</v>
      </c>
      <c r="B2316" s="87" t="s">
        <v>1936</v>
      </c>
      <c r="C2316" s="88"/>
      <c r="D2316" s="88"/>
      <c r="E2316" s="88"/>
      <c r="F2316" s="89">
        <v>1</v>
      </c>
      <c r="G2316" s="90"/>
      <c r="H2316" s="91">
        <v>0.5</v>
      </c>
      <c r="I2316" s="91">
        <v>0.5</v>
      </c>
      <c r="J2316" s="92">
        <v>13.053599999999999</v>
      </c>
      <c r="K2316" s="93"/>
      <c r="L2316" s="92">
        <v>2.3687999999999998</v>
      </c>
      <c r="M2316" s="93"/>
      <c r="N2316" s="94">
        <v>7.7111999999999998</v>
      </c>
    </row>
    <row r="2317" spans="1:14" ht="15" customHeight="1">
      <c r="A2317" s="55"/>
      <c r="B2317" s="55"/>
      <c r="C2317" s="55"/>
      <c r="D2317" s="55"/>
      <c r="E2317" s="55"/>
      <c r="F2317" s="55"/>
      <c r="G2317" s="55"/>
      <c r="H2317" s="55"/>
      <c r="I2317" s="55"/>
      <c r="J2317" s="95" t="s">
        <v>629</v>
      </c>
      <c r="K2317" s="96"/>
      <c r="L2317" s="96"/>
      <c r="M2317" s="96"/>
      <c r="N2317" s="97">
        <v>7.7111999999999998</v>
      </c>
    </row>
    <row r="2318" spans="1:14" ht="20.100000000000001" customHeight="1">
      <c r="A2318" s="98" t="s">
        <v>630</v>
      </c>
      <c r="B2318" s="99"/>
      <c r="C2318" s="99"/>
      <c r="D2318" s="99"/>
      <c r="E2318" s="99"/>
      <c r="F2318" s="99"/>
      <c r="G2318" s="99"/>
      <c r="H2318" s="99"/>
      <c r="I2318" s="44" t="s">
        <v>4</v>
      </c>
      <c r="J2318" s="42" t="s">
        <v>631</v>
      </c>
      <c r="K2318" s="43"/>
      <c r="L2318" s="42" t="s">
        <v>632</v>
      </c>
      <c r="M2318" s="43"/>
      <c r="N2318" s="44" t="s">
        <v>624</v>
      </c>
    </row>
    <row r="2319" spans="1:14" ht="15" customHeight="1">
      <c r="A2319" s="50" t="s">
        <v>636</v>
      </c>
      <c r="B2319" s="100" t="s">
        <v>637</v>
      </c>
      <c r="C2319" s="101"/>
      <c r="D2319" s="101"/>
      <c r="E2319" s="101"/>
      <c r="F2319" s="101"/>
      <c r="G2319" s="101"/>
      <c r="H2319" s="101"/>
      <c r="I2319" s="50" t="s">
        <v>635</v>
      </c>
      <c r="J2319" s="89">
        <v>8</v>
      </c>
      <c r="K2319" s="90"/>
      <c r="L2319" s="102">
        <v>16.579999999999998</v>
      </c>
      <c r="M2319" s="93"/>
      <c r="N2319" s="53">
        <v>132.63999999999999</v>
      </c>
    </row>
    <row r="2320" spans="1:14" ht="15" customHeight="1">
      <c r="A2320" s="55"/>
      <c r="B2320" s="55"/>
      <c r="C2320" s="55"/>
      <c r="D2320" s="55"/>
      <c r="E2320" s="55"/>
      <c r="F2320" s="55"/>
      <c r="G2320" s="55"/>
      <c r="H2320" s="55"/>
      <c r="I2320" s="55"/>
      <c r="J2320" s="95" t="s">
        <v>638</v>
      </c>
      <c r="K2320" s="96"/>
      <c r="L2320" s="96"/>
      <c r="M2320" s="96"/>
      <c r="N2320" s="48">
        <v>132.63999999999999</v>
      </c>
    </row>
    <row r="2321" spans="1:14" ht="15" customHeight="1">
      <c r="A2321" s="98" t="s">
        <v>814</v>
      </c>
      <c r="B2321" s="99"/>
      <c r="C2321" s="99"/>
      <c r="D2321" s="99"/>
      <c r="E2321" s="99"/>
      <c r="F2321" s="99"/>
      <c r="G2321" s="44" t="s">
        <v>815</v>
      </c>
      <c r="H2321" s="42" t="s">
        <v>816</v>
      </c>
      <c r="I2321" s="43"/>
      <c r="J2321" s="42" t="s">
        <v>630</v>
      </c>
      <c r="K2321" s="43"/>
      <c r="L2321" s="42" t="s">
        <v>817</v>
      </c>
      <c r="M2321" s="43"/>
      <c r="N2321" s="44" t="s">
        <v>818</v>
      </c>
    </row>
    <row r="2322" spans="1:14" ht="15" customHeight="1">
      <c r="A2322" s="50" t="s">
        <v>1932</v>
      </c>
      <c r="B2322" s="87" t="s">
        <v>1933</v>
      </c>
      <c r="C2322" s="88"/>
      <c r="D2322" s="88"/>
      <c r="E2322" s="88"/>
      <c r="F2322" s="88"/>
      <c r="G2322" s="104">
        <v>10</v>
      </c>
      <c r="H2322" s="55"/>
      <c r="I2322" s="55"/>
      <c r="J2322" s="55"/>
      <c r="K2322" s="55"/>
      <c r="L2322" s="105" t="s">
        <v>821</v>
      </c>
      <c r="M2322" s="106"/>
      <c r="N2322" s="53">
        <v>0</v>
      </c>
    </row>
    <row r="2323" spans="1:14" ht="15" customHeight="1">
      <c r="A2323" s="55"/>
      <c r="B2323" s="55"/>
      <c r="C2323" s="55"/>
      <c r="D2323" s="55"/>
      <c r="E2323" s="55"/>
      <c r="F2323" s="55"/>
      <c r="G2323" s="55"/>
      <c r="H2323" s="55"/>
      <c r="I2323" s="55"/>
      <c r="J2323" s="95" t="s">
        <v>822</v>
      </c>
      <c r="K2323" s="96"/>
      <c r="L2323" s="96"/>
      <c r="M2323" s="96"/>
      <c r="N2323" s="48">
        <v>0</v>
      </c>
    </row>
    <row r="2324" spans="1:14" ht="15" customHeight="1">
      <c r="A2324" s="55"/>
      <c r="B2324" s="55"/>
      <c r="C2324" s="55"/>
      <c r="D2324" s="55"/>
      <c r="E2324" s="55"/>
      <c r="F2324" s="55"/>
      <c r="G2324" s="55"/>
      <c r="H2324" s="55"/>
      <c r="I2324" s="55"/>
      <c r="J2324" s="79" t="s">
        <v>639</v>
      </c>
      <c r="K2324" s="80"/>
      <c r="L2324" s="80"/>
      <c r="M2324" s="80"/>
      <c r="N2324" s="94">
        <v>140.35120000000001</v>
      </c>
    </row>
    <row r="2325" spans="1:14" ht="15" customHeight="1">
      <c r="A2325" s="55"/>
      <c r="B2325" s="55"/>
      <c r="C2325" s="55"/>
      <c r="D2325" s="55"/>
      <c r="E2325" s="55"/>
      <c r="F2325" s="55"/>
      <c r="G2325" s="55"/>
      <c r="H2325" s="55"/>
      <c r="I2325" s="55"/>
      <c r="J2325" s="79" t="s">
        <v>640</v>
      </c>
      <c r="K2325" s="80"/>
      <c r="L2325" s="80"/>
      <c r="M2325" s="80"/>
      <c r="N2325" s="94">
        <v>2</v>
      </c>
    </row>
    <row r="2326" spans="1:14" ht="9.9499999999999993" customHeight="1">
      <c r="A2326" s="55"/>
      <c r="B2326" s="55"/>
      <c r="C2326" s="55"/>
      <c r="D2326" s="55"/>
      <c r="E2326" s="55"/>
      <c r="F2326" s="55"/>
      <c r="G2326" s="55"/>
      <c r="H2326" s="55"/>
      <c r="I2326" s="55"/>
      <c r="J2326" s="79" t="s">
        <v>641</v>
      </c>
      <c r="K2326" s="80"/>
      <c r="L2326" s="80"/>
      <c r="M2326" s="80"/>
      <c r="N2326" s="94">
        <v>70.175600000000003</v>
      </c>
    </row>
    <row r="2327" spans="1:14" ht="20.100000000000001" customHeight="1">
      <c r="A2327" s="55"/>
      <c r="B2327" s="55"/>
      <c r="C2327" s="55"/>
      <c r="D2327" s="55"/>
      <c r="E2327" s="55"/>
      <c r="F2327" s="55"/>
      <c r="G2327" s="55"/>
      <c r="H2327" s="55"/>
      <c r="I2327" s="55"/>
      <c r="J2327" s="79" t="s">
        <v>642</v>
      </c>
      <c r="K2327" s="80"/>
      <c r="L2327" s="80"/>
      <c r="M2327" s="80"/>
      <c r="N2327" s="53">
        <v>70.175600000000003</v>
      </c>
    </row>
    <row r="2328" spans="1:14" ht="20.100000000000001" customHeight="1">
      <c r="A2328" s="55"/>
      <c r="B2328" s="55"/>
      <c r="C2328" s="55"/>
      <c r="D2328" s="55"/>
      <c r="E2328" s="55"/>
      <c r="F2328" s="55"/>
      <c r="G2328" s="55"/>
      <c r="H2328" s="55"/>
      <c r="I2328" s="55"/>
      <c r="J2328" s="79" t="s">
        <v>372</v>
      </c>
      <c r="K2328" s="80"/>
      <c r="L2328" s="80"/>
      <c r="M2328" s="80"/>
      <c r="N2328" s="48">
        <v>70.17</v>
      </c>
    </row>
    <row r="2329" spans="1:14" ht="15" customHeight="1">
      <c r="A2329" s="55"/>
      <c r="B2329" s="55"/>
      <c r="C2329" s="55"/>
      <c r="D2329" s="55"/>
      <c r="E2329" s="55"/>
      <c r="F2329" s="55"/>
      <c r="G2329" s="81" t="s">
        <v>357</v>
      </c>
      <c r="H2329" s="82"/>
      <c r="I2329" s="82"/>
      <c r="J2329" s="55"/>
      <c r="K2329" s="55"/>
      <c r="L2329" s="55"/>
      <c r="M2329" s="55"/>
      <c r="N2329" s="55"/>
    </row>
    <row r="2330" spans="1:14" ht="15" customHeight="1">
      <c r="A2330" s="60" t="s">
        <v>1937</v>
      </c>
      <c r="B2330" s="61"/>
      <c r="C2330" s="61"/>
      <c r="D2330" s="61"/>
      <c r="E2330" s="61"/>
      <c r="F2330" s="61"/>
      <c r="G2330" s="61"/>
      <c r="H2330" s="61"/>
      <c r="I2330" s="61"/>
      <c r="J2330" s="61"/>
      <c r="K2330" s="61"/>
      <c r="L2330" s="61"/>
      <c r="M2330" s="61"/>
      <c r="N2330" s="61"/>
    </row>
    <row r="2331" spans="1:14" ht="15" customHeight="1">
      <c r="A2331" s="98" t="s">
        <v>823</v>
      </c>
      <c r="B2331" s="99"/>
      <c r="C2331" s="99"/>
      <c r="D2331" s="99"/>
      <c r="E2331" s="99"/>
      <c r="F2331" s="99"/>
      <c r="G2331" s="99"/>
      <c r="H2331" s="99"/>
      <c r="I2331" s="44" t="s">
        <v>4</v>
      </c>
      <c r="J2331" s="42" t="s">
        <v>631</v>
      </c>
      <c r="K2331" s="43"/>
      <c r="L2331" s="42" t="s">
        <v>824</v>
      </c>
      <c r="M2331" s="43"/>
      <c r="N2331" s="44" t="s">
        <v>655</v>
      </c>
    </row>
    <row r="2332" spans="1:14" ht="15" customHeight="1">
      <c r="A2332" s="50" t="s">
        <v>1938</v>
      </c>
      <c r="B2332" s="87" t="s">
        <v>1939</v>
      </c>
      <c r="C2332" s="88"/>
      <c r="D2332" s="88"/>
      <c r="E2332" s="88"/>
      <c r="F2332" s="88"/>
      <c r="G2332" s="88"/>
      <c r="H2332" s="88"/>
      <c r="I2332" s="50" t="s">
        <v>127</v>
      </c>
      <c r="J2332" s="89">
        <v>0.5</v>
      </c>
      <c r="K2332" s="90"/>
      <c r="L2332" s="102">
        <v>34</v>
      </c>
      <c r="M2332" s="93"/>
      <c r="N2332" s="53">
        <v>17</v>
      </c>
    </row>
    <row r="2333" spans="1:14" ht="20.100000000000001" customHeight="1">
      <c r="A2333" s="50" t="s">
        <v>1940</v>
      </c>
      <c r="B2333" s="87" t="s">
        <v>1941</v>
      </c>
      <c r="C2333" s="88"/>
      <c r="D2333" s="88"/>
      <c r="E2333" s="88"/>
      <c r="F2333" s="88"/>
      <c r="G2333" s="88"/>
      <c r="H2333" s="88"/>
      <c r="I2333" s="50" t="s">
        <v>127</v>
      </c>
      <c r="J2333" s="89">
        <v>0.8</v>
      </c>
      <c r="K2333" s="90"/>
      <c r="L2333" s="102">
        <v>42.5</v>
      </c>
      <c r="M2333" s="93"/>
      <c r="N2333" s="53">
        <v>34</v>
      </c>
    </row>
    <row r="2334" spans="1:14" ht="15" customHeight="1">
      <c r="A2334" s="50" t="s">
        <v>1942</v>
      </c>
      <c r="B2334" s="87" t="s">
        <v>1943</v>
      </c>
      <c r="C2334" s="88"/>
      <c r="D2334" s="88"/>
      <c r="E2334" s="88"/>
      <c r="F2334" s="88"/>
      <c r="G2334" s="88"/>
      <c r="H2334" s="88"/>
      <c r="I2334" s="50" t="s">
        <v>1019</v>
      </c>
      <c r="J2334" s="89">
        <v>220</v>
      </c>
      <c r="K2334" s="90"/>
      <c r="L2334" s="102">
        <v>0.48</v>
      </c>
      <c r="M2334" s="93"/>
      <c r="N2334" s="53">
        <v>105.6</v>
      </c>
    </row>
    <row r="2335" spans="1:14" ht="15" customHeight="1">
      <c r="A2335" s="55"/>
      <c r="B2335" s="55"/>
      <c r="C2335" s="55"/>
      <c r="D2335" s="55"/>
      <c r="E2335" s="55"/>
      <c r="F2335" s="55"/>
      <c r="G2335" s="55"/>
      <c r="H2335" s="55"/>
      <c r="I2335" s="55"/>
      <c r="J2335" s="95" t="s">
        <v>827</v>
      </c>
      <c r="K2335" s="96"/>
      <c r="L2335" s="96"/>
      <c r="M2335" s="96"/>
      <c r="N2335" s="48">
        <v>156.6</v>
      </c>
    </row>
    <row r="2336" spans="1:14" ht="15" customHeight="1">
      <c r="A2336" s="98" t="s">
        <v>653</v>
      </c>
      <c r="B2336" s="99"/>
      <c r="C2336" s="99"/>
      <c r="D2336" s="99"/>
      <c r="E2336" s="99"/>
      <c r="F2336" s="99"/>
      <c r="G2336" s="99"/>
      <c r="H2336" s="99"/>
      <c r="I2336" s="44" t="s">
        <v>4</v>
      </c>
      <c r="J2336" s="42" t="s">
        <v>631</v>
      </c>
      <c r="K2336" s="43"/>
      <c r="L2336" s="42" t="s">
        <v>654</v>
      </c>
      <c r="M2336" s="43"/>
      <c r="N2336" s="44" t="s">
        <v>655</v>
      </c>
    </row>
    <row r="2337" spans="1:14" ht="12.95" customHeight="1">
      <c r="A2337" s="50" t="s">
        <v>1944</v>
      </c>
      <c r="B2337" s="87" t="s">
        <v>1945</v>
      </c>
      <c r="C2337" s="88"/>
      <c r="D2337" s="88"/>
      <c r="E2337" s="88"/>
      <c r="F2337" s="88"/>
      <c r="G2337" s="88"/>
      <c r="H2337" s="88"/>
      <c r="I2337" s="50" t="s">
        <v>127</v>
      </c>
      <c r="J2337" s="103">
        <v>1</v>
      </c>
      <c r="K2337" s="93"/>
      <c r="L2337" s="102">
        <v>58.46</v>
      </c>
      <c r="M2337" s="93"/>
      <c r="N2337" s="53">
        <v>58.46</v>
      </c>
    </row>
    <row r="2338" spans="1:14" ht="12" customHeight="1">
      <c r="A2338" s="50" t="s">
        <v>1946</v>
      </c>
      <c r="B2338" s="87" t="s">
        <v>1947</v>
      </c>
      <c r="C2338" s="88"/>
      <c r="D2338" s="88"/>
      <c r="E2338" s="88"/>
      <c r="F2338" s="88"/>
      <c r="G2338" s="88"/>
      <c r="H2338" s="88"/>
      <c r="I2338" s="50" t="s">
        <v>127</v>
      </c>
      <c r="J2338" s="103">
        <v>1</v>
      </c>
      <c r="K2338" s="93"/>
      <c r="L2338" s="102">
        <v>70.17</v>
      </c>
      <c r="M2338" s="93"/>
      <c r="N2338" s="53">
        <v>70.17</v>
      </c>
    </row>
    <row r="2339" spans="1:14" ht="15" customHeight="1">
      <c r="A2339" s="55"/>
      <c r="B2339" s="55"/>
      <c r="C2339" s="55"/>
      <c r="D2339" s="55"/>
      <c r="E2339" s="55"/>
      <c r="F2339" s="55"/>
      <c r="G2339" s="55"/>
      <c r="H2339" s="55"/>
      <c r="I2339" s="55"/>
      <c r="J2339" s="95" t="s">
        <v>670</v>
      </c>
      <c r="K2339" s="96"/>
      <c r="L2339" s="96"/>
      <c r="M2339" s="96"/>
      <c r="N2339" s="48">
        <v>128.63</v>
      </c>
    </row>
    <row r="2340" spans="1:14" ht="15" customHeight="1">
      <c r="A2340" s="120" t="s">
        <v>1948</v>
      </c>
      <c r="B2340" s="121"/>
      <c r="C2340" s="64" t="s">
        <v>970</v>
      </c>
      <c r="D2340" s="65"/>
      <c r="E2340" s="64" t="s">
        <v>1949</v>
      </c>
      <c r="F2340" s="65"/>
      <c r="G2340" s="65"/>
      <c r="H2340" s="65"/>
      <c r="I2340" s="64" t="s">
        <v>974</v>
      </c>
      <c r="J2340" s="65"/>
      <c r="K2340" s="65"/>
      <c r="L2340" s="65"/>
      <c r="M2340" s="65"/>
      <c r="N2340" s="64" t="s">
        <v>962</v>
      </c>
    </row>
    <row r="2341" spans="1:14" ht="15" customHeight="1">
      <c r="A2341" s="121"/>
      <c r="B2341" s="121"/>
      <c r="C2341" s="65"/>
      <c r="D2341" s="65"/>
      <c r="E2341" s="65"/>
      <c r="F2341" s="65"/>
      <c r="G2341" s="65"/>
      <c r="H2341" s="65"/>
      <c r="I2341" s="66" t="s">
        <v>1950</v>
      </c>
      <c r="J2341" s="66" t="s">
        <v>1951</v>
      </c>
      <c r="K2341" s="66" t="s">
        <v>1951</v>
      </c>
      <c r="L2341" s="2" t="s">
        <v>1952</v>
      </c>
      <c r="M2341" s="2" t="s">
        <v>1953</v>
      </c>
      <c r="N2341" s="65"/>
    </row>
    <row r="2342" spans="1:14" ht="15" customHeight="1">
      <c r="A2342" s="50" t="s">
        <v>1954</v>
      </c>
      <c r="B2342" s="49" t="s">
        <v>1955</v>
      </c>
      <c r="C2342" s="122">
        <v>0.5</v>
      </c>
      <c r="D2342" s="123"/>
      <c r="E2342" s="124" t="s">
        <v>1956</v>
      </c>
      <c r="F2342" s="123"/>
      <c r="G2342" s="123"/>
      <c r="H2342" s="123"/>
      <c r="I2342" s="125" t="s">
        <v>1957</v>
      </c>
      <c r="J2342" s="125" t="s">
        <v>1957</v>
      </c>
      <c r="K2342" s="125" t="s">
        <v>1957</v>
      </c>
      <c r="L2342" s="126">
        <v>1.5</v>
      </c>
      <c r="M2342" s="126">
        <v>0</v>
      </c>
      <c r="N2342" s="53">
        <v>27.337499999999999</v>
      </c>
    </row>
    <row r="2343" spans="1:14" ht="15" customHeight="1">
      <c r="A2343" s="55"/>
      <c r="B2343" s="55"/>
      <c r="C2343" s="55"/>
      <c r="D2343" s="55"/>
      <c r="E2343" s="124" t="s">
        <v>1958</v>
      </c>
      <c r="F2343" s="123"/>
      <c r="G2343" s="123"/>
      <c r="H2343" s="123"/>
      <c r="I2343" s="125" t="s">
        <v>1957</v>
      </c>
      <c r="J2343" s="125" t="s">
        <v>1957</v>
      </c>
      <c r="K2343" s="125" t="s">
        <v>1957</v>
      </c>
      <c r="L2343" s="126">
        <v>1.5</v>
      </c>
      <c r="M2343" s="126">
        <v>0</v>
      </c>
      <c r="N2343" s="55"/>
    </row>
    <row r="2344" spans="1:14" ht="15" customHeight="1">
      <c r="A2344" s="55"/>
      <c r="B2344" s="55"/>
      <c r="C2344" s="55"/>
      <c r="D2344" s="55"/>
      <c r="E2344" s="124" t="s">
        <v>1959</v>
      </c>
      <c r="F2344" s="123"/>
      <c r="G2344" s="123"/>
      <c r="H2344" s="123"/>
      <c r="I2344" s="125" t="s">
        <v>1957</v>
      </c>
      <c r="J2344" s="125" t="s">
        <v>1957</v>
      </c>
      <c r="K2344" s="125" t="s">
        <v>1957</v>
      </c>
      <c r="L2344" s="126">
        <v>1.5</v>
      </c>
      <c r="M2344" s="126">
        <v>0</v>
      </c>
      <c r="N2344" s="55"/>
    </row>
    <row r="2345" spans="1:14" ht="15" customHeight="1">
      <c r="A2345" s="55"/>
      <c r="B2345" s="55"/>
      <c r="C2345" s="55"/>
      <c r="D2345" s="55"/>
      <c r="E2345" s="124" t="s">
        <v>1960</v>
      </c>
      <c r="F2345" s="123"/>
      <c r="G2345" s="123"/>
      <c r="H2345" s="123"/>
      <c r="I2345" s="125" t="s">
        <v>1957</v>
      </c>
      <c r="J2345" s="125" t="s">
        <v>1957</v>
      </c>
      <c r="K2345" s="125" t="s">
        <v>1957</v>
      </c>
      <c r="L2345" s="126">
        <v>1.5</v>
      </c>
      <c r="M2345" s="126">
        <v>0</v>
      </c>
      <c r="N2345" s="55"/>
    </row>
    <row r="2346" spans="1:14" ht="15" customHeight="1">
      <c r="A2346" s="55"/>
      <c r="B2346" s="55"/>
      <c r="C2346" s="55"/>
      <c r="D2346" s="55"/>
      <c r="E2346" s="124" t="s">
        <v>1961</v>
      </c>
      <c r="F2346" s="123"/>
      <c r="G2346" s="123"/>
      <c r="H2346" s="123"/>
      <c r="I2346" s="125" t="s">
        <v>1957</v>
      </c>
      <c r="J2346" s="125" t="s">
        <v>1957</v>
      </c>
      <c r="K2346" s="125" t="s">
        <v>1957</v>
      </c>
      <c r="L2346" s="126">
        <v>1.5</v>
      </c>
      <c r="M2346" s="126">
        <v>0</v>
      </c>
      <c r="N2346" s="55"/>
    </row>
    <row r="2347" spans="1:14" ht="15" customHeight="1">
      <c r="A2347" s="55"/>
      <c r="B2347" s="55"/>
      <c r="C2347" s="55"/>
      <c r="D2347" s="55"/>
      <c r="E2347" s="124" t="s">
        <v>1962</v>
      </c>
      <c r="F2347" s="123"/>
      <c r="G2347" s="123"/>
      <c r="H2347" s="123"/>
      <c r="I2347" s="125" t="s">
        <v>1957</v>
      </c>
      <c r="J2347" s="125" t="s">
        <v>1957</v>
      </c>
      <c r="K2347" s="125" t="s">
        <v>1957</v>
      </c>
      <c r="L2347" s="126">
        <v>1.5</v>
      </c>
      <c r="M2347" s="126">
        <v>0</v>
      </c>
      <c r="N2347" s="55"/>
    </row>
    <row r="2348" spans="1:14" ht="15" customHeight="1">
      <c r="A2348" s="55"/>
      <c r="B2348" s="55"/>
      <c r="C2348" s="55"/>
      <c r="D2348" s="55"/>
      <c r="E2348" s="124" t="s">
        <v>1963</v>
      </c>
      <c r="F2348" s="123"/>
      <c r="G2348" s="123"/>
      <c r="H2348" s="123"/>
      <c r="I2348" s="126">
        <v>50</v>
      </c>
      <c r="J2348" s="125" t="s">
        <v>1957</v>
      </c>
      <c r="K2348" s="125" t="s">
        <v>1957</v>
      </c>
      <c r="L2348" s="126">
        <v>1.5</v>
      </c>
      <c r="M2348" s="126">
        <v>54.674999999999997</v>
      </c>
      <c r="N2348" s="55"/>
    </row>
    <row r="2349" spans="1:14" ht="15" customHeight="1">
      <c r="A2349" s="55"/>
      <c r="B2349" s="55"/>
      <c r="C2349" s="55"/>
      <c r="D2349" s="55"/>
      <c r="E2349" s="124" t="s">
        <v>1964</v>
      </c>
      <c r="F2349" s="123"/>
      <c r="G2349" s="123"/>
      <c r="H2349" s="123"/>
      <c r="I2349" s="125" t="s">
        <v>1957</v>
      </c>
      <c r="J2349" s="125" t="s">
        <v>1957</v>
      </c>
      <c r="K2349" s="125" t="s">
        <v>1957</v>
      </c>
      <c r="L2349" s="126">
        <v>1.5</v>
      </c>
      <c r="M2349" s="126">
        <v>0</v>
      </c>
      <c r="N2349" s="55"/>
    </row>
    <row r="2350" spans="1:14" ht="15" customHeight="1">
      <c r="A2350" s="55"/>
      <c r="B2350" s="55"/>
      <c r="C2350" s="55"/>
      <c r="D2350" s="55"/>
      <c r="E2350" s="124" t="s">
        <v>1965</v>
      </c>
      <c r="F2350" s="123"/>
      <c r="G2350" s="123"/>
      <c r="H2350" s="123"/>
      <c r="I2350" s="125" t="s">
        <v>1957</v>
      </c>
      <c r="J2350" s="125" t="s">
        <v>1957</v>
      </c>
      <c r="K2350" s="125" t="s">
        <v>1957</v>
      </c>
      <c r="L2350" s="126">
        <v>1.5</v>
      </c>
      <c r="M2350" s="126">
        <v>0</v>
      </c>
      <c r="N2350" s="55"/>
    </row>
    <row r="2351" spans="1:14" ht="15" customHeight="1">
      <c r="A2351" s="50" t="s">
        <v>1966</v>
      </c>
      <c r="B2351" s="49" t="s">
        <v>1967</v>
      </c>
      <c r="C2351" s="122">
        <v>0.8</v>
      </c>
      <c r="D2351" s="123"/>
      <c r="E2351" s="124" t="s">
        <v>1956</v>
      </c>
      <c r="F2351" s="123"/>
      <c r="G2351" s="123"/>
      <c r="H2351" s="123"/>
      <c r="I2351" s="125" t="s">
        <v>1957</v>
      </c>
      <c r="J2351" s="125" t="s">
        <v>1957</v>
      </c>
      <c r="K2351" s="125" t="s">
        <v>1957</v>
      </c>
      <c r="L2351" s="126">
        <v>1.5</v>
      </c>
      <c r="M2351" s="126">
        <v>0</v>
      </c>
      <c r="N2351" s="53">
        <v>43.74</v>
      </c>
    </row>
    <row r="2352" spans="1:14" ht="15" customHeight="1">
      <c r="A2352" s="55"/>
      <c r="B2352" s="55"/>
      <c r="C2352" s="55"/>
      <c r="D2352" s="55"/>
      <c r="E2352" s="124" t="s">
        <v>1958</v>
      </c>
      <c r="F2352" s="123"/>
      <c r="G2352" s="123"/>
      <c r="H2352" s="123"/>
      <c r="I2352" s="125" t="s">
        <v>1957</v>
      </c>
      <c r="J2352" s="125" t="s">
        <v>1957</v>
      </c>
      <c r="K2352" s="125" t="s">
        <v>1957</v>
      </c>
      <c r="L2352" s="126">
        <v>1.5</v>
      </c>
      <c r="M2352" s="126">
        <v>0</v>
      </c>
      <c r="N2352" s="55"/>
    </row>
    <row r="2353" spans="1:14" ht="15" customHeight="1">
      <c r="A2353" s="55"/>
      <c r="B2353" s="55"/>
      <c r="C2353" s="55"/>
      <c r="D2353" s="55"/>
      <c r="E2353" s="124" t="s">
        <v>1959</v>
      </c>
      <c r="F2353" s="123"/>
      <c r="G2353" s="123"/>
      <c r="H2353" s="123"/>
      <c r="I2353" s="125" t="s">
        <v>1957</v>
      </c>
      <c r="J2353" s="125" t="s">
        <v>1957</v>
      </c>
      <c r="K2353" s="125" t="s">
        <v>1957</v>
      </c>
      <c r="L2353" s="126">
        <v>1.5</v>
      </c>
      <c r="M2353" s="126">
        <v>0</v>
      </c>
      <c r="N2353" s="55"/>
    </row>
    <row r="2354" spans="1:14" ht="15" customHeight="1">
      <c r="A2354" s="55"/>
      <c r="B2354" s="55"/>
      <c r="C2354" s="55"/>
      <c r="D2354" s="55"/>
      <c r="E2354" s="124" t="s">
        <v>1960</v>
      </c>
      <c r="F2354" s="123"/>
      <c r="G2354" s="123"/>
      <c r="H2354" s="123"/>
      <c r="I2354" s="125" t="s">
        <v>1957</v>
      </c>
      <c r="J2354" s="125" t="s">
        <v>1957</v>
      </c>
      <c r="K2354" s="125" t="s">
        <v>1957</v>
      </c>
      <c r="L2354" s="126">
        <v>1.5</v>
      </c>
      <c r="M2354" s="126">
        <v>0</v>
      </c>
      <c r="N2354" s="55"/>
    </row>
    <row r="2355" spans="1:14" ht="15" customHeight="1">
      <c r="A2355" s="55"/>
      <c r="B2355" s="55"/>
      <c r="C2355" s="55"/>
      <c r="D2355" s="55"/>
      <c r="E2355" s="124" t="s">
        <v>1961</v>
      </c>
      <c r="F2355" s="123"/>
      <c r="G2355" s="123"/>
      <c r="H2355" s="123"/>
      <c r="I2355" s="125" t="s">
        <v>1957</v>
      </c>
      <c r="J2355" s="125" t="s">
        <v>1957</v>
      </c>
      <c r="K2355" s="125" t="s">
        <v>1957</v>
      </c>
      <c r="L2355" s="126">
        <v>1.5</v>
      </c>
      <c r="M2355" s="126">
        <v>0</v>
      </c>
      <c r="N2355" s="55"/>
    </row>
    <row r="2356" spans="1:14" ht="15" customHeight="1">
      <c r="A2356" s="55"/>
      <c r="B2356" s="55"/>
      <c r="C2356" s="55"/>
      <c r="D2356" s="55"/>
      <c r="E2356" s="124" t="s">
        <v>1962</v>
      </c>
      <c r="F2356" s="123"/>
      <c r="G2356" s="123"/>
      <c r="H2356" s="123"/>
      <c r="I2356" s="125" t="s">
        <v>1957</v>
      </c>
      <c r="J2356" s="125" t="s">
        <v>1957</v>
      </c>
      <c r="K2356" s="125" t="s">
        <v>1957</v>
      </c>
      <c r="L2356" s="126">
        <v>1.5</v>
      </c>
      <c r="M2356" s="126">
        <v>0</v>
      </c>
      <c r="N2356" s="55"/>
    </row>
    <row r="2357" spans="1:14" ht="15" customHeight="1">
      <c r="A2357" s="55"/>
      <c r="B2357" s="55"/>
      <c r="C2357" s="55"/>
      <c r="D2357" s="55"/>
      <c r="E2357" s="124" t="s">
        <v>1963</v>
      </c>
      <c r="F2357" s="123"/>
      <c r="G2357" s="123"/>
      <c r="H2357" s="123"/>
      <c r="I2357" s="126">
        <v>50</v>
      </c>
      <c r="J2357" s="125" t="s">
        <v>1957</v>
      </c>
      <c r="K2357" s="125" t="s">
        <v>1957</v>
      </c>
      <c r="L2357" s="126">
        <v>1.5</v>
      </c>
      <c r="M2357" s="126">
        <v>54.674999999999997</v>
      </c>
      <c r="N2357" s="55"/>
    </row>
    <row r="2358" spans="1:14" ht="15" customHeight="1">
      <c r="A2358" s="55"/>
      <c r="B2358" s="55"/>
      <c r="C2358" s="55"/>
      <c r="D2358" s="55"/>
      <c r="E2358" s="124" t="s">
        <v>1964</v>
      </c>
      <c r="F2358" s="123"/>
      <c r="G2358" s="123"/>
      <c r="H2358" s="123"/>
      <c r="I2358" s="125" t="s">
        <v>1957</v>
      </c>
      <c r="J2358" s="125" t="s">
        <v>1957</v>
      </c>
      <c r="K2358" s="125" t="s">
        <v>1957</v>
      </c>
      <c r="L2358" s="126">
        <v>1.5</v>
      </c>
      <c r="M2358" s="126">
        <v>0</v>
      </c>
      <c r="N2358" s="55"/>
    </row>
    <row r="2359" spans="1:14" ht="15" customHeight="1">
      <c r="A2359" s="55"/>
      <c r="B2359" s="55"/>
      <c r="C2359" s="55"/>
      <c r="D2359" s="55"/>
      <c r="E2359" s="124" t="s">
        <v>1965</v>
      </c>
      <c r="F2359" s="123"/>
      <c r="G2359" s="123"/>
      <c r="H2359" s="123"/>
      <c r="I2359" s="125" t="s">
        <v>1957</v>
      </c>
      <c r="J2359" s="125" t="s">
        <v>1957</v>
      </c>
      <c r="K2359" s="125" t="s">
        <v>1957</v>
      </c>
      <c r="L2359" s="126">
        <v>1.5</v>
      </c>
      <c r="M2359" s="126">
        <v>0</v>
      </c>
      <c r="N2359" s="55"/>
    </row>
    <row r="2360" spans="1:14" ht="9.9499999999999993" customHeight="1">
      <c r="A2360" s="55"/>
      <c r="B2360" s="55"/>
      <c r="C2360" s="55"/>
      <c r="D2360" s="55"/>
      <c r="E2360" s="55"/>
      <c r="F2360" s="55"/>
      <c r="G2360" s="55"/>
      <c r="H2360" s="55"/>
      <c r="I2360" s="79" t="s">
        <v>1968</v>
      </c>
      <c r="J2360" s="80"/>
      <c r="K2360" s="80"/>
      <c r="L2360" s="80"/>
      <c r="M2360" s="80"/>
      <c r="N2360" s="53">
        <v>71.069999999999993</v>
      </c>
    </row>
    <row r="2361" spans="1:14" ht="20.100000000000001" customHeight="1">
      <c r="A2361" s="55"/>
      <c r="B2361" s="55"/>
      <c r="C2361" s="55"/>
      <c r="D2361" s="55"/>
      <c r="E2361" s="55"/>
      <c r="F2361" s="55"/>
      <c r="G2361" s="55"/>
      <c r="H2361" s="55"/>
      <c r="I2361" s="55"/>
      <c r="J2361" s="79" t="s">
        <v>642</v>
      </c>
      <c r="K2361" s="80"/>
      <c r="L2361" s="80"/>
      <c r="M2361" s="80"/>
      <c r="N2361" s="53">
        <v>356.3</v>
      </c>
    </row>
    <row r="2362" spans="1:14" ht="20.100000000000001" customHeight="1">
      <c r="A2362" s="55"/>
      <c r="B2362" s="55"/>
      <c r="C2362" s="55"/>
      <c r="D2362" s="55"/>
      <c r="E2362" s="55"/>
      <c r="F2362" s="55"/>
      <c r="G2362" s="55"/>
      <c r="H2362" s="55"/>
      <c r="I2362" s="55"/>
      <c r="J2362" s="79" t="s">
        <v>372</v>
      </c>
      <c r="K2362" s="80"/>
      <c r="L2362" s="80"/>
      <c r="M2362" s="80"/>
      <c r="N2362" s="48">
        <v>356.3</v>
      </c>
    </row>
    <row r="2363" spans="1:14" ht="15" customHeight="1">
      <c r="A2363" s="55"/>
      <c r="B2363" s="55"/>
      <c r="C2363" s="55"/>
      <c r="D2363" s="55"/>
      <c r="E2363" s="55"/>
      <c r="F2363" s="55"/>
      <c r="G2363" s="81" t="s">
        <v>357</v>
      </c>
      <c r="H2363" s="82"/>
      <c r="I2363" s="82"/>
      <c r="J2363" s="55"/>
      <c r="K2363" s="55"/>
      <c r="L2363" s="55"/>
      <c r="M2363" s="55"/>
      <c r="N2363" s="55"/>
    </row>
    <row r="2364" spans="1:14" ht="15" customHeight="1">
      <c r="A2364" s="60" t="s">
        <v>1969</v>
      </c>
      <c r="B2364" s="61"/>
      <c r="C2364" s="61"/>
      <c r="D2364" s="61"/>
      <c r="E2364" s="61"/>
      <c r="F2364" s="61"/>
      <c r="G2364" s="61"/>
      <c r="H2364" s="61"/>
      <c r="I2364" s="61"/>
      <c r="J2364" s="61"/>
      <c r="K2364" s="61"/>
      <c r="L2364" s="61"/>
      <c r="M2364" s="61"/>
      <c r="N2364" s="61"/>
    </row>
    <row r="2365" spans="1:14" ht="15" customHeight="1">
      <c r="A2365" s="98" t="s">
        <v>630</v>
      </c>
      <c r="B2365" s="99"/>
      <c r="C2365" s="99"/>
      <c r="D2365" s="99"/>
      <c r="E2365" s="99"/>
      <c r="F2365" s="99"/>
      <c r="G2365" s="99"/>
      <c r="H2365" s="99"/>
      <c r="I2365" s="44" t="s">
        <v>4</v>
      </c>
      <c r="J2365" s="42" t="s">
        <v>631</v>
      </c>
      <c r="K2365" s="43"/>
      <c r="L2365" s="42" t="s">
        <v>632</v>
      </c>
      <c r="M2365" s="43"/>
      <c r="N2365" s="44" t="s">
        <v>624</v>
      </c>
    </row>
    <row r="2366" spans="1:14" ht="15" customHeight="1">
      <c r="A2366" s="50" t="s">
        <v>633</v>
      </c>
      <c r="B2366" s="100" t="s">
        <v>634</v>
      </c>
      <c r="C2366" s="101"/>
      <c r="D2366" s="101"/>
      <c r="E2366" s="101"/>
      <c r="F2366" s="101"/>
      <c r="G2366" s="101"/>
      <c r="H2366" s="101"/>
      <c r="I2366" s="50" t="s">
        <v>635</v>
      </c>
      <c r="J2366" s="89">
        <v>0.1</v>
      </c>
      <c r="K2366" s="90"/>
      <c r="L2366" s="102">
        <v>50.62</v>
      </c>
      <c r="M2366" s="93"/>
      <c r="N2366" s="53">
        <v>5.0599999999999996</v>
      </c>
    </row>
    <row r="2367" spans="1:14" ht="15" customHeight="1">
      <c r="A2367" s="50" t="s">
        <v>636</v>
      </c>
      <c r="B2367" s="100" t="s">
        <v>637</v>
      </c>
      <c r="C2367" s="101"/>
      <c r="D2367" s="101"/>
      <c r="E2367" s="101"/>
      <c r="F2367" s="101"/>
      <c r="G2367" s="101"/>
      <c r="H2367" s="101"/>
      <c r="I2367" s="50" t="s">
        <v>635</v>
      </c>
      <c r="J2367" s="89">
        <v>3.5</v>
      </c>
      <c r="K2367" s="90"/>
      <c r="L2367" s="102">
        <v>16.579999999999998</v>
      </c>
      <c r="M2367" s="93"/>
      <c r="N2367" s="53">
        <v>58.03</v>
      </c>
    </row>
    <row r="2368" spans="1:14" ht="15" customHeight="1">
      <c r="A2368" s="55"/>
      <c r="B2368" s="55"/>
      <c r="C2368" s="55"/>
      <c r="D2368" s="55"/>
      <c r="E2368" s="55"/>
      <c r="F2368" s="55"/>
      <c r="G2368" s="55"/>
      <c r="H2368" s="55"/>
      <c r="I2368" s="55"/>
      <c r="J2368" s="95" t="s">
        <v>638</v>
      </c>
      <c r="K2368" s="96"/>
      <c r="L2368" s="96"/>
      <c r="M2368" s="96"/>
      <c r="N2368" s="48">
        <v>63.09</v>
      </c>
    </row>
    <row r="2369" spans="1:14" ht="15" customHeight="1">
      <c r="A2369" s="55"/>
      <c r="B2369" s="55"/>
      <c r="C2369" s="55"/>
      <c r="D2369" s="55"/>
      <c r="E2369" s="55"/>
      <c r="F2369" s="55"/>
      <c r="G2369" s="55"/>
      <c r="H2369" s="55"/>
      <c r="I2369" s="55"/>
      <c r="J2369" s="79" t="s">
        <v>639</v>
      </c>
      <c r="K2369" s="80"/>
      <c r="L2369" s="80"/>
      <c r="M2369" s="80"/>
      <c r="N2369" s="94">
        <v>63.09</v>
      </c>
    </row>
    <row r="2370" spans="1:14" ht="15" customHeight="1">
      <c r="A2370" s="55"/>
      <c r="B2370" s="55"/>
      <c r="C2370" s="55"/>
      <c r="D2370" s="55"/>
      <c r="E2370" s="55"/>
      <c r="F2370" s="55"/>
      <c r="G2370" s="55"/>
      <c r="H2370" s="55"/>
      <c r="I2370" s="55"/>
      <c r="J2370" s="79" t="s">
        <v>640</v>
      </c>
      <c r="K2370" s="80"/>
      <c r="L2370" s="80"/>
      <c r="M2370" s="80"/>
      <c r="N2370" s="94">
        <v>1</v>
      </c>
    </row>
    <row r="2371" spans="1:14" ht="9.9499999999999993" customHeight="1">
      <c r="A2371" s="55"/>
      <c r="B2371" s="55"/>
      <c r="C2371" s="55"/>
      <c r="D2371" s="55"/>
      <c r="E2371" s="55"/>
      <c r="F2371" s="55"/>
      <c r="G2371" s="55"/>
      <c r="H2371" s="55"/>
      <c r="I2371" s="55"/>
      <c r="J2371" s="79" t="s">
        <v>641</v>
      </c>
      <c r="K2371" s="80"/>
      <c r="L2371" s="80"/>
      <c r="M2371" s="80"/>
      <c r="N2371" s="94">
        <v>63.09</v>
      </c>
    </row>
    <row r="2372" spans="1:14" ht="20.100000000000001" customHeight="1">
      <c r="A2372" s="55"/>
      <c r="B2372" s="55"/>
      <c r="C2372" s="55"/>
      <c r="D2372" s="55"/>
      <c r="E2372" s="55"/>
      <c r="F2372" s="55"/>
      <c r="G2372" s="55"/>
      <c r="H2372" s="55"/>
      <c r="I2372" s="55"/>
      <c r="J2372" s="79" t="s">
        <v>642</v>
      </c>
      <c r="K2372" s="80"/>
      <c r="L2372" s="80"/>
      <c r="M2372" s="80"/>
      <c r="N2372" s="53">
        <v>63.09</v>
      </c>
    </row>
    <row r="2373" spans="1:14" ht="12.95" customHeight="1">
      <c r="A2373" s="55"/>
      <c r="B2373" s="55"/>
      <c r="C2373" s="55"/>
      <c r="D2373" s="55"/>
      <c r="E2373" s="55"/>
      <c r="F2373" s="55"/>
      <c r="G2373" s="55"/>
      <c r="H2373" s="55"/>
      <c r="I2373" s="55"/>
      <c r="J2373" s="79" t="s">
        <v>372</v>
      </c>
      <c r="K2373" s="80"/>
      <c r="L2373" s="80"/>
      <c r="M2373" s="80"/>
      <c r="N2373" s="48">
        <v>63.09</v>
      </c>
    </row>
    <row r="2374" spans="1:14" ht="12" customHeight="1">
      <c r="A2374" s="55"/>
      <c r="B2374" s="55"/>
      <c r="C2374" s="55"/>
      <c r="D2374" s="55"/>
      <c r="E2374" s="55"/>
      <c r="F2374" s="55"/>
      <c r="G2374" s="81" t="s">
        <v>357</v>
      </c>
      <c r="H2374" s="82"/>
      <c r="I2374" s="82"/>
      <c r="J2374" s="55"/>
      <c r="K2374" s="55"/>
      <c r="L2374" s="55"/>
      <c r="M2374" s="55"/>
      <c r="N2374" s="55"/>
    </row>
    <row r="2375" spans="1:14" ht="15" customHeight="1">
      <c r="A2375" s="60" t="s">
        <v>1970</v>
      </c>
      <c r="B2375" s="61"/>
      <c r="C2375" s="61"/>
      <c r="D2375" s="61"/>
      <c r="E2375" s="61"/>
      <c r="F2375" s="61"/>
      <c r="G2375" s="61"/>
      <c r="H2375" s="61"/>
      <c r="I2375" s="61"/>
      <c r="J2375" s="61"/>
      <c r="K2375" s="61"/>
      <c r="L2375" s="61"/>
      <c r="M2375" s="61"/>
      <c r="N2375" s="61"/>
    </row>
    <row r="2376" spans="1:14" ht="15" customHeight="1">
      <c r="A2376" s="83" t="s">
        <v>620</v>
      </c>
      <c r="B2376" s="84"/>
      <c r="C2376" s="84"/>
      <c r="D2376" s="84"/>
      <c r="E2376" s="84"/>
      <c r="F2376" s="85" t="s">
        <v>621</v>
      </c>
      <c r="G2376" s="86"/>
      <c r="H2376" s="42" t="s">
        <v>622</v>
      </c>
      <c r="I2376" s="43"/>
      <c r="J2376" s="42" t="s">
        <v>623</v>
      </c>
      <c r="K2376" s="43"/>
      <c r="L2376" s="43"/>
      <c r="M2376" s="43"/>
      <c r="N2376" s="42" t="s">
        <v>624</v>
      </c>
    </row>
    <row r="2377" spans="1:14" ht="20.100000000000001" customHeight="1">
      <c r="A2377" s="84"/>
      <c r="B2377" s="84"/>
      <c r="C2377" s="84"/>
      <c r="D2377" s="84"/>
      <c r="E2377" s="84"/>
      <c r="F2377" s="86"/>
      <c r="G2377" s="86"/>
      <c r="H2377" s="66" t="s">
        <v>625</v>
      </c>
      <c r="I2377" s="66" t="s">
        <v>626</v>
      </c>
      <c r="J2377" s="64" t="s">
        <v>625</v>
      </c>
      <c r="K2377" s="65"/>
      <c r="L2377" s="64" t="s">
        <v>626</v>
      </c>
      <c r="M2377" s="65"/>
      <c r="N2377" s="43"/>
    </row>
    <row r="2378" spans="1:14" ht="15" customHeight="1">
      <c r="A2378" s="50" t="s">
        <v>1971</v>
      </c>
      <c r="B2378" s="87" t="s">
        <v>1972</v>
      </c>
      <c r="C2378" s="88"/>
      <c r="D2378" s="88"/>
      <c r="E2378" s="88"/>
      <c r="F2378" s="89">
        <v>1</v>
      </c>
      <c r="G2378" s="90"/>
      <c r="H2378" s="91">
        <v>0.5</v>
      </c>
      <c r="I2378" s="91">
        <v>0.5</v>
      </c>
      <c r="J2378" s="92">
        <v>144.60599999999999</v>
      </c>
      <c r="K2378" s="93"/>
      <c r="L2378" s="92">
        <v>35.095199999999998</v>
      </c>
      <c r="M2378" s="93"/>
      <c r="N2378" s="94">
        <v>89.8506</v>
      </c>
    </row>
    <row r="2379" spans="1:14" ht="15" customHeight="1">
      <c r="A2379" s="55"/>
      <c r="B2379" s="55"/>
      <c r="C2379" s="55"/>
      <c r="D2379" s="55"/>
      <c r="E2379" s="55"/>
      <c r="F2379" s="55"/>
      <c r="G2379" s="55"/>
      <c r="H2379" s="55"/>
      <c r="I2379" s="55"/>
      <c r="J2379" s="95" t="s">
        <v>629</v>
      </c>
      <c r="K2379" s="96"/>
      <c r="L2379" s="96"/>
      <c r="M2379" s="96"/>
      <c r="N2379" s="97">
        <v>89.8506</v>
      </c>
    </row>
    <row r="2380" spans="1:14" ht="15" customHeight="1">
      <c r="A2380" s="98" t="s">
        <v>630</v>
      </c>
      <c r="B2380" s="99"/>
      <c r="C2380" s="99"/>
      <c r="D2380" s="99"/>
      <c r="E2380" s="99"/>
      <c r="F2380" s="99"/>
      <c r="G2380" s="99"/>
      <c r="H2380" s="99"/>
      <c r="I2380" s="44" t="s">
        <v>4</v>
      </c>
      <c r="J2380" s="42" t="s">
        <v>631</v>
      </c>
      <c r="K2380" s="43"/>
      <c r="L2380" s="42" t="s">
        <v>632</v>
      </c>
      <c r="M2380" s="43"/>
      <c r="N2380" s="44" t="s">
        <v>624</v>
      </c>
    </row>
    <row r="2381" spans="1:14" ht="15" customHeight="1">
      <c r="A2381" s="50" t="s">
        <v>997</v>
      </c>
      <c r="B2381" s="100" t="s">
        <v>998</v>
      </c>
      <c r="C2381" s="101"/>
      <c r="D2381" s="101"/>
      <c r="E2381" s="101"/>
      <c r="F2381" s="101"/>
      <c r="G2381" s="101"/>
      <c r="H2381" s="101"/>
      <c r="I2381" s="50" t="s">
        <v>635</v>
      </c>
      <c r="J2381" s="89">
        <v>1</v>
      </c>
      <c r="K2381" s="90"/>
      <c r="L2381" s="102">
        <v>22.77</v>
      </c>
      <c r="M2381" s="93"/>
      <c r="N2381" s="53">
        <v>22.77</v>
      </c>
    </row>
    <row r="2382" spans="1:14" ht="20.100000000000001" customHeight="1">
      <c r="A2382" s="50" t="s">
        <v>633</v>
      </c>
      <c r="B2382" s="100" t="s">
        <v>634</v>
      </c>
      <c r="C2382" s="101"/>
      <c r="D2382" s="101"/>
      <c r="E2382" s="101"/>
      <c r="F2382" s="101"/>
      <c r="G2382" s="101"/>
      <c r="H2382" s="101"/>
      <c r="I2382" s="50" t="s">
        <v>635</v>
      </c>
      <c r="J2382" s="89">
        <v>0.5</v>
      </c>
      <c r="K2382" s="90"/>
      <c r="L2382" s="102">
        <v>50.62</v>
      </c>
      <c r="M2382" s="93"/>
      <c r="N2382" s="53">
        <v>25.31</v>
      </c>
    </row>
    <row r="2383" spans="1:14" ht="15" customHeight="1">
      <c r="A2383" s="50" t="s">
        <v>636</v>
      </c>
      <c r="B2383" s="100" t="s">
        <v>637</v>
      </c>
      <c r="C2383" s="101"/>
      <c r="D2383" s="101"/>
      <c r="E2383" s="101"/>
      <c r="F2383" s="101"/>
      <c r="G2383" s="101"/>
      <c r="H2383" s="101"/>
      <c r="I2383" s="50" t="s">
        <v>635</v>
      </c>
      <c r="J2383" s="89">
        <v>3</v>
      </c>
      <c r="K2383" s="90"/>
      <c r="L2383" s="102">
        <v>16.579999999999998</v>
      </c>
      <c r="M2383" s="93"/>
      <c r="N2383" s="53">
        <v>49.74</v>
      </c>
    </row>
    <row r="2384" spans="1:14" ht="15" customHeight="1">
      <c r="A2384" s="55"/>
      <c r="B2384" s="55"/>
      <c r="C2384" s="55"/>
      <c r="D2384" s="55"/>
      <c r="E2384" s="55"/>
      <c r="F2384" s="55"/>
      <c r="G2384" s="55"/>
      <c r="H2384" s="55"/>
      <c r="I2384" s="55"/>
      <c r="J2384" s="95" t="s">
        <v>638</v>
      </c>
      <c r="K2384" s="96"/>
      <c r="L2384" s="96"/>
      <c r="M2384" s="96"/>
      <c r="N2384" s="48">
        <v>97.82</v>
      </c>
    </row>
    <row r="2385" spans="1:14" ht="15" customHeight="1">
      <c r="A2385" s="98" t="s">
        <v>814</v>
      </c>
      <c r="B2385" s="99"/>
      <c r="C2385" s="99"/>
      <c r="D2385" s="99"/>
      <c r="E2385" s="99"/>
      <c r="F2385" s="99"/>
      <c r="G2385" s="44" t="s">
        <v>815</v>
      </c>
      <c r="H2385" s="42" t="s">
        <v>816</v>
      </c>
      <c r="I2385" s="43"/>
      <c r="J2385" s="42" t="s">
        <v>630</v>
      </c>
      <c r="K2385" s="43"/>
      <c r="L2385" s="42" t="s">
        <v>817</v>
      </c>
      <c r="M2385" s="43"/>
      <c r="N2385" s="44" t="s">
        <v>818</v>
      </c>
    </row>
    <row r="2386" spans="1:14" ht="15" customHeight="1">
      <c r="A2386" s="50" t="s">
        <v>1932</v>
      </c>
      <c r="B2386" s="87" t="s">
        <v>1933</v>
      </c>
      <c r="C2386" s="88"/>
      <c r="D2386" s="88"/>
      <c r="E2386" s="88"/>
      <c r="F2386" s="88"/>
      <c r="G2386" s="104">
        <v>10</v>
      </c>
      <c r="H2386" s="55"/>
      <c r="I2386" s="55"/>
      <c r="J2386" s="55"/>
      <c r="K2386" s="55"/>
      <c r="L2386" s="105" t="s">
        <v>821</v>
      </c>
      <c r="M2386" s="106"/>
      <c r="N2386" s="53">
        <v>0</v>
      </c>
    </row>
    <row r="2387" spans="1:14" ht="15" customHeight="1">
      <c r="A2387" s="55"/>
      <c r="B2387" s="55"/>
      <c r="C2387" s="55"/>
      <c r="D2387" s="55"/>
      <c r="E2387" s="55"/>
      <c r="F2387" s="55"/>
      <c r="G2387" s="55"/>
      <c r="H2387" s="55"/>
      <c r="I2387" s="55"/>
      <c r="J2387" s="95" t="s">
        <v>822</v>
      </c>
      <c r="K2387" s="96"/>
      <c r="L2387" s="96"/>
      <c r="M2387" s="96"/>
      <c r="N2387" s="48">
        <v>0</v>
      </c>
    </row>
    <row r="2388" spans="1:14" ht="20.100000000000001" customHeight="1">
      <c r="A2388" s="55"/>
      <c r="B2388" s="55"/>
      <c r="C2388" s="55"/>
      <c r="D2388" s="55"/>
      <c r="E2388" s="55"/>
      <c r="F2388" s="55"/>
      <c r="G2388" s="55"/>
      <c r="H2388" s="55"/>
      <c r="I2388" s="55"/>
      <c r="J2388" s="79" t="s">
        <v>639</v>
      </c>
      <c r="K2388" s="80"/>
      <c r="L2388" s="80"/>
      <c r="M2388" s="80"/>
      <c r="N2388" s="94">
        <v>187.67060000000001</v>
      </c>
    </row>
    <row r="2389" spans="1:14" ht="15.95" customHeight="1">
      <c r="A2389" s="55"/>
      <c r="B2389" s="55"/>
      <c r="C2389" s="55"/>
      <c r="D2389" s="55"/>
      <c r="E2389" s="55"/>
      <c r="F2389" s="55"/>
      <c r="G2389" s="55"/>
      <c r="H2389" s="55"/>
      <c r="I2389" s="55"/>
      <c r="J2389" s="79" t="s">
        <v>640</v>
      </c>
      <c r="K2389" s="80"/>
      <c r="L2389" s="80"/>
      <c r="M2389" s="80"/>
      <c r="N2389" s="94">
        <v>3</v>
      </c>
    </row>
    <row r="2390" spans="1:14" ht="15" customHeight="1">
      <c r="A2390" s="55"/>
      <c r="B2390" s="55"/>
      <c r="C2390" s="55"/>
      <c r="D2390" s="55"/>
      <c r="E2390" s="55"/>
      <c r="F2390" s="55"/>
      <c r="G2390" s="55"/>
      <c r="H2390" s="55"/>
      <c r="I2390" s="55"/>
      <c r="J2390" s="79" t="s">
        <v>641</v>
      </c>
      <c r="K2390" s="80"/>
      <c r="L2390" s="80"/>
      <c r="M2390" s="80"/>
      <c r="N2390" s="94">
        <v>62.556899999999999</v>
      </c>
    </row>
    <row r="2391" spans="1:14" ht="15" customHeight="1">
      <c r="A2391" s="98" t="s">
        <v>653</v>
      </c>
      <c r="B2391" s="99"/>
      <c r="C2391" s="99"/>
      <c r="D2391" s="99"/>
      <c r="E2391" s="99"/>
      <c r="F2391" s="99"/>
      <c r="G2391" s="99"/>
      <c r="H2391" s="99"/>
      <c r="I2391" s="44" t="s">
        <v>4</v>
      </c>
      <c r="J2391" s="42" t="s">
        <v>631</v>
      </c>
      <c r="K2391" s="43"/>
      <c r="L2391" s="42" t="s">
        <v>654</v>
      </c>
      <c r="M2391" s="43"/>
      <c r="N2391" s="44" t="s">
        <v>655</v>
      </c>
    </row>
    <row r="2392" spans="1:14" ht="15" customHeight="1">
      <c r="A2392" s="50" t="s">
        <v>1973</v>
      </c>
      <c r="B2392" s="87" t="s">
        <v>1974</v>
      </c>
      <c r="C2392" s="88"/>
      <c r="D2392" s="88"/>
      <c r="E2392" s="88"/>
      <c r="F2392" s="88"/>
      <c r="G2392" s="88"/>
      <c r="H2392" s="88"/>
      <c r="I2392" s="50" t="s">
        <v>127</v>
      </c>
      <c r="J2392" s="103">
        <v>2.5000000000000001E-2</v>
      </c>
      <c r="K2392" s="93"/>
      <c r="L2392" s="102">
        <v>356.3</v>
      </c>
      <c r="M2392" s="93"/>
      <c r="N2392" s="53">
        <v>8.9</v>
      </c>
    </row>
    <row r="2393" spans="1:14" ht="15" customHeight="1">
      <c r="A2393" s="50" t="s">
        <v>1975</v>
      </c>
      <c r="B2393" s="87" t="s">
        <v>1976</v>
      </c>
      <c r="C2393" s="88"/>
      <c r="D2393" s="88"/>
      <c r="E2393" s="88"/>
      <c r="F2393" s="88"/>
      <c r="G2393" s="88"/>
      <c r="H2393" s="88"/>
      <c r="I2393" s="50" t="s">
        <v>127</v>
      </c>
      <c r="J2393" s="103">
        <v>2.3E-2</v>
      </c>
      <c r="K2393" s="93"/>
      <c r="L2393" s="102">
        <v>63.09</v>
      </c>
      <c r="M2393" s="93"/>
      <c r="N2393" s="53">
        <v>1.45</v>
      </c>
    </row>
    <row r="2394" spans="1:14" ht="15" customHeight="1">
      <c r="A2394" s="55"/>
      <c r="B2394" s="55"/>
      <c r="C2394" s="55"/>
      <c r="D2394" s="55"/>
      <c r="E2394" s="55"/>
      <c r="F2394" s="55"/>
      <c r="G2394" s="55"/>
      <c r="H2394" s="55"/>
      <c r="I2394" s="55"/>
      <c r="J2394" s="95" t="s">
        <v>670</v>
      </c>
      <c r="K2394" s="96"/>
      <c r="L2394" s="96"/>
      <c r="M2394" s="96"/>
      <c r="N2394" s="48">
        <v>10.35</v>
      </c>
    </row>
    <row r="2395" spans="1:14" ht="9.9499999999999993" customHeight="1">
      <c r="A2395" s="55"/>
      <c r="B2395" s="55"/>
      <c r="C2395" s="55"/>
      <c r="D2395" s="55"/>
      <c r="E2395" s="55"/>
      <c r="F2395" s="55"/>
      <c r="G2395" s="55"/>
      <c r="H2395" s="55"/>
      <c r="I2395" s="55"/>
      <c r="J2395" s="79" t="s">
        <v>642</v>
      </c>
      <c r="K2395" s="80"/>
      <c r="L2395" s="80"/>
      <c r="M2395" s="80"/>
      <c r="N2395" s="53">
        <v>72.906899999999993</v>
      </c>
    </row>
    <row r="2396" spans="1:14" ht="20.100000000000001" customHeight="1">
      <c r="A2396" s="55"/>
      <c r="B2396" s="55"/>
      <c r="C2396" s="55"/>
      <c r="D2396" s="55"/>
      <c r="E2396" s="55"/>
      <c r="F2396" s="55"/>
      <c r="G2396" s="55"/>
      <c r="H2396" s="55"/>
      <c r="I2396" s="55"/>
      <c r="J2396" s="79" t="s">
        <v>642</v>
      </c>
      <c r="K2396" s="80"/>
      <c r="L2396" s="80"/>
      <c r="M2396" s="80"/>
      <c r="N2396" s="55"/>
    </row>
    <row r="2397" spans="1:14" ht="15" customHeight="1">
      <c r="A2397" s="55"/>
      <c r="B2397" s="55"/>
      <c r="C2397" s="55"/>
      <c r="D2397" s="55"/>
      <c r="E2397" s="55"/>
      <c r="F2397" s="55"/>
      <c r="G2397" s="55"/>
      <c r="H2397" s="55"/>
      <c r="I2397" s="55"/>
      <c r="J2397" s="79" t="s">
        <v>372</v>
      </c>
      <c r="K2397" s="80"/>
      <c r="L2397" s="80"/>
      <c r="M2397" s="80"/>
      <c r="N2397" s="48">
        <v>72.900000000000006</v>
      </c>
    </row>
    <row r="2398" spans="1:14" ht="15" customHeight="1">
      <c r="A2398" s="55"/>
      <c r="B2398" s="55"/>
      <c r="C2398" s="55"/>
      <c r="D2398" s="55"/>
      <c r="E2398" s="55"/>
      <c r="F2398" s="55"/>
      <c r="G2398" s="81" t="s">
        <v>357</v>
      </c>
      <c r="H2398" s="82"/>
      <c r="I2398" s="82"/>
      <c r="J2398" s="55"/>
      <c r="K2398" s="55"/>
      <c r="L2398" s="55"/>
      <c r="M2398" s="55"/>
      <c r="N2398" s="55"/>
    </row>
    <row r="2399" spans="1:14" ht="15" customHeight="1">
      <c r="A2399" s="60" t="s">
        <v>1977</v>
      </c>
      <c r="B2399" s="61"/>
      <c r="C2399" s="61"/>
      <c r="D2399" s="61"/>
      <c r="E2399" s="61"/>
      <c r="F2399" s="61"/>
      <c r="G2399" s="61"/>
      <c r="H2399" s="61"/>
      <c r="I2399" s="61"/>
      <c r="J2399" s="61"/>
      <c r="K2399" s="61"/>
      <c r="L2399" s="61"/>
      <c r="M2399" s="61"/>
      <c r="N2399" s="61"/>
    </row>
    <row r="2400" spans="1:14" ht="15" customHeight="1">
      <c r="A2400" s="62" t="s">
        <v>394</v>
      </c>
      <c r="B2400" s="63"/>
      <c r="C2400" s="63"/>
      <c r="D2400" s="63"/>
      <c r="E2400" s="63"/>
      <c r="F2400" s="63"/>
      <c r="G2400" s="64" t="s">
        <v>360</v>
      </c>
      <c r="H2400" s="65"/>
      <c r="I2400" s="66" t="s">
        <v>361</v>
      </c>
      <c r="J2400" s="64" t="s">
        <v>362</v>
      </c>
      <c r="K2400" s="65"/>
      <c r="L2400" s="64" t="s">
        <v>363</v>
      </c>
      <c r="M2400" s="65"/>
      <c r="N2400" s="66" t="s">
        <v>364</v>
      </c>
    </row>
    <row r="2401" spans="1:14" ht="9.9499999999999993" customHeight="1">
      <c r="A2401" s="67" t="s">
        <v>1978</v>
      </c>
      <c r="B2401" s="68" t="s">
        <v>1979</v>
      </c>
      <c r="C2401" s="69"/>
      <c r="D2401" s="69"/>
      <c r="E2401" s="69"/>
      <c r="F2401" s="69"/>
      <c r="G2401" s="70" t="s">
        <v>553</v>
      </c>
      <c r="H2401" s="71"/>
      <c r="I2401" s="67" t="s">
        <v>398</v>
      </c>
      <c r="J2401" s="72">
        <v>9.4000000000000004E-3</v>
      </c>
      <c r="K2401" s="73"/>
      <c r="L2401" s="74">
        <v>14.22</v>
      </c>
      <c r="M2401" s="73"/>
      <c r="N2401" s="75">
        <v>0.13</v>
      </c>
    </row>
    <row r="2402" spans="1:14" ht="20.100000000000001" customHeight="1">
      <c r="A2402" s="55"/>
      <c r="B2402" s="55"/>
      <c r="C2402" s="55"/>
      <c r="D2402" s="55"/>
      <c r="E2402" s="55"/>
      <c r="F2402" s="55"/>
      <c r="G2402" s="55"/>
      <c r="H2402" s="55"/>
      <c r="I2402" s="55"/>
      <c r="J2402" s="76" t="s">
        <v>405</v>
      </c>
      <c r="K2402" s="77"/>
      <c r="L2402" s="77"/>
      <c r="M2402" s="77"/>
      <c r="N2402" s="78">
        <v>0.13</v>
      </c>
    </row>
    <row r="2403" spans="1:14" ht="15" customHeight="1">
      <c r="A2403" s="55"/>
      <c r="B2403" s="55"/>
      <c r="C2403" s="55"/>
      <c r="D2403" s="55"/>
      <c r="E2403" s="55"/>
      <c r="F2403" s="55"/>
      <c r="G2403" s="55"/>
      <c r="H2403" s="55"/>
      <c r="I2403" s="55"/>
      <c r="J2403" s="79" t="s">
        <v>372</v>
      </c>
      <c r="K2403" s="80"/>
      <c r="L2403" s="80"/>
      <c r="M2403" s="80"/>
      <c r="N2403" s="48">
        <v>0.13</v>
      </c>
    </row>
    <row r="2404" spans="1:14" ht="15" customHeight="1">
      <c r="A2404" s="55"/>
      <c r="B2404" s="55"/>
      <c r="C2404" s="55"/>
      <c r="D2404" s="55"/>
      <c r="E2404" s="55"/>
      <c r="F2404" s="55"/>
      <c r="G2404" s="81" t="s">
        <v>357</v>
      </c>
      <c r="H2404" s="82"/>
      <c r="I2404" s="82"/>
      <c r="J2404" s="55"/>
      <c r="K2404" s="55"/>
      <c r="L2404" s="55"/>
      <c r="M2404" s="55"/>
      <c r="N2404" s="55"/>
    </row>
    <row r="2405" spans="1:14" ht="20.100000000000001" customHeight="1">
      <c r="A2405" s="60" t="s">
        <v>1980</v>
      </c>
      <c r="B2405" s="61"/>
      <c r="C2405" s="61"/>
      <c r="D2405" s="61"/>
      <c r="E2405" s="61"/>
      <c r="F2405" s="61"/>
      <c r="G2405" s="61"/>
      <c r="H2405" s="61"/>
      <c r="I2405" s="61"/>
      <c r="J2405" s="61"/>
      <c r="K2405" s="61"/>
      <c r="L2405" s="61"/>
      <c r="M2405" s="61"/>
      <c r="N2405" s="61"/>
    </row>
    <row r="2406" spans="1:14" ht="15" customHeight="1">
      <c r="A2406" s="62" t="s">
        <v>1341</v>
      </c>
      <c r="B2406" s="63"/>
      <c r="C2406" s="63"/>
      <c r="D2406" s="63"/>
      <c r="E2406" s="63"/>
      <c r="F2406" s="63"/>
      <c r="G2406" s="64" t="s">
        <v>360</v>
      </c>
      <c r="H2406" s="65"/>
      <c r="I2406" s="66" t="s">
        <v>361</v>
      </c>
      <c r="J2406" s="64" t="s">
        <v>362</v>
      </c>
      <c r="K2406" s="65"/>
      <c r="L2406" s="64" t="s">
        <v>363</v>
      </c>
      <c r="M2406" s="65"/>
      <c r="N2406" s="66" t="s">
        <v>364</v>
      </c>
    </row>
    <row r="2407" spans="1:14" ht="20.100000000000001" customHeight="1">
      <c r="A2407" s="67" t="s">
        <v>1377</v>
      </c>
      <c r="B2407" s="68" t="s">
        <v>1378</v>
      </c>
      <c r="C2407" s="69"/>
      <c r="D2407" s="69"/>
      <c r="E2407" s="69"/>
      <c r="F2407" s="69"/>
      <c r="G2407" s="70" t="s">
        <v>553</v>
      </c>
      <c r="H2407" s="71"/>
      <c r="I2407" s="67" t="s">
        <v>398</v>
      </c>
      <c r="J2407" s="72">
        <v>1</v>
      </c>
      <c r="K2407" s="73"/>
      <c r="L2407" s="74">
        <v>1.41</v>
      </c>
      <c r="M2407" s="73"/>
      <c r="N2407" s="75">
        <v>1.41</v>
      </c>
    </row>
    <row r="2408" spans="1:14" ht="15" customHeight="1">
      <c r="A2408" s="67" t="s">
        <v>1663</v>
      </c>
      <c r="B2408" s="68" t="s">
        <v>1664</v>
      </c>
      <c r="C2408" s="69"/>
      <c r="D2408" s="69"/>
      <c r="E2408" s="69"/>
      <c r="F2408" s="69"/>
      <c r="G2408" s="70" t="s">
        <v>553</v>
      </c>
      <c r="H2408" s="71"/>
      <c r="I2408" s="67" t="s">
        <v>398</v>
      </c>
      <c r="J2408" s="72">
        <v>1</v>
      </c>
      <c r="K2408" s="73"/>
      <c r="L2408" s="74">
        <v>1.0900000000000001</v>
      </c>
      <c r="M2408" s="73"/>
      <c r="N2408" s="75">
        <v>1.0900000000000001</v>
      </c>
    </row>
    <row r="2409" spans="1:14" ht="15" customHeight="1">
      <c r="A2409" s="67" t="s">
        <v>1381</v>
      </c>
      <c r="B2409" s="68" t="s">
        <v>1382</v>
      </c>
      <c r="C2409" s="69"/>
      <c r="D2409" s="69"/>
      <c r="E2409" s="69"/>
      <c r="F2409" s="69"/>
      <c r="G2409" s="70" t="s">
        <v>553</v>
      </c>
      <c r="H2409" s="71"/>
      <c r="I2409" s="67" t="s">
        <v>398</v>
      </c>
      <c r="J2409" s="72">
        <v>1</v>
      </c>
      <c r="K2409" s="73"/>
      <c r="L2409" s="74">
        <v>0.81</v>
      </c>
      <c r="M2409" s="73"/>
      <c r="N2409" s="75">
        <v>0.81</v>
      </c>
    </row>
    <row r="2410" spans="1:14" ht="17.100000000000001" customHeight="1">
      <c r="A2410" s="67" t="s">
        <v>1665</v>
      </c>
      <c r="B2410" s="68" t="s">
        <v>1666</v>
      </c>
      <c r="C2410" s="69"/>
      <c r="D2410" s="69"/>
      <c r="E2410" s="69"/>
      <c r="F2410" s="69"/>
      <c r="G2410" s="70" t="s">
        <v>553</v>
      </c>
      <c r="H2410" s="71"/>
      <c r="I2410" s="67" t="s">
        <v>398</v>
      </c>
      <c r="J2410" s="72">
        <v>1</v>
      </c>
      <c r="K2410" s="73"/>
      <c r="L2410" s="74">
        <v>0.74</v>
      </c>
      <c r="M2410" s="73"/>
      <c r="N2410" s="75">
        <v>0.74</v>
      </c>
    </row>
    <row r="2411" spans="1:14" ht="15" customHeight="1">
      <c r="A2411" s="67" t="s">
        <v>1385</v>
      </c>
      <c r="B2411" s="68" t="s">
        <v>1386</v>
      </c>
      <c r="C2411" s="69"/>
      <c r="D2411" s="69"/>
      <c r="E2411" s="69"/>
      <c r="F2411" s="69"/>
      <c r="G2411" s="70" t="s">
        <v>553</v>
      </c>
      <c r="H2411" s="71"/>
      <c r="I2411" s="67" t="s">
        <v>398</v>
      </c>
      <c r="J2411" s="72">
        <v>1</v>
      </c>
      <c r="K2411" s="73"/>
      <c r="L2411" s="74">
        <v>0.06</v>
      </c>
      <c r="M2411" s="73"/>
      <c r="N2411" s="75">
        <v>0.06</v>
      </c>
    </row>
    <row r="2412" spans="1:14" ht="15" customHeight="1">
      <c r="A2412" s="67" t="s">
        <v>1387</v>
      </c>
      <c r="B2412" s="68" t="s">
        <v>1388</v>
      </c>
      <c r="C2412" s="69"/>
      <c r="D2412" s="69"/>
      <c r="E2412" s="69"/>
      <c r="F2412" s="69"/>
      <c r="G2412" s="70" t="s">
        <v>553</v>
      </c>
      <c r="H2412" s="71"/>
      <c r="I2412" s="67" t="s">
        <v>398</v>
      </c>
      <c r="J2412" s="72">
        <v>1</v>
      </c>
      <c r="K2412" s="73"/>
      <c r="L2412" s="74">
        <v>0.77</v>
      </c>
      <c r="M2412" s="73"/>
      <c r="N2412" s="75">
        <v>0.77</v>
      </c>
    </row>
    <row r="2413" spans="1:14" ht="15" customHeight="1">
      <c r="A2413" s="55"/>
      <c r="B2413" s="55"/>
      <c r="C2413" s="55"/>
      <c r="D2413" s="55"/>
      <c r="E2413" s="55"/>
      <c r="F2413" s="55"/>
      <c r="G2413" s="55"/>
      <c r="H2413" s="55"/>
      <c r="I2413" s="55"/>
      <c r="J2413" s="76" t="s">
        <v>1350</v>
      </c>
      <c r="K2413" s="77"/>
      <c r="L2413" s="77"/>
      <c r="M2413" s="77"/>
      <c r="N2413" s="78">
        <v>4.88</v>
      </c>
    </row>
    <row r="2414" spans="1:14" ht="15" customHeight="1">
      <c r="A2414" s="62" t="s">
        <v>394</v>
      </c>
      <c r="B2414" s="63"/>
      <c r="C2414" s="63"/>
      <c r="D2414" s="63"/>
      <c r="E2414" s="63"/>
      <c r="F2414" s="63"/>
      <c r="G2414" s="64" t="s">
        <v>360</v>
      </c>
      <c r="H2414" s="65"/>
      <c r="I2414" s="66" t="s">
        <v>361</v>
      </c>
      <c r="J2414" s="64" t="s">
        <v>362</v>
      </c>
      <c r="K2414" s="65"/>
      <c r="L2414" s="64" t="s">
        <v>363</v>
      </c>
      <c r="M2414" s="65"/>
      <c r="N2414" s="66" t="s">
        <v>364</v>
      </c>
    </row>
    <row r="2415" spans="1:14" ht="20.100000000000001" customHeight="1">
      <c r="A2415" s="67" t="s">
        <v>1978</v>
      </c>
      <c r="B2415" s="68" t="s">
        <v>1979</v>
      </c>
      <c r="C2415" s="69"/>
      <c r="D2415" s="69"/>
      <c r="E2415" s="69"/>
      <c r="F2415" s="69"/>
      <c r="G2415" s="70" t="s">
        <v>553</v>
      </c>
      <c r="H2415" s="71"/>
      <c r="I2415" s="67" t="s">
        <v>398</v>
      </c>
      <c r="J2415" s="72">
        <v>1</v>
      </c>
      <c r="K2415" s="73"/>
      <c r="L2415" s="74">
        <v>14.22</v>
      </c>
      <c r="M2415" s="73"/>
      <c r="N2415" s="75">
        <v>14.22</v>
      </c>
    </row>
    <row r="2416" spans="1:14" ht="15" customHeight="1">
      <c r="A2416" s="55"/>
      <c r="B2416" s="55"/>
      <c r="C2416" s="55"/>
      <c r="D2416" s="55"/>
      <c r="E2416" s="55"/>
      <c r="F2416" s="55"/>
      <c r="G2416" s="55"/>
      <c r="H2416" s="55"/>
      <c r="I2416" s="55"/>
      <c r="J2416" s="76" t="s">
        <v>405</v>
      </c>
      <c r="K2416" s="77"/>
      <c r="L2416" s="77"/>
      <c r="M2416" s="77"/>
      <c r="N2416" s="78">
        <v>14.22</v>
      </c>
    </row>
    <row r="2417" spans="1:14" ht="15" customHeight="1">
      <c r="A2417" s="62" t="s">
        <v>359</v>
      </c>
      <c r="B2417" s="63"/>
      <c r="C2417" s="63"/>
      <c r="D2417" s="63"/>
      <c r="E2417" s="63"/>
      <c r="F2417" s="63"/>
      <c r="G2417" s="64" t="s">
        <v>360</v>
      </c>
      <c r="H2417" s="65"/>
      <c r="I2417" s="66" t="s">
        <v>361</v>
      </c>
      <c r="J2417" s="64" t="s">
        <v>362</v>
      </c>
      <c r="K2417" s="65"/>
      <c r="L2417" s="64" t="s">
        <v>363</v>
      </c>
      <c r="M2417" s="65"/>
      <c r="N2417" s="66" t="s">
        <v>364</v>
      </c>
    </row>
    <row r="2418" spans="1:14" ht="9.9499999999999993" customHeight="1">
      <c r="A2418" s="67" t="s">
        <v>1981</v>
      </c>
      <c r="B2418" s="68" t="s">
        <v>1982</v>
      </c>
      <c r="C2418" s="69"/>
      <c r="D2418" s="69"/>
      <c r="E2418" s="69"/>
      <c r="F2418" s="69"/>
      <c r="G2418" s="70" t="s">
        <v>553</v>
      </c>
      <c r="H2418" s="71"/>
      <c r="I2418" s="67" t="s">
        <v>398</v>
      </c>
      <c r="J2418" s="72">
        <v>1</v>
      </c>
      <c r="K2418" s="73"/>
      <c r="L2418" s="74">
        <v>0.13</v>
      </c>
      <c r="M2418" s="73"/>
      <c r="N2418" s="75">
        <v>0.13</v>
      </c>
    </row>
    <row r="2419" spans="1:14" ht="26.25" customHeight="1">
      <c r="A2419" s="55"/>
      <c r="B2419" s="55"/>
      <c r="C2419" s="55"/>
      <c r="D2419" s="55"/>
      <c r="E2419" s="55"/>
      <c r="F2419" s="55"/>
      <c r="G2419" s="55"/>
      <c r="H2419" s="55"/>
      <c r="I2419" s="55"/>
      <c r="J2419" s="76" t="s">
        <v>371</v>
      </c>
      <c r="K2419" s="77"/>
      <c r="L2419" s="77"/>
      <c r="M2419" s="77"/>
      <c r="N2419" s="78">
        <v>0.13</v>
      </c>
    </row>
    <row r="2420" spans="1:14" ht="15" customHeight="1">
      <c r="A2420" s="55"/>
      <c r="B2420" s="55"/>
      <c r="C2420" s="55"/>
      <c r="D2420" s="55"/>
      <c r="E2420" s="55"/>
      <c r="F2420" s="55"/>
      <c r="G2420" s="55"/>
      <c r="H2420" s="55"/>
      <c r="I2420" s="55"/>
      <c r="J2420" s="79" t="s">
        <v>372</v>
      </c>
      <c r="K2420" s="80"/>
      <c r="L2420" s="80"/>
      <c r="M2420" s="80"/>
      <c r="N2420" s="48">
        <v>19.23</v>
      </c>
    </row>
    <row r="2421" spans="1:14" ht="27.95" customHeight="1">
      <c r="A2421" s="55"/>
      <c r="B2421" s="55"/>
      <c r="C2421" s="55"/>
      <c r="D2421" s="55"/>
      <c r="E2421" s="55"/>
      <c r="F2421" s="55"/>
      <c r="G2421" s="81" t="s">
        <v>357</v>
      </c>
      <c r="H2421" s="82"/>
      <c r="I2421" s="82"/>
      <c r="J2421" s="55"/>
      <c r="K2421" s="55"/>
      <c r="L2421" s="55"/>
      <c r="M2421" s="55"/>
      <c r="N2421" s="55"/>
    </row>
    <row r="2422" spans="1:14" ht="15" customHeight="1">
      <c r="A2422" s="60" t="s">
        <v>1983</v>
      </c>
      <c r="B2422" s="61"/>
      <c r="C2422" s="61"/>
      <c r="D2422" s="61"/>
      <c r="E2422" s="61"/>
      <c r="F2422" s="61"/>
      <c r="G2422" s="61"/>
      <c r="H2422" s="61"/>
      <c r="I2422" s="61"/>
      <c r="J2422" s="61"/>
      <c r="K2422" s="61"/>
      <c r="L2422" s="61"/>
      <c r="M2422" s="61"/>
      <c r="N2422" s="61"/>
    </row>
    <row r="2423" spans="1:14" ht="15" customHeight="1">
      <c r="A2423" s="62" t="s">
        <v>530</v>
      </c>
      <c r="B2423" s="63"/>
      <c r="C2423" s="63"/>
      <c r="D2423" s="63"/>
      <c r="E2423" s="63"/>
      <c r="F2423" s="63"/>
      <c r="G2423" s="64" t="s">
        <v>360</v>
      </c>
      <c r="H2423" s="65"/>
      <c r="I2423" s="66" t="s">
        <v>361</v>
      </c>
      <c r="J2423" s="64" t="s">
        <v>362</v>
      </c>
      <c r="K2423" s="65"/>
      <c r="L2423" s="64" t="s">
        <v>363</v>
      </c>
      <c r="M2423" s="65"/>
      <c r="N2423" s="66" t="s">
        <v>364</v>
      </c>
    </row>
    <row r="2424" spans="1:14" ht="20.100000000000001" customHeight="1">
      <c r="A2424" s="67" t="s">
        <v>1984</v>
      </c>
      <c r="B2424" s="68" t="s">
        <v>1985</v>
      </c>
      <c r="C2424" s="69"/>
      <c r="D2424" s="69"/>
      <c r="E2424" s="69"/>
      <c r="F2424" s="69"/>
      <c r="G2424" s="70" t="s">
        <v>553</v>
      </c>
      <c r="H2424" s="71"/>
      <c r="I2424" s="67" t="s">
        <v>408</v>
      </c>
      <c r="J2424" s="72">
        <v>6.3999999999999997E-5</v>
      </c>
      <c r="K2424" s="73"/>
      <c r="L2424" s="74">
        <v>9056.3592000000008</v>
      </c>
      <c r="M2424" s="73"/>
      <c r="N2424" s="75">
        <v>0.56999999999999995</v>
      </c>
    </row>
    <row r="2425" spans="1:14" ht="15" customHeight="1">
      <c r="A2425" s="55"/>
      <c r="B2425" s="55"/>
      <c r="C2425" s="55"/>
      <c r="D2425" s="55"/>
      <c r="E2425" s="55"/>
      <c r="F2425" s="55"/>
      <c r="G2425" s="55"/>
      <c r="H2425" s="55"/>
      <c r="I2425" s="55"/>
      <c r="J2425" s="76" t="s">
        <v>534</v>
      </c>
      <c r="K2425" s="77"/>
      <c r="L2425" s="77"/>
      <c r="M2425" s="77"/>
      <c r="N2425" s="78">
        <v>0.56999999999999995</v>
      </c>
    </row>
    <row r="2426" spans="1:14" ht="15" customHeight="1">
      <c r="A2426" s="62" t="s">
        <v>374</v>
      </c>
      <c r="B2426" s="63"/>
      <c r="C2426" s="63"/>
      <c r="D2426" s="63"/>
      <c r="E2426" s="63"/>
      <c r="F2426" s="63"/>
      <c r="G2426" s="64" t="s">
        <v>360</v>
      </c>
      <c r="H2426" s="65"/>
      <c r="I2426" s="66" t="s">
        <v>361</v>
      </c>
      <c r="J2426" s="64" t="s">
        <v>362</v>
      </c>
      <c r="K2426" s="65"/>
      <c r="L2426" s="64" t="s">
        <v>363</v>
      </c>
      <c r="M2426" s="65"/>
      <c r="N2426" s="66" t="s">
        <v>364</v>
      </c>
    </row>
    <row r="2427" spans="1:14" ht="9.9499999999999993" customHeight="1">
      <c r="A2427" s="67" t="s">
        <v>1986</v>
      </c>
      <c r="B2427" s="68" t="s">
        <v>1987</v>
      </c>
      <c r="C2427" s="69"/>
      <c r="D2427" s="69"/>
      <c r="E2427" s="69"/>
      <c r="F2427" s="69"/>
      <c r="G2427" s="70" t="s">
        <v>553</v>
      </c>
      <c r="H2427" s="71"/>
      <c r="I2427" s="67" t="s">
        <v>408</v>
      </c>
      <c r="J2427" s="72">
        <v>6.3999999999999997E-5</v>
      </c>
      <c r="K2427" s="73"/>
      <c r="L2427" s="74">
        <v>619.62</v>
      </c>
      <c r="M2427" s="73"/>
      <c r="N2427" s="75">
        <v>0.03</v>
      </c>
    </row>
    <row r="2428" spans="1:14" ht="26.25" customHeight="1">
      <c r="A2428" s="55"/>
      <c r="B2428" s="55"/>
      <c r="C2428" s="55"/>
      <c r="D2428" s="55"/>
      <c r="E2428" s="55"/>
      <c r="F2428" s="55"/>
      <c r="G2428" s="55"/>
      <c r="H2428" s="55"/>
      <c r="I2428" s="55"/>
      <c r="J2428" s="76" t="s">
        <v>378</v>
      </c>
      <c r="K2428" s="77"/>
      <c r="L2428" s="77"/>
      <c r="M2428" s="77"/>
      <c r="N2428" s="78">
        <v>0.03</v>
      </c>
    </row>
    <row r="2429" spans="1:14" ht="15" customHeight="1">
      <c r="A2429" s="55"/>
      <c r="B2429" s="55"/>
      <c r="C2429" s="55"/>
      <c r="D2429" s="55"/>
      <c r="E2429" s="55"/>
      <c r="F2429" s="55"/>
      <c r="G2429" s="55"/>
      <c r="H2429" s="55"/>
      <c r="I2429" s="55"/>
      <c r="J2429" s="79" t="s">
        <v>372</v>
      </c>
      <c r="K2429" s="80"/>
      <c r="L2429" s="80"/>
      <c r="M2429" s="80"/>
      <c r="N2429" s="48">
        <v>0.6</v>
      </c>
    </row>
    <row r="2430" spans="1:14" ht="27.95" customHeight="1">
      <c r="A2430" s="55"/>
      <c r="B2430" s="55"/>
      <c r="C2430" s="55"/>
      <c r="D2430" s="55"/>
      <c r="E2430" s="55"/>
      <c r="F2430" s="55"/>
      <c r="G2430" s="81" t="s">
        <v>357</v>
      </c>
      <c r="H2430" s="82"/>
      <c r="I2430" s="82"/>
      <c r="J2430" s="55"/>
      <c r="K2430" s="55"/>
      <c r="L2430" s="55"/>
      <c r="M2430" s="55"/>
      <c r="N2430" s="55"/>
    </row>
    <row r="2431" spans="1:14" ht="15" customHeight="1">
      <c r="A2431" s="60" t="s">
        <v>1988</v>
      </c>
      <c r="B2431" s="61"/>
      <c r="C2431" s="61"/>
      <c r="D2431" s="61"/>
      <c r="E2431" s="61"/>
      <c r="F2431" s="61"/>
      <c r="G2431" s="61"/>
      <c r="H2431" s="61"/>
      <c r="I2431" s="61"/>
      <c r="J2431" s="61"/>
      <c r="K2431" s="61"/>
      <c r="L2431" s="61"/>
      <c r="M2431" s="61"/>
      <c r="N2431" s="61"/>
    </row>
    <row r="2432" spans="1:14" ht="15" customHeight="1">
      <c r="A2432" s="62" t="s">
        <v>530</v>
      </c>
      <c r="B2432" s="63"/>
      <c r="C2432" s="63"/>
      <c r="D2432" s="63"/>
      <c r="E2432" s="63"/>
      <c r="F2432" s="63"/>
      <c r="G2432" s="64" t="s">
        <v>360</v>
      </c>
      <c r="H2432" s="65"/>
      <c r="I2432" s="66" t="s">
        <v>361</v>
      </c>
      <c r="J2432" s="64" t="s">
        <v>362</v>
      </c>
      <c r="K2432" s="65"/>
      <c r="L2432" s="64" t="s">
        <v>363</v>
      </c>
      <c r="M2432" s="65"/>
      <c r="N2432" s="66" t="s">
        <v>364</v>
      </c>
    </row>
    <row r="2433" spans="1:14" ht="9.9499999999999993" customHeight="1">
      <c r="A2433" s="67" t="s">
        <v>1984</v>
      </c>
      <c r="B2433" s="68" t="s">
        <v>1985</v>
      </c>
      <c r="C2433" s="69"/>
      <c r="D2433" s="69"/>
      <c r="E2433" s="69"/>
      <c r="F2433" s="69"/>
      <c r="G2433" s="70" t="s">
        <v>553</v>
      </c>
      <c r="H2433" s="71"/>
      <c r="I2433" s="67" t="s">
        <v>408</v>
      </c>
      <c r="J2433" s="72">
        <v>7.6000000000000001E-6</v>
      </c>
      <c r="K2433" s="73"/>
      <c r="L2433" s="74">
        <v>9056.3592000000008</v>
      </c>
      <c r="M2433" s="73"/>
      <c r="N2433" s="75">
        <v>0.06</v>
      </c>
    </row>
    <row r="2434" spans="1:14" ht="26.25" customHeight="1">
      <c r="A2434" s="55"/>
      <c r="B2434" s="55"/>
      <c r="C2434" s="55"/>
      <c r="D2434" s="55"/>
      <c r="E2434" s="55"/>
      <c r="F2434" s="55"/>
      <c r="G2434" s="55"/>
      <c r="H2434" s="55"/>
      <c r="I2434" s="55"/>
      <c r="J2434" s="76" t="s">
        <v>534</v>
      </c>
      <c r="K2434" s="77"/>
      <c r="L2434" s="77"/>
      <c r="M2434" s="77"/>
      <c r="N2434" s="78">
        <v>0.06</v>
      </c>
    </row>
    <row r="2435" spans="1:14" ht="15" customHeight="1">
      <c r="A2435" s="55"/>
      <c r="B2435" s="55"/>
      <c r="C2435" s="55"/>
      <c r="D2435" s="55"/>
      <c r="E2435" s="55"/>
      <c r="F2435" s="55"/>
      <c r="G2435" s="55"/>
      <c r="H2435" s="55"/>
      <c r="I2435" s="55"/>
      <c r="J2435" s="79" t="s">
        <v>372</v>
      </c>
      <c r="K2435" s="80"/>
      <c r="L2435" s="80"/>
      <c r="M2435" s="80"/>
      <c r="N2435" s="48">
        <v>0.06</v>
      </c>
    </row>
    <row r="2436" spans="1:14" ht="36" customHeight="1">
      <c r="A2436" s="55"/>
      <c r="B2436" s="55"/>
      <c r="C2436" s="55"/>
      <c r="D2436" s="55"/>
      <c r="E2436" s="55"/>
      <c r="F2436" s="55"/>
      <c r="G2436" s="81" t="s">
        <v>357</v>
      </c>
      <c r="H2436" s="82"/>
      <c r="I2436" s="82"/>
      <c r="J2436" s="55"/>
      <c r="K2436" s="55"/>
      <c r="L2436" s="55"/>
      <c r="M2436" s="55"/>
      <c r="N2436" s="55"/>
    </row>
    <row r="2437" spans="1:14" ht="36" customHeight="1">
      <c r="A2437" s="60" t="s">
        <v>1989</v>
      </c>
      <c r="B2437" s="61"/>
      <c r="C2437" s="61"/>
      <c r="D2437" s="61"/>
      <c r="E2437" s="61"/>
      <c r="F2437" s="61"/>
      <c r="G2437" s="61"/>
      <c r="H2437" s="61"/>
      <c r="I2437" s="61"/>
      <c r="J2437" s="61"/>
      <c r="K2437" s="61"/>
      <c r="L2437" s="61"/>
      <c r="M2437" s="61"/>
      <c r="N2437" s="61"/>
    </row>
    <row r="2438" spans="1:14" ht="15" customHeight="1">
      <c r="A2438" s="62" t="s">
        <v>359</v>
      </c>
      <c r="B2438" s="63"/>
      <c r="C2438" s="63"/>
      <c r="D2438" s="63"/>
      <c r="E2438" s="63"/>
      <c r="F2438" s="63"/>
      <c r="G2438" s="64" t="s">
        <v>360</v>
      </c>
      <c r="H2438" s="65"/>
      <c r="I2438" s="66" t="s">
        <v>361</v>
      </c>
      <c r="J2438" s="64" t="s">
        <v>362</v>
      </c>
      <c r="K2438" s="65"/>
      <c r="L2438" s="64" t="s">
        <v>363</v>
      </c>
      <c r="M2438" s="65"/>
      <c r="N2438" s="66" t="s">
        <v>364</v>
      </c>
    </row>
    <row r="2439" spans="1:14" ht="15" customHeight="1">
      <c r="A2439" s="67" t="s">
        <v>1990</v>
      </c>
      <c r="B2439" s="68" t="s">
        <v>1991</v>
      </c>
      <c r="C2439" s="69"/>
      <c r="D2439" s="69"/>
      <c r="E2439" s="69"/>
      <c r="F2439" s="69"/>
      <c r="G2439" s="70" t="s">
        <v>553</v>
      </c>
      <c r="H2439" s="71"/>
      <c r="I2439" s="67" t="s">
        <v>398</v>
      </c>
      <c r="J2439" s="72">
        <v>1</v>
      </c>
      <c r="K2439" s="73"/>
      <c r="L2439" s="74">
        <v>0.6</v>
      </c>
      <c r="M2439" s="73"/>
      <c r="N2439" s="75">
        <v>0.6</v>
      </c>
    </row>
    <row r="2440" spans="1:14" ht="9.9499999999999993" customHeight="1">
      <c r="A2440" s="67" t="s">
        <v>1992</v>
      </c>
      <c r="B2440" s="68" t="s">
        <v>1993</v>
      </c>
      <c r="C2440" s="69"/>
      <c r="D2440" s="69"/>
      <c r="E2440" s="69"/>
      <c r="F2440" s="69"/>
      <c r="G2440" s="70" t="s">
        <v>553</v>
      </c>
      <c r="H2440" s="71"/>
      <c r="I2440" s="67" t="s">
        <v>398</v>
      </c>
      <c r="J2440" s="72">
        <v>1</v>
      </c>
      <c r="K2440" s="73"/>
      <c r="L2440" s="74">
        <v>0.06</v>
      </c>
      <c r="M2440" s="73"/>
      <c r="N2440" s="75">
        <v>0.06</v>
      </c>
    </row>
    <row r="2441" spans="1:14" ht="23.25" customHeight="1">
      <c r="A2441" s="55"/>
      <c r="B2441" s="55"/>
      <c r="C2441" s="55"/>
      <c r="D2441" s="55"/>
      <c r="E2441" s="55"/>
      <c r="F2441" s="55"/>
      <c r="G2441" s="55"/>
      <c r="H2441" s="55"/>
      <c r="I2441" s="55"/>
      <c r="J2441" s="76" t="s">
        <v>371</v>
      </c>
      <c r="K2441" s="77"/>
      <c r="L2441" s="77"/>
      <c r="M2441" s="77"/>
      <c r="N2441" s="78">
        <v>0.66</v>
      </c>
    </row>
    <row r="2442" spans="1:14" ht="15" customHeight="1">
      <c r="A2442" s="55"/>
      <c r="B2442" s="55"/>
      <c r="C2442" s="55"/>
      <c r="D2442" s="55"/>
      <c r="E2442" s="55"/>
      <c r="F2442" s="55"/>
      <c r="G2442" s="55"/>
      <c r="H2442" s="55"/>
      <c r="I2442" s="55"/>
      <c r="J2442" s="79" t="s">
        <v>372</v>
      </c>
      <c r="K2442" s="80"/>
      <c r="L2442" s="80"/>
      <c r="M2442" s="80"/>
      <c r="N2442" s="48">
        <v>0.66</v>
      </c>
    </row>
    <row r="2443" spans="1:14" ht="27.95" customHeight="1">
      <c r="A2443" s="55"/>
      <c r="B2443" s="55"/>
      <c r="C2443" s="55"/>
      <c r="D2443" s="55"/>
      <c r="E2443" s="55"/>
      <c r="F2443" s="55"/>
      <c r="G2443" s="81" t="s">
        <v>357</v>
      </c>
      <c r="H2443" s="82"/>
      <c r="I2443" s="82"/>
      <c r="J2443" s="55"/>
      <c r="K2443" s="55"/>
      <c r="L2443" s="55"/>
      <c r="M2443" s="55"/>
      <c r="N2443" s="55"/>
    </row>
    <row r="2444" spans="1:14" ht="15" customHeight="1">
      <c r="A2444" s="60" t="s">
        <v>1994</v>
      </c>
      <c r="B2444" s="61"/>
      <c r="C2444" s="61"/>
      <c r="D2444" s="61"/>
      <c r="E2444" s="61"/>
      <c r="F2444" s="61"/>
      <c r="G2444" s="61"/>
      <c r="H2444" s="61"/>
      <c r="I2444" s="61"/>
      <c r="J2444" s="61"/>
      <c r="K2444" s="61"/>
      <c r="L2444" s="61"/>
      <c r="M2444" s="61"/>
      <c r="N2444" s="61"/>
    </row>
    <row r="2445" spans="1:14" ht="15" customHeight="1">
      <c r="A2445" s="62" t="s">
        <v>530</v>
      </c>
      <c r="B2445" s="63"/>
      <c r="C2445" s="63"/>
      <c r="D2445" s="63"/>
      <c r="E2445" s="63"/>
      <c r="F2445" s="63"/>
      <c r="G2445" s="64" t="s">
        <v>360</v>
      </c>
      <c r="H2445" s="65"/>
      <c r="I2445" s="66" t="s">
        <v>361</v>
      </c>
      <c r="J2445" s="64" t="s">
        <v>362</v>
      </c>
      <c r="K2445" s="65"/>
      <c r="L2445" s="64" t="s">
        <v>363</v>
      </c>
      <c r="M2445" s="65"/>
      <c r="N2445" s="66" t="s">
        <v>364</v>
      </c>
    </row>
    <row r="2446" spans="1:14" ht="20.100000000000001" customHeight="1">
      <c r="A2446" s="67" t="s">
        <v>1984</v>
      </c>
      <c r="B2446" s="68" t="s">
        <v>1985</v>
      </c>
      <c r="C2446" s="69"/>
      <c r="D2446" s="69"/>
      <c r="E2446" s="69"/>
      <c r="F2446" s="69"/>
      <c r="G2446" s="70" t="s">
        <v>553</v>
      </c>
      <c r="H2446" s="71"/>
      <c r="I2446" s="67" t="s">
        <v>408</v>
      </c>
      <c r="J2446" s="72">
        <v>8.0000000000000007E-5</v>
      </c>
      <c r="K2446" s="73"/>
      <c r="L2446" s="74">
        <v>9056.3592000000008</v>
      </c>
      <c r="M2446" s="73"/>
      <c r="N2446" s="75">
        <v>0.72</v>
      </c>
    </row>
    <row r="2447" spans="1:14" ht="15" customHeight="1">
      <c r="A2447" s="55"/>
      <c r="B2447" s="55"/>
      <c r="C2447" s="55"/>
      <c r="D2447" s="55"/>
      <c r="E2447" s="55"/>
      <c r="F2447" s="55"/>
      <c r="G2447" s="55"/>
      <c r="H2447" s="55"/>
      <c r="I2447" s="55"/>
      <c r="J2447" s="76" t="s">
        <v>534</v>
      </c>
      <c r="K2447" s="77"/>
      <c r="L2447" s="77"/>
      <c r="M2447" s="77"/>
      <c r="N2447" s="78">
        <v>0.72</v>
      </c>
    </row>
    <row r="2448" spans="1:14" ht="15" customHeight="1">
      <c r="A2448" s="62" t="s">
        <v>374</v>
      </c>
      <c r="B2448" s="63"/>
      <c r="C2448" s="63"/>
      <c r="D2448" s="63"/>
      <c r="E2448" s="63"/>
      <c r="F2448" s="63"/>
      <c r="G2448" s="64" t="s">
        <v>360</v>
      </c>
      <c r="H2448" s="65"/>
      <c r="I2448" s="66" t="s">
        <v>361</v>
      </c>
      <c r="J2448" s="64" t="s">
        <v>362</v>
      </c>
      <c r="K2448" s="65"/>
      <c r="L2448" s="64" t="s">
        <v>363</v>
      </c>
      <c r="M2448" s="65"/>
      <c r="N2448" s="66" t="s">
        <v>364</v>
      </c>
    </row>
    <row r="2449" spans="1:14" ht="9.9499999999999993" customHeight="1">
      <c r="A2449" s="67" t="s">
        <v>1986</v>
      </c>
      <c r="B2449" s="68" t="s">
        <v>1987</v>
      </c>
      <c r="C2449" s="69"/>
      <c r="D2449" s="69"/>
      <c r="E2449" s="69"/>
      <c r="F2449" s="69"/>
      <c r="G2449" s="70" t="s">
        <v>553</v>
      </c>
      <c r="H2449" s="71"/>
      <c r="I2449" s="67" t="s">
        <v>408</v>
      </c>
      <c r="J2449" s="72">
        <v>8.0000000000000007E-5</v>
      </c>
      <c r="K2449" s="73"/>
      <c r="L2449" s="74">
        <v>619.62</v>
      </c>
      <c r="M2449" s="73"/>
      <c r="N2449" s="75">
        <v>0.04</v>
      </c>
    </row>
    <row r="2450" spans="1:14" ht="24" customHeight="1">
      <c r="A2450" s="55"/>
      <c r="B2450" s="55"/>
      <c r="C2450" s="55"/>
      <c r="D2450" s="55"/>
      <c r="E2450" s="55"/>
      <c r="F2450" s="55"/>
      <c r="G2450" s="55"/>
      <c r="H2450" s="55"/>
      <c r="I2450" s="55"/>
      <c r="J2450" s="76" t="s">
        <v>378</v>
      </c>
      <c r="K2450" s="77"/>
      <c r="L2450" s="77"/>
      <c r="M2450" s="77"/>
      <c r="N2450" s="78">
        <v>0.04</v>
      </c>
    </row>
    <row r="2451" spans="1:14" ht="15" customHeight="1">
      <c r="A2451" s="55"/>
      <c r="B2451" s="55"/>
      <c r="C2451" s="55"/>
      <c r="D2451" s="55"/>
      <c r="E2451" s="55"/>
      <c r="F2451" s="55"/>
      <c r="G2451" s="55"/>
      <c r="H2451" s="55"/>
      <c r="I2451" s="55"/>
      <c r="J2451" s="79" t="s">
        <v>372</v>
      </c>
      <c r="K2451" s="80"/>
      <c r="L2451" s="80"/>
      <c r="M2451" s="80"/>
      <c r="N2451" s="48">
        <v>0.76</v>
      </c>
    </row>
    <row r="2452" spans="1:14" ht="15" customHeight="1">
      <c r="A2452" s="55"/>
      <c r="B2452" s="55"/>
      <c r="C2452" s="55"/>
      <c r="D2452" s="55"/>
      <c r="E2452" s="55"/>
      <c r="F2452" s="55"/>
      <c r="G2452" s="81" t="s">
        <v>357</v>
      </c>
      <c r="H2452" s="82"/>
      <c r="I2452" s="82"/>
      <c r="J2452" s="55"/>
      <c r="K2452" s="55"/>
      <c r="L2452" s="55"/>
      <c r="M2452" s="55"/>
      <c r="N2452" s="55"/>
    </row>
    <row r="2453" spans="1:14" ht="15" customHeight="1">
      <c r="A2453" s="60" t="s">
        <v>1995</v>
      </c>
      <c r="B2453" s="61"/>
      <c r="C2453" s="61"/>
      <c r="D2453" s="61"/>
      <c r="E2453" s="61"/>
      <c r="F2453" s="61"/>
      <c r="G2453" s="61"/>
      <c r="H2453" s="61"/>
      <c r="I2453" s="61"/>
      <c r="J2453" s="61"/>
      <c r="K2453" s="61"/>
      <c r="L2453" s="61"/>
      <c r="M2453" s="61"/>
      <c r="N2453" s="61"/>
    </row>
    <row r="2454" spans="1:14" ht="15" customHeight="1">
      <c r="A2454" s="62" t="s">
        <v>374</v>
      </c>
      <c r="B2454" s="63"/>
      <c r="C2454" s="63"/>
      <c r="D2454" s="63"/>
      <c r="E2454" s="63"/>
      <c r="F2454" s="63"/>
      <c r="G2454" s="64" t="s">
        <v>360</v>
      </c>
      <c r="H2454" s="65"/>
      <c r="I2454" s="66" t="s">
        <v>361</v>
      </c>
      <c r="J2454" s="64" t="s">
        <v>362</v>
      </c>
      <c r="K2454" s="65"/>
      <c r="L2454" s="64" t="s">
        <v>363</v>
      </c>
      <c r="M2454" s="65"/>
      <c r="N2454" s="66" t="s">
        <v>364</v>
      </c>
    </row>
    <row r="2455" spans="1:14" ht="9.9499999999999993" customHeight="1">
      <c r="A2455" s="67" t="s">
        <v>1996</v>
      </c>
      <c r="B2455" s="68" t="s">
        <v>549</v>
      </c>
      <c r="C2455" s="69"/>
      <c r="D2455" s="69"/>
      <c r="E2455" s="69"/>
      <c r="F2455" s="69"/>
      <c r="G2455" s="70" t="s">
        <v>553</v>
      </c>
      <c r="H2455" s="71"/>
      <c r="I2455" s="67" t="s">
        <v>547</v>
      </c>
      <c r="J2455" s="72">
        <v>1.45</v>
      </c>
      <c r="K2455" s="73"/>
      <c r="L2455" s="74">
        <v>6.18</v>
      </c>
      <c r="M2455" s="73"/>
      <c r="N2455" s="75">
        <v>8.9600000000000009</v>
      </c>
    </row>
    <row r="2456" spans="1:14" ht="24.75" customHeight="1">
      <c r="A2456" s="55"/>
      <c r="B2456" s="55"/>
      <c r="C2456" s="55"/>
      <c r="D2456" s="55"/>
      <c r="E2456" s="55"/>
      <c r="F2456" s="55"/>
      <c r="G2456" s="55"/>
      <c r="H2456" s="55"/>
      <c r="I2456" s="55"/>
      <c r="J2456" s="76" t="s">
        <v>378</v>
      </c>
      <c r="K2456" s="77"/>
      <c r="L2456" s="77"/>
      <c r="M2456" s="77"/>
      <c r="N2456" s="78">
        <v>8.9600000000000009</v>
      </c>
    </row>
    <row r="2457" spans="1:14" ht="15" customHeight="1">
      <c r="A2457" s="55"/>
      <c r="B2457" s="55"/>
      <c r="C2457" s="55"/>
      <c r="D2457" s="55"/>
      <c r="E2457" s="55"/>
      <c r="F2457" s="55"/>
      <c r="G2457" s="55"/>
      <c r="H2457" s="55"/>
      <c r="I2457" s="55"/>
      <c r="J2457" s="79" t="s">
        <v>372</v>
      </c>
      <c r="K2457" s="80"/>
      <c r="L2457" s="80"/>
      <c r="M2457" s="80"/>
      <c r="N2457" s="48">
        <v>8.9600000000000009</v>
      </c>
    </row>
    <row r="2458" spans="1:14" ht="36" customHeight="1">
      <c r="A2458" s="55"/>
      <c r="B2458" s="55"/>
      <c r="C2458" s="55"/>
      <c r="D2458" s="55"/>
      <c r="E2458" s="55"/>
      <c r="F2458" s="55"/>
      <c r="G2458" s="81" t="s">
        <v>357</v>
      </c>
      <c r="H2458" s="82"/>
      <c r="I2458" s="82"/>
      <c r="J2458" s="55"/>
      <c r="K2458" s="55"/>
      <c r="L2458" s="55"/>
      <c r="M2458" s="55"/>
      <c r="N2458" s="55"/>
    </row>
    <row r="2459" spans="1:14" ht="36" customHeight="1">
      <c r="A2459" s="60" t="s">
        <v>1997</v>
      </c>
      <c r="B2459" s="61"/>
      <c r="C2459" s="61"/>
      <c r="D2459" s="61"/>
      <c r="E2459" s="61"/>
      <c r="F2459" s="61"/>
      <c r="G2459" s="61"/>
      <c r="H2459" s="61"/>
      <c r="I2459" s="61"/>
      <c r="J2459" s="61"/>
      <c r="K2459" s="61"/>
      <c r="L2459" s="61"/>
      <c r="M2459" s="61"/>
      <c r="N2459" s="61"/>
    </row>
    <row r="2460" spans="1:14" ht="36" customHeight="1">
      <c r="A2460" s="62" t="s">
        <v>359</v>
      </c>
      <c r="B2460" s="63"/>
      <c r="C2460" s="63"/>
      <c r="D2460" s="63"/>
      <c r="E2460" s="63"/>
      <c r="F2460" s="63"/>
      <c r="G2460" s="64" t="s">
        <v>360</v>
      </c>
      <c r="H2460" s="65"/>
      <c r="I2460" s="66" t="s">
        <v>361</v>
      </c>
      <c r="J2460" s="64" t="s">
        <v>362</v>
      </c>
      <c r="K2460" s="65"/>
      <c r="L2460" s="64" t="s">
        <v>363</v>
      </c>
      <c r="M2460" s="65"/>
      <c r="N2460" s="66" t="s">
        <v>364</v>
      </c>
    </row>
    <row r="2461" spans="1:14" ht="36" customHeight="1">
      <c r="A2461" s="67" t="s">
        <v>1990</v>
      </c>
      <c r="B2461" s="68" t="s">
        <v>1991</v>
      </c>
      <c r="C2461" s="69"/>
      <c r="D2461" s="69"/>
      <c r="E2461" s="69"/>
      <c r="F2461" s="69"/>
      <c r="G2461" s="70" t="s">
        <v>553</v>
      </c>
      <c r="H2461" s="71"/>
      <c r="I2461" s="67" t="s">
        <v>398</v>
      </c>
      <c r="J2461" s="72">
        <v>1</v>
      </c>
      <c r="K2461" s="73"/>
      <c r="L2461" s="74">
        <v>0.6</v>
      </c>
      <c r="M2461" s="73"/>
      <c r="N2461" s="75">
        <v>0.6</v>
      </c>
    </row>
    <row r="2462" spans="1:14" ht="15" customHeight="1">
      <c r="A2462" s="67" t="s">
        <v>1992</v>
      </c>
      <c r="B2462" s="68" t="s">
        <v>1993</v>
      </c>
      <c r="C2462" s="69"/>
      <c r="D2462" s="69"/>
      <c r="E2462" s="69"/>
      <c r="F2462" s="69"/>
      <c r="G2462" s="70" t="s">
        <v>553</v>
      </c>
      <c r="H2462" s="71"/>
      <c r="I2462" s="67" t="s">
        <v>398</v>
      </c>
      <c r="J2462" s="72">
        <v>1</v>
      </c>
      <c r="K2462" s="73"/>
      <c r="L2462" s="74">
        <v>0.06</v>
      </c>
      <c r="M2462" s="73"/>
      <c r="N2462" s="75">
        <v>0.06</v>
      </c>
    </row>
    <row r="2463" spans="1:14" ht="15" customHeight="1">
      <c r="A2463" s="67" t="s">
        <v>1998</v>
      </c>
      <c r="B2463" s="68" t="s">
        <v>1999</v>
      </c>
      <c r="C2463" s="69"/>
      <c r="D2463" s="69"/>
      <c r="E2463" s="69"/>
      <c r="F2463" s="69"/>
      <c r="G2463" s="70" t="s">
        <v>553</v>
      </c>
      <c r="H2463" s="71"/>
      <c r="I2463" s="67" t="s">
        <v>398</v>
      </c>
      <c r="J2463" s="72">
        <v>1</v>
      </c>
      <c r="K2463" s="73"/>
      <c r="L2463" s="74">
        <v>0.76</v>
      </c>
      <c r="M2463" s="73"/>
      <c r="N2463" s="75">
        <v>0.76</v>
      </c>
    </row>
    <row r="2464" spans="1:14" ht="9.9499999999999993" customHeight="1">
      <c r="A2464" s="67" t="s">
        <v>2000</v>
      </c>
      <c r="B2464" s="68" t="s">
        <v>2001</v>
      </c>
      <c r="C2464" s="69"/>
      <c r="D2464" s="69"/>
      <c r="E2464" s="69"/>
      <c r="F2464" s="69"/>
      <c r="G2464" s="70" t="s">
        <v>553</v>
      </c>
      <c r="H2464" s="71"/>
      <c r="I2464" s="67" t="s">
        <v>398</v>
      </c>
      <c r="J2464" s="72">
        <v>1</v>
      </c>
      <c r="K2464" s="73"/>
      <c r="L2464" s="74">
        <v>8.9600000000000009</v>
      </c>
      <c r="M2464" s="73"/>
      <c r="N2464" s="75">
        <v>8.9600000000000009</v>
      </c>
    </row>
    <row r="2465" spans="1:14" ht="23.25" customHeight="1">
      <c r="A2465" s="55"/>
      <c r="B2465" s="55"/>
      <c r="C2465" s="55"/>
      <c r="D2465" s="55"/>
      <c r="E2465" s="55"/>
      <c r="F2465" s="55"/>
      <c r="G2465" s="55"/>
      <c r="H2465" s="55"/>
      <c r="I2465" s="55"/>
      <c r="J2465" s="76" t="s">
        <v>371</v>
      </c>
      <c r="K2465" s="77"/>
      <c r="L2465" s="77"/>
      <c r="M2465" s="77"/>
      <c r="N2465" s="78">
        <v>10.38</v>
      </c>
    </row>
    <row r="2466" spans="1:14" ht="15" customHeight="1">
      <c r="A2466" s="55"/>
      <c r="B2466" s="55"/>
      <c r="C2466" s="55"/>
      <c r="D2466" s="55"/>
      <c r="E2466" s="55"/>
      <c r="F2466" s="55"/>
      <c r="G2466" s="55"/>
      <c r="H2466" s="55"/>
      <c r="I2466" s="55"/>
      <c r="J2466" s="79" t="s">
        <v>372</v>
      </c>
      <c r="K2466" s="80"/>
      <c r="L2466" s="80"/>
      <c r="M2466" s="80"/>
      <c r="N2466" s="48">
        <v>10.38</v>
      </c>
    </row>
    <row r="2467" spans="1:14" ht="44.1" customHeight="1">
      <c r="A2467" s="55"/>
      <c r="B2467" s="55"/>
      <c r="C2467" s="55"/>
      <c r="D2467" s="55"/>
      <c r="E2467" s="55"/>
      <c r="F2467" s="55"/>
      <c r="G2467" s="81" t="s">
        <v>357</v>
      </c>
      <c r="H2467" s="82"/>
      <c r="I2467" s="82"/>
      <c r="J2467" s="55"/>
      <c r="K2467" s="55"/>
      <c r="L2467" s="55"/>
      <c r="M2467" s="55"/>
      <c r="N2467" s="55"/>
    </row>
    <row r="2468" spans="1:14" ht="15" customHeight="1">
      <c r="A2468" s="60" t="s">
        <v>2002</v>
      </c>
      <c r="B2468" s="61"/>
      <c r="C2468" s="61"/>
      <c r="D2468" s="61"/>
      <c r="E2468" s="61"/>
      <c r="F2468" s="61"/>
      <c r="G2468" s="61"/>
      <c r="H2468" s="61"/>
      <c r="I2468" s="61"/>
      <c r="J2468" s="61"/>
      <c r="K2468" s="61"/>
      <c r="L2468" s="61"/>
      <c r="M2468" s="61"/>
      <c r="N2468" s="61"/>
    </row>
    <row r="2469" spans="1:14" ht="15" customHeight="1">
      <c r="A2469" s="62" t="s">
        <v>530</v>
      </c>
      <c r="B2469" s="63"/>
      <c r="C2469" s="63"/>
      <c r="D2469" s="63"/>
      <c r="E2469" s="63"/>
      <c r="F2469" s="63"/>
      <c r="G2469" s="64" t="s">
        <v>360</v>
      </c>
      <c r="H2469" s="65"/>
      <c r="I2469" s="66" t="s">
        <v>361</v>
      </c>
      <c r="J2469" s="64" t="s">
        <v>362</v>
      </c>
      <c r="K2469" s="65"/>
      <c r="L2469" s="64" t="s">
        <v>363</v>
      </c>
      <c r="M2469" s="65"/>
      <c r="N2469" s="66" t="s">
        <v>364</v>
      </c>
    </row>
    <row r="2470" spans="1:14" ht="9.9499999999999993" customHeight="1">
      <c r="A2470" s="67" t="s">
        <v>2003</v>
      </c>
      <c r="B2470" s="68" t="s">
        <v>2004</v>
      </c>
      <c r="C2470" s="69"/>
      <c r="D2470" s="69"/>
      <c r="E2470" s="69"/>
      <c r="F2470" s="69"/>
      <c r="G2470" s="70" t="s">
        <v>553</v>
      </c>
      <c r="H2470" s="71"/>
      <c r="I2470" s="67" t="s">
        <v>408</v>
      </c>
      <c r="J2470" s="72">
        <v>5.3300000000000001E-5</v>
      </c>
      <c r="K2470" s="73"/>
      <c r="L2470" s="74">
        <v>8514.6180000000004</v>
      </c>
      <c r="M2470" s="73"/>
      <c r="N2470" s="75">
        <v>0.45</v>
      </c>
    </row>
    <row r="2471" spans="1:14" ht="22.5" customHeight="1">
      <c r="A2471" s="55"/>
      <c r="B2471" s="55"/>
      <c r="C2471" s="55"/>
      <c r="D2471" s="55"/>
      <c r="E2471" s="55"/>
      <c r="F2471" s="55"/>
      <c r="G2471" s="55"/>
      <c r="H2471" s="55"/>
      <c r="I2471" s="55"/>
      <c r="J2471" s="76" t="s">
        <v>534</v>
      </c>
      <c r="K2471" s="77"/>
      <c r="L2471" s="77"/>
      <c r="M2471" s="77"/>
      <c r="N2471" s="78">
        <v>0.45</v>
      </c>
    </row>
    <row r="2472" spans="1:14" ht="15" customHeight="1">
      <c r="A2472" s="55"/>
      <c r="B2472" s="55"/>
      <c r="C2472" s="55"/>
      <c r="D2472" s="55"/>
      <c r="E2472" s="55"/>
      <c r="F2472" s="55"/>
      <c r="G2472" s="55"/>
      <c r="H2472" s="55"/>
      <c r="I2472" s="55"/>
      <c r="J2472" s="79" t="s">
        <v>372</v>
      </c>
      <c r="K2472" s="80"/>
      <c r="L2472" s="80"/>
      <c r="M2472" s="80"/>
      <c r="N2472" s="48">
        <v>0.45</v>
      </c>
    </row>
    <row r="2473" spans="1:14" ht="44.1" customHeight="1">
      <c r="A2473" s="55"/>
      <c r="B2473" s="55"/>
      <c r="C2473" s="55"/>
      <c r="D2473" s="55"/>
      <c r="E2473" s="55"/>
      <c r="F2473" s="55"/>
      <c r="G2473" s="81" t="s">
        <v>357</v>
      </c>
      <c r="H2473" s="82"/>
      <c r="I2473" s="82"/>
      <c r="J2473" s="55"/>
      <c r="K2473" s="55"/>
      <c r="L2473" s="55"/>
      <c r="M2473" s="55"/>
      <c r="N2473" s="55"/>
    </row>
    <row r="2474" spans="1:14" ht="15" customHeight="1">
      <c r="A2474" s="60" t="s">
        <v>2005</v>
      </c>
      <c r="B2474" s="61"/>
      <c r="C2474" s="61"/>
      <c r="D2474" s="61"/>
      <c r="E2474" s="61"/>
      <c r="F2474" s="61"/>
      <c r="G2474" s="61"/>
      <c r="H2474" s="61"/>
      <c r="I2474" s="61"/>
      <c r="J2474" s="61"/>
      <c r="K2474" s="61"/>
      <c r="L2474" s="61"/>
      <c r="M2474" s="61"/>
      <c r="N2474" s="61"/>
    </row>
    <row r="2475" spans="1:14" ht="15" customHeight="1">
      <c r="A2475" s="62" t="s">
        <v>530</v>
      </c>
      <c r="B2475" s="63"/>
      <c r="C2475" s="63"/>
      <c r="D2475" s="63"/>
      <c r="E2475" s="63"/>
      <c r="F2475" s="63"/>
      <c r="G2475" s="64" t="s">
        <v>360</v>
      </c>
      <c r="H2475" s="65"/>
      <c r="I2475" s="66" t="s">
        <v>361</v>
      </c>
      <c r="J2475" s="64" t="s">
        <v>362</v>
      </c>
      <c r="K2475" s="65"/>
      <c r="L2475" s="64" t="s">
        <v>363</v>
      </c>
      <c r="M2475" s="65"/>
      <c r="N2475" s="66" t="s">
        <v>364</v>
      </c>
    </row>
    <row r="2476" spans="1:14" ht="9.9499999999999993" customHeight="1">
      <c r="A2476" s="67" t="s">
        <v>2003</v>
      </c>
      <c r="B2476" s="68" t="s">
        <v>2004</v>
      </c>
      <c r="C2476" s="69"/>
      <c r="D2476" s="69"/>
      <c r="E2476" s="69"/>
      <c r="F2476" s="69"/>
      <c r="G2476" s="70" t="s">
        <v>553</v>
      </c>
      <c r="H2476" s="71"/>
      <c r="I2476" s="67" t="s">
        <v>408</v>
      </c>
      <c r="J2476" s="72">
        <v>7.4000000000000003E-6</v>
      </c>
      <c r="K2476" s="73"/>
      <c r="L2476" s="74">
        <v>8514.6180000000004</v>
      </c>
      <c r="M2476" s="73"/>
      <c r="N2476" s="75">
        <v>0.06</v>
      </c>
    </row>
    <row r="2477" spans="1:14" ht="23.25" customHeight="1">
      <c r="A2477" s="55"/>
      <c r="B2477" s="55"/>
      <c r="C2477" s="55"/>
      <c r="D2477" s="55"/>
      <c r="E2477" s="55"/>
      <c r="F2477" s="55"/>
      <c r="G2477" s="55"/>
      <c r="H2477" s="55"/>
      <c r="I2477" s="55"/>
      <c r="J2477" s="76" t="s">
        <v>534</v>
      </c>
      <c r="K2477" s="77"/>
      <c r="L2477" s="77"/>
      <c r="M2477" s="77"/>
      <c r="N2477" s="78">
        <v>0.06</v>
      </c>
    </row>
    <row r="2478" spans="1:14" ht="15" customHeight="1">
      <c r="A2478" s="55"/>
      <c r="B2478" s="55"/>
      <c r="C2478" s="55"/>
      <c r="D2478" s="55"/>
      <c r="E2478" s="55"/>
      <c r="F2478" s="55"/>
      <c r="G2478" s="55"/>
      <c r="H2478" s="55"/>
      <c r="I2478" s="55"/>
      <c r="J2478" s="79" t="s">
        <v>372</v>
      </c>
      <c r="K2478" s="80"/>
      <c r="L2478" s="80"/>
      <c r="M2478" s="80"/>
      <c r="N2478" s="48">
        <v>0.06</v>
      </c>
    </row>
    <row r="2479" spans="1:14" ht="27.95" customHeight="1">
      <c r="A2479" s="55"/>
      <c r="B2479" s="55"/>
      <c r="C2479" s="55"/>
      <c r="D2479" s="55"/>
      <c r="E2479" s="55"/>
      <c r="F2479" s="55"/>
      <c r="G2479" s="81" t="s">
        <v>357</v>
      </c>
      <c r="H2479" s="82"/>
      <c r="I2479" s="82"/>
      <c r="J2479" s="55"/>
      <c r="K2479" s="55"/>
      <c r="L2479" s="55"/>
      <c r="M2479" s="55"/>
      <c r="N2479" s="55"/>
    </row>
    <row r="2480" spans="1:14" ht="27.95" customHeight="1">
      <c r="A2480" s="60" t="s">
        <v>2006</v>
      </c>
      <c r="B2480" s="61"/>
      <c r="C2480" s="61"/>
      <c r="D2480" s="61"/>
      <c r="E2480" s="61"/>
      <c r="F2480" s="61"/>
      <c r="G2480" s="61"/>
      <c r="H2480" s="61"/>
      <c r="I2480" s="61"/>
      <c r="J2480" s="61"/>
      <c r="K2480" s="61"/>
      <c r="L2480" s="61"/>
      <c r="M2480" s="61"/>
      <c r="N2480" s="61"/>
    </row>
    <row r="2481" spans="1:14" ht="15" customHeight="1">
      <c r="A2481" s="62" t="s">
        <v>359</v>
      </c>
      <c r="B2481" s="63"/>
      <c r="C2481" s="63"/>
      <c r="D2481" s="63"/>
      <c r="E2481" s="63"/>
      <c r="F2481" s="63"/>
      <c r="G2481" s="64" t="s">
        <v>360</v>
      </c>
      <c r="H2481" s="65"/>
      <c r="I2481" s="66" t="s">
        <v>361</v>
      </c>
      <c r="J2481" s="64" t="s">
        <v>362</v>
      </c>
      <c r="K2481" s="65"/>
      <c r="L2481" s="64" t="s">
        <v>363</v>
      </c>
      <c r="M2481" s="65"/>
      <c r="N2481" s="66" t="s">
        <v>364</v>
      </c>
    </row>
    <row r="2482" spans="1:14" ht="15" customHeight="1">
      <c r="A2482" s="67" t="s">
        <v>2007</v>
      </c>
      <c r="B2482" s="68" t="s">
        <v>2008</v>
      </c>
      <c r="C2482" s="69"/>
      <c r="D2482" s="69"/>
      <c r="E2482" s="69"/>
      <c r="F2482" s="69"/>
      <c r="G2482" s="70" t="s">
        <v>553</v>
      </c>
      <c r="H2482" s="71"/>
      <c r="I2482" s="67" t="s">
        <v>398</v>
      </c>
      <c r="J2482" s="72">
        <v>1</v>
      </c>
      <c r="K2482" s="73"/>
      <c r="L2482" s="74">
        <v>0.45</v>
      </c>
      <c r="M2482" s="73"/>
      <c r="N2482" s="75">
        <v>0.45</v>
      </c>
    </row>
    <row r="2483" spans="1:14" ht="9.9499999999999993" customHeight="1">
      <c r="A2483" s="67" t="s">
        <v>2009</v>
      </c>
      <c r="B2483" s="68" t="s">
        <v>2010</v>
      </c>
      <c r="C2483" s="69"/>
      <c r="D2483" s="69"/>
      <c r="E2483" s="69"/>
      <c r="F2483" s="69"/>
      <c r="G2483" s="70" t="s">
        <v>553</v>
      </c>
      <c r="H2483" s="71"/>
      <c r="I2483" s="67" t="s">
        <v>398</v>
      </c>
      <c r="J2483" s="72">
        <v>1</v>
      </c>
      <c r="K2483" s="73"/>
      <c r="L2483" s="74">
        <v>0.06</v>
      </c>
      <c r="M2483" s="73"/>
      <c r="N2483" s="75">
        <v>0.06</v>
      </c>
    </row>
    <row r="2484" spans="1:14" ht="23.25" customHeight="1">
      <c r="A2484" s="55"/>
      <c r="B2484" s="55"/>
      <c r="C2484" s="55"/>
      <c r="D2484" s="55"/>
      <c r="E2484" s="55"/>
      <c r="F2484" s="55"/>
      <c r="G2484" s="55"/>
      <c r="H2484" s="55"/>
      <c r="I2484" s="55"/>
      <c r="J2484" s="76" t="s">
        <v>371</v>
      </c>
      <c r="K2484" s="77"/>
      <c r="L2484" s="77"/>
      <c r="M2484" s="77"/>
      <c r="N2484" s="78">
        <v>0.51</v>
      </c>
    </row>
    <row r="2485" spans="1:14" ht="15" customHeight="1">
      <c r="A2485" s="55"/>
      <c r="B2485" s="55"/>
      <c r="C2485" s="55"/>
      <c r="D2485" s="55"/>
      <c r="E2485" s="55"/>
      <c r="F2485" s="55"/>
      <c r="G2485" s="55"/>
      <c r="H2485" s="55"/>
      <c r="I2485" s="55"/>
      <c r="J2485" s="79" t="s">
        <v>372</v>
      </c>
      <c r="K2485" s="80"/>
      <c r="L2485" s="80"/>
      <c r="M2485" s="80"/>
      <c r="N2485" s="48">
        <v>0.51</v>
      </c>
    </row>
    <row r="2486" spans="1:14" ht="44.1" customHeight="1">
      <c r="A2486" s="55"/>
      <c r="B2486" s="55"/>
      <c r="C2486" s="55"/>
      <c r="D2486" s="55"/>
      <c r="E2486" s="55"/>
      <c r="F2486" s="55"/>
      <c r="G2486" s="81" t="s">
        <v>357</v>
      </c>
      <c r="H2486" s="82"/>
      <c r="I2486" s="82"/>
      <c r="J2486" s="55"/>
      <c r="K2486" s="55"/>
      <c r="L2486" s="55"/>
      <c r="M2486" s="55"/>
      <c r="N2486" s="55"/>
    </row>
    <row r="2487" spans="1:14" ht="15" customHeight="1">
      <c r="A2487" s="60" t="s">
        <v>2011</v>
      </c>
      <c r="B2487" s="61"/>
      <c r="C2487" s="61"/>
      <c r="D2487" s="61"/>
      <c r="E2487" s="61"/>
      <c r="F2487" s="61"/>
      <c r="G2487" s="61"/>
      <c r="H2487" s="61"/>
      <c r="I2487" s="61"/>
      <c r="J2487" s="61"/>
      <c r="K2487" s="61"/>
      <c r="L2487" s="61"/>
      <c r="M2487" s="61"/>
      <c r="N2487" s="61"/>
    </row>
    <row r="2488" spans="1:14" ht="15" customHeight="1">
      <c r="A2488" s="62" t="s">
        <v>530</v>
      </c>
      <c r="B2488" s="63"/>
      <c r="C2488" s="63"/>
      <c r="D2488" s="63"/>
      <c r="E2488" s="63"/>
      <c r="F2488" s="63"/>
      <c r="G2488" s="64" t="s">
        <v>360</v>
      </c>
      <c r="H2488" s="65"/>
      <c r="I2488" s="66" t="s">
        <v>361</v>
      </c>
      <c r="J2488" s="64" t="s">
        <v>362</v>
      </c>
      <c r="K2488" s="65"/>
      <c r="L2488" s="64" t="s">
        <v>363</v>
      </c>
      <c r="M2488" s="65"/>
      <c r="N2488" s="66" t="s">
        <v>364</v>
      </c>
    </row>
    <row r="2489" spans="1:14" ht="9.9499999999999993" customHeight="1">
      <c r="A2489" s="67" t="s">
        <v>2003</v>
      </c>
      <c r="B2489" s="68" t="s">
        <v>2004</v>
      </c>
      <c r="C2489" s="69"/>
      <c r="D2489" s="69"/>
      <c r="E2489" s="69"/>
      <c r="F2489" s="69"/>
      <c r="G2489" s="70" t="s">
        <v>553</v>
      </c>
      <c r="H2489" s="71"/>
      <c r="I2489" s="67" t="s">
        <v>408</v>
      </c>
      <c r="J2489" s="72">
        <v>6.6699999999999995E-5</v>
      </c>
      <c r="K2489" s="73"/>
      <c r="L2489" s="74">
        <v>8514.6180000000004</v>
      </c>
      <c r="M2489" s="73"/>
      <c r="N2489" s="75">
        <v>0.56000000000000005</v>
      </c>
    </row>
    <row r="2490" spans="1:14" ht="24" customHeight="1">
      <c r="A2490" s="55"/>
      <c r="B2490" s="55"/>
      <c r="C2490" s="55"/>
      <c r="D2490" s="55"/>
      <c r="E2490" s="55"/>
      <c r="F2490" s="55"/>
      <c r="G2490" s="55"/>
      <c r="H2490" s="55"/>
      <c r="I2490" s="55"/>
      <c r="J2490" s="76" t="s">
        <v>534</v>
      </c>
      <c r="K2490" s="77"/>
      <c r="L2490" s="77"/>
      <c r="M2490" s="77"/>
      <c r="N2490" s="78">
        <v>0.56000000000000005</v>
      </c>
    </row>
    <row r="2491" spans="1:14" ht="15" customHeight="1">
      <c r="A2491" s="55"/>
      <c r="B2491" s="55"/>
      <c r="C2491" s="55"/>
      <c r="D2491" s="55"/>
      <c r="E2491" s="55"/>
      <c r="F2491" s="55"/>
      <c r="G2491" s="55"/>
      <c r="H2491" s="55"/>
      <c r="I2491" s="55"/>
      <c r="J2491" s="79" t="s">
        <v>372</v>
      </c>
      <c r="K2491" s="80"/>
      <c r="L2491" s="80"/>
      <c r="M2491" s="80"/>
      <c r="N2491" s="48">
        <v>0.56000000000000005</v>
      </c>
    </row>
    <row r="2492" spans="1:14" ht="15" customHeight="1">
      <c r="A2492" s="55"/>
      <c r="B2492" s="55"/>
      <c r="C2492" s="55"/>
      <c r="D2492" s="55"/>
      <c r="E2492" s="55"/>
      <c r="F2492" s="55"/>
      <c r="G2492" s="81" t="s">
        <v>357</v>
      </c>
      <c r="H2492" s="82"/>
      <c r="I2492" s="82"/>
      <c r="J2492" s="55"/>
      <c r="K2492" s="55"/>
      <c r="L2492" s="55"/>
      <c r="M2492" s="55"/>
      <c r="N2492" s="55"/>
    </row>
    <row r="2493" spans="1:14" ht="15" customHeight="1">
      <c r="A2493" s="60" t="s">
        <v>2012</v>
      </c>
      <c r="B2493" s="61"/>
      <c r="C2493" s="61"/>
      <c r="D2493" s="61"/>
      <c r="E2493" s="61"/>
      <c r="F2493" s="61"/>
      <c r="G2493" s="61"/>
      <c r="H2493" s="61"/>
      <c r="I2493" s="61"/>
      <c r="J2493" s="61"/>
      <c r="K2493" s="61"/>
      <c r="L2493" s="61"/>
      <c r="M2493" s="61"/>
      <c r="N2493" s="61"/>
    </row>
    <row r="2494" spans="1:14" ht="15" customHeight="1">
      <c r="A2494" s="62" t="s">
        <v>374</v>
      </c>
      <c r="B2494" s="63"/>
      <c r="C2494" s="63"/>
      <c r="D2494" s="63"/>
      <c r="E2494" s="63"/>
      <c r="F2494" s="63"/>
      <c r="G2494" s="64" t="s">
        <v>360</v>
      </c>
      <c r="H2494" s="65"/>
      <c r="I2494" s="66" t="s">
        <v>361</v>
      </c>
      <c r="J2494" s="64" t="s">
        <v>362</v>
      </c>
      <c r="K2494" s="65"/>
      <c r="L2494" s="64" t="s">
        <v>363</v>
      </c>
      <c r="M2494" s="65"/>
      <c r="N2494" s="66" t="s">
        <v>364</v>
      </c>
    </row>
    <row r="2495" spans="1:14" ht="9.9499999999999993" customHeight="1">
      <c r="A2495" s="67" t="s">
        <v>1996</v>
      </c>
      <c r="B2495" s="68" t="s">
        <v>549</v>
      </c>
      <c r="C2495" s="69"/>
      <c r="D2495" s="69"/>
      <c r="E2495" s="69"/>
      <c r="F2495" s="69"/>
      <c r="G2495" s="70" t="s">
        <v>553</v>
      </c>
      <c r="H2495" s="71"/>
      <c r="I2495" s="67" t="s">
        <v>547</v>
      </c>
      <c r="J2495" s="72">
        <v>1.44</v>
      </c>
      <c r="K2495" s="73"/>
      <c r="L2495" s="74">
        <v>6.18</v>
      </c>
      <c r="M2495" s="73"/>
      <c r="N2495" s="75">
        <v>8.89</v>
      </c>
    </row>
    <row r="2496" spans="1:14" ht="22.5" customHeight="1">
      <c r="A2496" s="55"/>
      <c r="B2496" s="55"/>
      <c r="C2496" s="55"/>
      <c r="D2496" s="55"/>
      <c r="E2496" s="55"/>
      <c r="F2496" s="55"/>
      <c r="G2496" s="55"/>
      <c r="H2496" s="55"/>
      <c r="I2496" s="55"/>
      <c r="J2496" s="76" t="s">
        <v>378</v>
      </c>
      <c r="K2496" s="77"/>
      <c r="L2496" s="77"/>
      <c r="M2496" s="77"/>
      <c r="N2496" s="78">
        <v>8.89</v>
      </c>
    </row>
    <row r="2497" spans="1:14" ht="15" customHeight="1">
      <c r="A2497" s="55"/>
      <c r="B2497" s="55"/>
      <c r="C2497" s="55"/>
      <c r="D2497" s="55"/>
      <c r="E2497" s="55"/>
      <c r="F2497" s="55"/>
      <c r="G2497" s="55"/>
      <c r="H2497" s="55"/>
      <c r="I2497" s="55"/>
      <c r="J2497" s="79" t="s">
        <v>372</v>
      </c>
      <c r="K2497" s="80"/>
      <c r="L2497" s="80"/>
      <c r="M2497" s="80"/>
      <c r="N2497" s="48">
        <v>8.89</v>
      </c>
    </row>
    <row r="2498" spans="1:14" ht="27.95" customHeight="1">
      <c r="A2498" s="55"/>
      <c r="B2498" s="55"/>
      <c r="C2498" s="55"/>
      <c r="D2498" s="55"/>
      <c r="E2498" s="55"/>
      <c r="F2498" s="55"/>
      <c r="G2498" s="81" t="s">
        <v>357</v>
      </c>
      <c r="H2498" s="82"/>
      <c r="I2498" s="82"/>
      <c r="J2498" s="55"/>
      <c r="K2498" s="55"/>
      <c r="L2498" s="55"/>
      <c r="M2498" s="55"/>
      <c r="N2498" s="55"/>
    </row>
    <row r="2499" spans="1:14" ht="27.95" customHeight="1">
      <c r="A2499" s="60" t="s">
        <v>2013</v>
      </c>
      <c r="B2499" s="61"/>
      <c r="C2499" s="61"/>
      <c r="D2499" s="61"/>
      <c r="E2499" s="61"/>
      <c r="F2499" s="61"/>
      <c r="G2499" s="61"/>
      <c r="H2499" s="61"/>
      <c r="I2499" s="61"/>
      <c r="J2499" s="61"/>
      <c r="K2499" s="61"/>
      <c r="L2499" s="61"/>
      <c r="M2499" s="61"/>
      <c r="N2499" s="61"/>
    </row>
    <row r="2500" spans="1:14" ht="27.95" customHeight="1">
      <c r="A2500" s="62" t="s">
        <v>359</v>
      </c>
      <c r="B2500" s="63"/>
      <c r="C2500" s="63"/>
      <c r="D2500" s="63"/>
      <c r="E2500" s="63"/>
      <c r="F2500" s="63"/>
      <c r="G2500" s="64" t="s">
        <v>360</v>
      </c>
      <c r="H2500" s="65"/>
      <c r="I2500" s="66" t="s">
        <v>361</v>
      </c>
      <c r="J2500" s="64" t="s">
        <v>362</v>
      </c>
      <c r="K2500" s="65"/>
      <c r="L2500" s="64" t="s">
        <v>363</v>
      </c>
      <c r="M2500" s="65"/>
      <c r="N2500" s="66" t="s">
        <v>364</v>
      </c>
    </row>
    <row r="2501" spans="1:14" ht="27.95" customHeight="1">
      <c r="A2501" s="67" t="s">
        <v>2007</v>
      </c>
      <c r="B2501" s="68" t="s">
        <v>2008</v>
      </c>
      <c r="C2501" s="69"/>
      <c r="D2501" s="69"/>
      <c r="E2501" s="69"/>
      <c r="F2501" s="69"/>
      <c r="G2501" s="70" t="s">
        <v>553</v>
      </c>
      <c r="H2501" s="71"/>
      <c r="I2501" s="67" t="s">
        <v>398</v>
      </c>
      <c r="J2501" s="72">
        <v>1</v>
      </c>
      <c r="K2501" s="73"/>
      <c r="L2501" s="74">
        <v>0.45</v>
      </c>
      <c r="M2501" s="73"/>
      <c r="N2501" s="75">
        <v>0.45</v>
      </c>
    </row>
    <row r="2502" spans="1:14" ht="15" customHeight="1">
      <c r="A2502" s="67" t="s">
        <v>2009</v>
      </c>
      <c r="B2502" s="68" t="s">
        <v>2010</v>
      </c>
      <c r="C2502" s="69"/>
      <c r="D2502" s="69"/>
      <c r="E2502" s="69"/>
      <c r="F2502" s="69"/>
      <c r="G2502" s="70" t="s">
        <v>553</v>
      </c>
      <c r="H2502" s="71"/>
      <c r="I2502" s="67" t="s">
        <v>398</v>
      </c>
      <c r="J2502" s="72">
        <v>1</v>
      </c>
      <c r="K2502" s="73"/>
      <c r="L2502" s="74">
        <v>0.06</v>
      </c>
      <c r="M2502" s="73"/>
      <c r="N2502" s="75">
        <v>0.06</v>
      </c>
    </row>
    <row r="2503" spans="1:14" ht="15" customHeight="1">
      <c r="A2503" s="67" t="s">
        <v>2014</v>
      </c>
      <c r="B2503" s="68" t="s">
        <v>2015</v>
      </c>
      <c r="C2503" s="69"/>
      <c r="D2503" s="69"/>
      <c r="E2503" s="69"/>
      <c r="F2503" s="69"/>
      <c r="G2503" s="70" t="s">
        <v>553</v>
      </c>
      <c r="H2503" s="71"/>
      <c r="I2503" s="67" t="s">
        <v>398</v>
      </c>
      <c r="J2503" s="72">
        <v>1</v>
      </c>
      <c r="K2503" s="73"/>
      <c r="L2503" s="74">
        <v>0.56000000000000005</v>
      </c>
      <c r="M2503" s="73"/>
      <c r="N2503" s="75">
        <v>0.56000000000000005</v>
      </c>
    </row>
    <row r="2504" spans="1:14" ht="9.9499999999999993" customHeight="1">
      <c r="A2504" s="67" t="s">
        <v>2016</v>
      </c>
      <c r="B2504" s="68" t="s">
        <v>2017</v>
      </c>
      <c r="C2504" s="69"/>
      <c r="D2504" s="69"/>
      <c r="E2504" s="69"/>
      <c r="F2504" s="69"/>
      <c r="G2504" s="70" t="s">
        <v>553</v>
      </c>
      <c r="H2504" s="71"/>
      <c r="I2504" s="67" t="s">
        <v>398</v>
      </c>
      <c r="J2504" s="72">
        <v>1</v>
      </c>
      <c r="K2504" s="73"/>
      <c r="L2504" s="74">
        <v>8.89</v>
      </c>
      <c r="M2504" s="73"/>
      <c r="N2504" s="75">
        <v>8.89</v>
      </c>
    </row>
    <row r="2505" spans="1:14" ht="20.100000000000001" customHeight="1">
      <c r="A2505" s="55"/>
      <c r="B2505" s="55"/>
      <c r="C2505" s="55"/>
      <c r="D2505" s="55"/>
      <c r="E2505" s="55"/>
      <c r="F2505" s="55"/>
      <c r="G2505" s="55"/>
      <c r="H2505" s="55"/>
      <c r="I2505" s="55"/>
      <c r="J2505" s="76" t="s">
        <v>371</v>
      </c>
      <c r="K2505" s="77"/>
      <c r="L2505" s="77"/>
      <c r="M2505" s="77"/>
      <c r="N2505" s="78">
        <v>9.9600000000000009</v>
      </c>
    </row>
    <row r="2506" spans="1:14" ht="15" customHeight="1">
      <c r="A2506" s="55"/>
      <c r="B2506" s="55"/>
      <c r="C2506" s="55"/>
      <c r="D2506" s="55"/>
      <c r="E2506" s="55"/>
      <c r="F2506" s="55"/>
      <c r="G2506" s="55"/>
      <c r="H2506" s="55"/>
      <c r="I2506" s="55"/>
      <c r="J2506" s="79" t="s">
        <v>372</v>
      </c>
      <c r="K2506" s="80"/>
      <c r="L2506" s="80"/>
      <c r="M2506" s="80"/>
      <c r="N2506" s="48">
        <v>9.9600000000000009</v>
      </c>
    </row>
    <row r="2507" spans="1:14" ht="15" customHeight="1">
      <c r="A2507" s="55"/>
      <c r="B2507" s="55"/>
      <c r="C2507" s="55"/>
      <c r="D2507" s="55"/>
      <c r="E2507" s="55"/>
      <c r="F2507" s="55"/>
      <c r="G2507" s="81" t="s">
        <v>357</v>
      </c>
      <c r="H2507" s="82"/>
      <c r="I2507" s="82"/>
      <c r="J2507" s="55"/>
      <c r="K2507" s="55"/>
      <c r="L2507" s="55"/>
      <c r="M2507" s="55"/>
      <c r="N2507" s="55"/>
    </row>
    <row r="2508" spans="1:14" ht="15" customHeight="1">
      <c r="A2508" s="60" t="s">
        <v>2018</v>
      </c>
      <c r="B2508" s="61"/>
      <c r="C2508" s="61"/>
      <c r="D2508" s="61"/>
      <c r="E2508" s="61"/>
      <c r="F2508" s="61"/>
      <c r="G2508" s="61"/>
      <c r="H2508" s="61"/>
      <c r="I2508" s="61"/>
      <c r="J2508" s="61"/>
      <c r="K2508" s="61"/>
      <c r="L2508" s="61"/>
      <c r="M2508" s="61"/>
      <c r="N2508" s="61"/>
    </row>
    <row r="2509" spans="1:14" ht="15" customHeight="1">
      <c r="A2509" s="62" t="s">
        <v>394</v>
      </c>
      <c r="B2509" s="63"/>
      <c r="C2509" s="63"/>
      <c r="D2509" s="63"/>
      <c r="E2509" s="63"/>
      <c r="F2509" s="63"/>
      <c r="G2509" s="64" t="s">
        <v>360</v>
      </c>
      <c r="H2509" s="65"/>
      <c r="I2509" s="66" t="s">
        <v>361</v>
      </c>
      <c r="J2509" s="64" t="s">
        <v>362</v>
      </c>
      <c r="K2509" s="65"/>
      <c r="L2509" s="64" t="s">
        <v>363</v>
      </c>
      <c r="M2509" s="65"/>
      <c r="N2509" s="66" t="s">
        <v>364</v>
      </c>
    </row>
    <row r="2510" spans="1:14" ht="15" customHeight="1">
      <c r="A2510" s="67" t="s">
        <v>1614</v>
      </c>
      <c r="B2510" s="68" t="s">
        <v>1615</v>
      </c>
      <c r="C2510" s="69"/>
      <c r="D2510" s="69"/>
      <c r="E2510" s="69"/>
      <c r="F2510" s="69"/>
      <c r="G2510" s="70" t="s">
        <v>397</v>
      </c>
      <c r="H2510" s="71"/>
      <c r="I2510" s="67" t="s">
        <v>398</v>
      </c>
      <c r="J2510" s="72">
        <v>0.1</v>
      </c>
      <c r="K2510" s="73"/>
      <c r="L2510" s="74">
        <v>22.11</v>
      </c>
      <c r="M2510" s="73"/>
      <c r="N2510" s="75">
        <v>2.21</v>
      </c>
    </row>
    <row r="2511" spans="1:14" ht="15" customHeight="1">
      <c r="A2511" s="67" t="s">
        <v>403</v>
      </c>
      <c r="B2511" s="68" t="s">
        <v>404</v>
      </c>
      <c r="C2511" s="69"/>
      <c r="D2511" s="69"/>
      <c r="E2511" s="69"/>
      <c r="F2511" s="69"/>
      <c r="G2511" s="70" t="s">
        <v>397</v>
      </c>
      <c r="H2511" s="71"/>
      <c r="I2511" s="67" t="s">
        <v>398</v>
      </c>
      <c r="J2511" s="72">
        <v>0.1</v>
      </c>
      <c r="K2511" s="73"/>
      <c r="L2511" s="74">
        <v>15.53</v>
      </c>
      <c r="M2511" s="73"/>
      <c r="N2511" s="75">
        <v>1.55</v>
      </c>
    </row>
    <row r="2512" spans="1:14" ht="15" customHeight="1">
      <c r="A2512" s="55"/>
      <c r="B2512" s="55"/>
      <c r="C2512" s="55"/>
      <c r="D2512" s="55"/>
      <c r="E2512" s="55"/>
      <c r="F2512" s="55"/>
      <c r="G2512" s="55"/>
      <c r="H2512" s="55"/>
      <c r="I2512" s="55"/>
      <c r="J2512" s="76" t="s">
        <v>405</v>
      </c>
      <c r="K2512" s="77"/>
      <c r="L2512" s="77"/>
      <c r="M2512" s="77"/>
      <c r="N2512" s="78">
        <v>3.76</v>
      </c>
    </row>
    <row r="2513" spans="1:14" ht="15" customHeight="1">
      <c r="A2513" s="62" t="s">
        <v>374</v>
      </c>
      <c r="B2513" s="63"/>
      <c r="C2513" s="63"/>
      <c r="D2513" s="63"/>
      <c r="E2513" s="63"/>
      <c r="F2513" s="63"/>
      <c r="G2513" s="64" t="s">
        <v>360</v>
      </c>
      <c r="H2513" s="65"/>
      <c r="I2513" s="66" t="s">
        <v>361</v>
      </c>
      <c r="J2513" s="64" t="s">
        <v>362</v>
      </c>
      <c r="K2513" s="65"/>
      <c r="L2513" s="64" t="s">
        <v>363</v>
      </c>
      <c r="M2513" s="65"/>
      <c r="N2513" s="66" t="s">
        <v>364</v>
      </c>
    </row>
    <row r="2514" spans="1:14" ht="15" customHeight="1">
      <c r="A2514" s="67" t="s">
        <v>2019</v>
      </c>
      <c r="B2514" s="68" t="s">
        <v>2020</v>
      </c>
      <c r="C2514" s="69"/>
      <c r="D2514" s="69"/>
      <c r="E2514" s="69"/>
      <c r="F2514" s="69"/>
      <c r="G2514" s="70" t="s">
        <v>397</v>
      </c>
      <c r="H2514" s="71"/>
      <c r="I2514" s="67" t="s">
        <v>414</v>
      </c>
      <c r="J2514" s="72">
        <v>1.1000000000000001</v>
      </c>
      <c r="K2514" s="73"/>
      <c r="L2514" s="74">
        <v>6.84</v>
      </c>
      <c r="M2514" s="73"/>
      <c r="N2514" s="75">
        <v>7.52</v>
      </c>
    </row>
    <row r="2515" spans="1:14" ht="9.9499999999999993" customHeight="1">
      <c r="A2515" s="67" t="s">
        <v>1617</v>
      </c>
      <c r="B2515" s="68" t="s">
        <v>1618</v>
      </c>
      <c r="C2515" s="69"/>
      <c r="D2515" s="69"/>
      <c r="E2515" s="69"/>
      <c r="F2515" s="69"/>
      <c r="G2515" s="70" t="s">
        <v>397</v>
      </c>
      <c r="H2515" s="71"/>
      <c r="I2515" s="67" t="s">
        <v>414</v>
      </c>
      <c r="J2515" s="72">
        <v>0.02</v>
      </c>
      <c r="K2515" s="73"/>
      <c r="L2515" s="74">
        <v>14.37</v>
      </c>
      <c r="M2515" s="73"/>
      <c r="N2515" s="75">
        <v>0.28000000000000003</v>
      </c>
    </row>
    <row r="2516" spans="1:14" ht="20.100000000000001" customHeight="1">
      <c r="A2516" s="55"/>
      <c r="B2516" s="55"/>
      <c r="C2516" s="55"/>
      <c r="D2516" s="55"/>
      <c r="E2516" s="55"/>
      <c r="F2516" s="55"/>
      <c r="G2516" s="55"/>
      <c r="H2516" s="55"/>
      <c r="I2516" s="55"/>
      <c r="J2516" s="76" t="s">
        <v>378</v>
      </c>
      <c r="K2516" s="77"/>
      <c r="L2516" s="77"/>
      <c r="M2516" s="77"/>
      <c r="N2516" s="78">
        <v>7.8</v>
      </c>
    </row>
    <row r="2517" spans="1:14" ht="15" customHeight="1">
      <c r="A2517" s="55"/>
      <c r="B2517" s="55"/>
      <c r="C2517" s="55"/>
      <c r="D2517" s="55"/>
      <c r="E2517" s="55"/>
      <c r="F2517" s="55"/>
      <c r="G2517" s="55"/>
      <c r="H2517" s="55"/>
      <c r="I2517" s="55"/>
      <c r="J2517" s="79" t="s">
        <v>372</v>
      </c>
      <c r="K2517" s="80"/>
      <c r="L2517" s="80"/>
      <c r="M2517" s="80"/>
      <c r="N2517" s="48">
        <v>11.56</v>
      </c>
    </row>
    <row r="2518" spans="1:14" ht="20.100000000000001" customHeight="1">
      <c r="A2518" s="55"/>
      <c r="B2518" s="55"/>
      <c r="C2518" s="55"/>
      <c r="D2518" s="55"/>
      <c r="E2518" s="55"/>
      <c r="F2518" s="55"/>
      <c r="G2518" s="81" t="s">
        <v>357</v>
      </c>
      <c r="H2518" s="82"/>
      <c r="I2518" s="82"/>
      <c r="J2518" s="55"/>
      <c r="K2518" s="55"/>
      <c r="L2518" s="55"/>
      <c r="M2518" s="55"/>
      <c r="N2518" s="55"/>
    </row>
    <row r="2519" spans="1:14" ht="20.100000000000001" customHeight="1">
      <c r="A2519" s="60" t="s">
        <v>2021</v>
      </c>
      <c r="B2519" s="61"/>
      <c r="C2519" s="61"/>
      <c r="D2519" s="61"/>
      <c r="E2519" s="61"/>
      <c r="F2519" s="61"/>
      <c r="G2519" s="61"/>
      <c r="H2519" s="61"/>
      <c r="I2519" s="61"/>
      <c r="J2519" s="61"/>
      <c r="K2519" s="61"/>
      <c r="L2519" s="61"/>
      <c r="M2519" s="61"/>
      <c r="N2519" s="61"/>
    </row>
    <row r="2520" spans="1:14" ht="15" customHeight="1">
      <c r="A2520" s="62" t="s">
        <v>374</v>
      </c>
      <c r="B2520" s="63"/>
      <c r="C2520" s="63"/>
      <c r="D2520" s="63"/>
      <c r="E2520" s="63"/>
      <c r="F2520" s="63"/>
      <c r="G2520" s="64" t="s">
        <v>360</v>
      </c>
      <c r="H2520" s="65"/>
      <c r="I2520" s="66" t="s">
        <v>361</v>
      </c>
      <c r="J2520" s="64" t="s">
        <v>362</v>
      </c>
      <c r="K2520" s="65"/>
      <c r="L2520" s="64" t="s">
        <v>363</v>
      </c>
      <c r="M2520" s="65"/>
      <c r="N2520" s="66" t="s">
        <v>364</v>
      </c>
    </row>
    <row r="2521" spans="1:14" ht="15" customHeight="1">
      <c r="A2521" s="67" t="s">
        <v>760</v>
      </c>
      <c r="B2521" s="68" t="s">
        <v>761</v>
      </c>
      <c r="C2521" s="69"/>
      <c r="D2521" s="69"/>
      <c r="E2521" s="69"/>
      <c r="F2521" s="69"/>
      <c r="G2521" s="70" t="s">
        <v>397</v>
      </c>
      <c r="H2521" s="71"/>
      <c r="I2521" s="67" t="s">
        <v>437</v>
      </c>
      <c r="J2521" s="72">
        <v>1.1000000000000001</v>
      </c>
      <c r="K2521" s="73"/>
      <c r="L2521" s="74">
        <v>306</v>
      </c>
      <c r="M2521" s="73"/>
      <c r="N2521" s="75">
        <v>336.6</v>
      </c>
    </row>
    <row r="2522" spans="1:14" ht="15" customHeight="1">
      <c r="A2522" s="67" t="s">
        <v>762</v>
      </c>
      <c r="B2522" s="68" t="s">
        <v>763</v>
      </c>
      <c r="C2522" s="69"/>
      <c r="D2522" s="69"/>
      <c r="E2522" s="69"/>
      <c r="F2522" s="69"/>
      <c r="G2522" s="70" t="s">
        <v>397</v>
      </c>
      <c r="H2522" s="71"/>
      <c r="I2522" s="67" t="s">
        <v>437</v>
      </c>
      <c r="J2522" s="72">
        <v>1.1000000000000001</v>
      </c>
      <c r="K2522" s="73"/>
      <c r="L2522" s="74">
        <v>34</v>
      </c>
      <c r="M2522" s="73"/>
      <c r="N2522" s="75">
        <v>37.4</v>
      </c>
    </row>
    <row r="2523" spans="1:14" ht="15" customHeight="1">
      <c r="A2523" s="55"/>
      <c r="B2523" s="55"/>
      <c r="C2523" s="55"/>
      <c r="D2523" s="55"/>
      <c r="E2523" s="55"/>
      <c r="F2523" s="55"/>
      <c r="G2523" s="55"/>
      <c r="H2523" s="55"/>
      <c r="I2523" s="55"/>
      <c r="J2523" s="76" t="s">
        <v>378</v>
      </c>
      <c r="K2523" s="77"/>
      <c r="L2523" s="77"/>
      <c r="M2523" s="77"/>
      <c r="N2523" s="78">
        <v>374</v>
      </c>
    </row>
    <row r="2524" spans="1:14" ht="15" customHeight="1">
      <c r="A2524" s="62" t="s">
        <v>359</v>
      </c>
      <c r="B2524" s="63"/>
      <c r="C2524" s="63"/>
      <c r="D2524" s="63"/>
      <c r="E2524" s="63"/>
      <c r="F2524" s="63"/>
      <c r="G2524" s="64" t="s">
        <v>360</v>
      </c>
      <c r="H2524" s="65"/>
      <c r="I2524" s="66" t="s">
        <v>361</v>
      </c>
      <c r="J2524" s="64" t="s">
        <v>362</v>
      </c>
      <c r="K2524" s="65"/>
      <c r="L2524" s="64" t="s">
        <v>363</v>
      </c>
      <c r="M2524" s="65"/>
      <c r="N2524" s="66" t="s">
        <v>364</v>
      </c>
    </row>
    <row r="2525" spans="1:14" ht="9.9499999999999993" customHeight="1">
      <c r="A2525" s="67" t="s">
        <v>764</v>
      </c>
      <c r="B2525" s="68" t="s">
        <v>765</v>
      </c>
      <c r="C2525" s="69"/>
      <c r="D2525" s="69"/>
      <c r="E2525" s="69"/>
      <c r="F2525" s="69"/>
      <c r="G2525" s="70" t="s">
        <v>397</v>
      </c>
      <c r="H2525" s="71"/>
      <c r="I2525" s="67" t="s">
        <v>437</v>
      </c>
      <c r="J2525" s="72">
        <v>1</v>
      </c>
      <c r="K2525" s="73"/>
      <c r="L2525" s="74">
        <v>54.13</v>
      </c>
      <c r="M2525" s="73"/>
      <c r="N2525" s="75">
        <v>54.13</v>
      </c>
    </row>
    <row r="2526" spans="1:14" ht="20.100000000000001" customHeight="1">
      <c r="A2526" s="55"/>
      <c r="B2526" s="55"/>
      <c r="C2526" s="55"/>
      <c r="D2526" s="55"/>
      <c r="E2526" s="55"/>
      <c r="F2526" s="55"/>
      <c r="G2526" s="55"/>
      <c r="H2526" s="55"/>
      <c r="I2526" s="55"/>
      <c r="J2526" s="76" t="s">
        <v>371</v>
      </c>
      <c r="K2526" s="77"/>
      <c r="L2526" s="77"/>
      <c r="M2526" s="77"/>
      <c r="N2526" s="78">
        <v>54.13</v>
      </c>
    </row>
    <row r="2527" spans="1:14" ht="12.95" customHeight="1">
      <c r="A2527" s="55"/>
      <c r="B2527" s="55"/>
      <c r="C2527" s="55"/>
      <c r="D2527" s="55"/>
      <c r="E2527" s="55"/>
      <c r="F2527" s="55"/>
      <c r="G2527" s="55"/>
      <c r="H2527" s="55"/>
      <c r="I2527" s="55"/>
      <c r="J2527" s="79" t="s">
        <v>372</v>
      </c>
      <c r="K2527" s="80"/>
      <c r="L2527" s="80"/>
      <c r="M2527" s="80"/>
      <c r="N2527" s="48">
        <v>428.13</v>
      </c>
    </row>
    <row r="2528" spans="1:14" ht="12" customHeight="1">
      <c r="A2528" s="55"/>
      <c r="B2528" s="55"/>
      <c r="C2528" s="55"/>
      <c r="D2528" s="55"/>
      <c r="E2528" s="55"/>
      <c r="F2528" s="55"/>
      <c r="G2528" s="81" t="s">
        <v>357</v>
      </c>
      <c r="H2528" s="82"/>
      <c r="I2528" s="82"/>
      <c r="J2528" s="55"/>
      <c r="K2528" s="55"/>
      <c r="L2528" s="55"/>
      <c r="M2528" s="55"/>
      <c r="N2528" s="55"/>
    </row>
    <row r="2529" spans="1:14" ht="15.95" customHeight="1">
      <c r="A2529" s="60" t="s">
        <v>2022</v>
      </c>
      <c r="B2529" s="61"/>
      <c r="C2529" s="61"/>
      <c r="D2529" s="61"/>
      <c r="E2529" s="61"/>
      <c r="F2529" s="61"/>
      <c r="G2529" s="61"/>
      <c r="H2529" s="61"/>
      <c r="I2529" s="61"/>
      <c r="J2529" s="61"/>
      <c r="K2529" s="61"/>
      <c r="L2529" s="61"/>
      <c r="M2529" s="61"/>
      <c r="N2529" s="61"/>
    </row>
    <row r="2530" spans="1:14" ht="15" customHeight="1">
      <c r="A2530" s="83" t="s">
        <v>620</v>
      </c>
      <c r="B2530" s="84"/>
      <c r="C2530" s="84"/>
      <c r="D2530" s="84"/>
      <c r="E2530" s="84"/>
      <c r="F2530" s="85" t="s">
        <v>621</v>
      </c>
      <c r="G2530" s="86"/>
      <c r="H2530" s="42" t="s">
        <v>622</v>
      </c>
      <c r="I2530" s="43"/>
      <c r="J2530" s="42" t="s">
        <v>623</v>
      </c>
      <c r="K2530" s="43"/>
      <c r="L2530" s="43"/>
      <c r="M2530" s="43"/>
      <c r="N2530" s="42" t="s">
        <v>624</v>
      </c>
    </row>
    <row r="2531" spans="1:14" ht="15" customHeight="1">
      <c r="A2531" s="84"/>
      <c r="B2531" s="84"/>
      <c r="C2531" s="84"/>
      <c r="D2531" s="84"/>
      <c r="E2531" s="84"/>
      <c r="F2531" s="86"/>
      <c r="G2531" s="86"/>
      <c r="H2531" s="66" t="s">
        <v>625</v>
      </c>
      <c r="I2531" s="66" t="s">
        <v>626</v>
      </c>
      <c r="J2531" s="64" t="s">
        <v>625</v>
      </c>
      <c r="K2531" s="65"/>
      <c r="L2531" s="64" t="s">
        <v>626</v>
      </c>
      <c r="M2531" s="65"/>
      <c r="N2531" s="43"/>
    </row>
    <row r="2532" spans="1:14" ht="15" customHeight="1">
      <c r="A2532" s="50" t="s">
        <v>2023</v>
      </c>
      <c r="B2532" s="87" t="s">
        <v>2024</v>
      </c>
      <c r="C2532" s="88"/>
      <c r="D2532" s="88"/>
      <c r="E2532" s="88"/>
      <c r="F2532" s="89">
        <v>1</v>
      </c>
      <c r="G2532" s="90"/>
      <c r="H2532" s="91">
        <v>1</v>
      </c>
      <c r="I2532" s="91">
        <v>0</v>
      </c>
      <c r="J2532" s="92">
        <v>231.90649999999999</v>
      </c>
      <c r="K2532" s="93"/>
      <c r="L2532" s="92">
        <v>83.705699999999993</v>
      </c>
      <c r="M2532" s="93"/>
      <c r="N2532" s="94">
        <v>231.90649999999999</v>
      </c>
    </row>
    <row r="2533" spans="1:14" ht="15" customHeight="1">
      <c r="A2533" s="55"/>
      <c r="B2533" s="55"/>
      <c r="C2533" s="55"/>
      <c r="D2533" s="55"/>
      <c r="E2533" s="55"/>
      <c r="F2533" s="55"/>
      <c r="G2533" s="55"/>
      <c r="H2533" s="55"/>
      <c r="I2533" s="55"/>
      <c r="J2533" s="95" t="s">
        <v>629</v>
      </c>
      <c r="K2533" s="96"/>
      <c r="L2533" s="96"/>
      <c r="M2533" s="96"/>
      <c r="N2533" s="97">
        <v>231.90649999999999</v>
      </c>
    </row>
    <row r="2534" spans="1:14" ht="15" customHeight="1">
      <c r="A2534" s="55"/>
      <c r="B2534" s="55"/>
      <c r="C2534" s="55"/>
      <c r="D2534" s="55"/>
      <c r="E2534" s="55"/>
      <c r="F2534" s="55"/>
      <c r="G2534" s="55"/>
      <c r="H2534" s="55"/>
      <c r="I2534" s="55"/>
      <c r="J2534" s="79" t="s">
        <v>639</v>
      </c>
      <c r="K2534" s="80"/>
      <c r="L2534" s="80"/>
      <c r="M2534" s="80"/>
      <c r="N2534" s="94">
        <v>231.90649999999999</v>
      </c>
    </row>
    <row r="2535" spans="1:14" ht="15" customHeight="1">
      <c r="A2535" s="55"/>
      <c r="B2535" s="55"/>
      <c r="C2535" s="55"/>
      <c r="D2535" s="55"/>
      <c r="E2535" s="55"/>
      <c r="F2535" s="55"/>
      <c r="G2535" s="55"/>
      <c r="H2535" s="55"/>
      <c r="I2535" s="55"/>
      <c r="J2535" s="79" t="s">
        <v>640</v>
      </c>
      <c r="K2535" s="80"/>
      <c r="L2535" s="80"/>
      <c r="M2535" s="80"/>
      <c r="N2535" s="94">
        <v>117.53</v>
      </c>
    </row>
    <row r="2536" spans="1:14" ht="15" customHeight="1">
      <c r="A2536" s="55"/>
      <c r="B2536" s="55"/>
      <c r="C2536" s="55"/>
      <c r="D2536" s="55"/>
      <c r="E2536" s="55"/>
      <c r="F2536" s="55"/>
      <c r="G2536" s="55"/>
      <c r="H2536" s="55"/>
      <c r="I2536" s="55"/>
      <c r="J2536" s="79" t="s">
        <v>641</v>
      </c>
      <c r="K2536" s="80"/>
      <c r="L2536" s="80"/>
      <c r="M2536" s="80"/>
      <c r="N2536" s="94">
        <v>1.9732000000000001</v>
      </c>
    </row>
    <row r="2537" spans="1:14" ht="9.9499999999999993" customHeight="1">
      <c r="A2537" s="55"/>
      <c r="B2537" s="55"/>
      <c r="C2537" s="55"/>
      <c r="D2537" s="55"/>
      <c r="E2537" s="55"/>
      <c r="F2537" s="55"/>
      <c r="G2537" s="55"/>
      <c r="H2537" s="55"/>
      <c r="I2537" s="55"/>
      <c r="J2537" s="79" t="s">
        <v>1504</v>
      </c>
      <c r="K2537" s="80"/>
      <c r="L2537" s="80"/>
      <c r="M2537" s="80"/>
      <c r="N2537" s="94">
        <v>4.0300000000000002E-2</v>
      </c>
    </row>
    <row r="2538" spans="1:14" ht="20.100000000000001" customHeight="1">
      <c r="A2538" s="55"/>
      <c r="B2538" s="55"/>
      <c r="C2538" s="55"/>
      <c r="D2538" s="55"/>
      <c r="E2538" s="55"/>
      <c r="F2538" s="55"/>
      <c r="G2538" s="55"/>
      <c r="H2538" s="55"/>
      <c r="I2538" s="55"/>
      <c r="J2538" s="79" t="s">
        <v>642</v>
      </c>
      <c r="K2538" s="80"/>
      <c r="L2538" s="80"/>
      <c r="M2538" s="80"/>
      <c r="N2538" s="53">
        <v>2.0135000000000001</v>
      </c>
    </row>
    <row r="2539" spans="1:14" ht="12.95" customHeight="1">
      <c r="A2539" s="55"/>
      <c r="B2539" s="55"/>
      <c r="C2539" s="55"/>
      <c r="D2539" s="55"/>
      <c r="E2539" s="55"/>
      <c r="F2539" s="55"/>
      <c r="G2539" s="55"/>
      <c r="H2539" s="55"/>
      <c r="I2539" s="55"/>
      <c r="J2539" s="79" t="s">
        <v>372</v>
      </c>
      <c r="K2539" s="80"/>
      <c r="L2539" s="80"/>
      <c r="M2539" s="80"/>
      <c r="N2539" s="48">
        <v>2.0099999999999998</v>
      </c>
    </row>
    <row r="2540" spans="1:14" ht="12" customHeight="1">
      <c r="A2540" s="55"/>
      <c r="B2540" s="55"/>
      <c r="C2540" s="55"/>
      <c r="D2540" s="55"/>
      <c r="E2540" s="55"/>
      <c r="F2540" s="55"/>
      <c r="G2540" s="81" t="s">
        <v>357</v>
      </c>
      <c r="H2540" s="82"/>
      <c r="I2540" s="82"/>
      <c r="J2540" s="55"/>
      <c r="K2540" s="55"/>
      <c r="L2540" s="55"/>
      <c r="M2540" s="55"/>
      <c r="N2540" s="55"/>
    </row>
    <row r="2541" spans="1:14" ht="15.95" customHeight="1">
      <c r="A2541" s="60" t="s">
        <v>2025</v>
      </c>
      <c r="B2541" s="61"/>
      <c r="C2541" s="61"/>
      <c r="D2541" s="61"/>
      <c r="E2541" s="61"/>
      <c r="F2541" s="61"/>
      <c r="G2541" s="61"/>
      <c r="H2541" s="61"/>
      <c r="I2541" s="61"/>
      <c r="J2541" s="61"/>
      <c r="K2541" s="61"/>
      <c r="L2541" s="61"/>
      <c r="M2541" s="61"/>
      <c r="N2541" s="61"/>
    </row>
    <row r="2542" spans="1:14" ht="15" customHeight="1">
      <c r="A2542" s="83" t="s">
        <v>620</v>
      </c>
      <c r="B2542" s="84"/>
      <c r="C2542" s="84"/>
      <c r="D2542" s="84"/>
      <c r="E2542" s="84"/>
      <c r="F2542" s="85" t="s">
        <v>621</v>
      </c>
      <c r="G2542" s="86"/>
      <c r="H2542" s="42" t="s">
        <v>622</v>
      </c>
      <c r="I2542" s="43"/>
      <c r="J2542" s="42" t="s">
        <v>623</v>
      </c>
      <c r="K2542" s="43"/>
      <c r="L2542" s="43"/>
      <c r="M2542" s="43"/>
      <c r="N2542" s="42" t="s">
        <v>624</v>
      </c>
    </row>
    <row r="2543" spans="1:14" ht="15" customHeight="1">
      <c r="A2543" s="84"/>
      <c r="B2543" s="84"/>
      <c r="C2543" s="84"/>
      <c r="D2543" s="84"/>
      <c r="E2543" s="84"/>
      <c r="F2543" s="86"/>
      <c r="G2543" s="86"/>
      <c r="H2543" s="66" t="s">
        <v>625</v>
      </c>
      <c r="I2543" s="66" t="s">
        <v>626</v>
      </c>
      <c r="J2543" s="64" t="s">
        <v>625</v>
      </c>
      <c r="K2543" s="65"/>
      <c r="L2543" s="64" t="s">
        <v>626</v>
      </c>
      <c r="M2543" s="65"/>
      <c r="N2543" s="43"/>
    </row>
    <row r="2544" spans="1:14" ht="15" customHeight="1">
      <c r="A2544" s="50" t="s">
        <v>2023</v>
      </c>
      <c r="B2544" s="87" t="s">
        <v>2024</v>
      </c>
      <c r="C2544" s="88"/>
      <c r="D2544" s="88"/>
      <c r="E2544" s="88"/>
      <c r="F2544" s="89">
        <v>1</v>
      </c>
      <c r="G2544" s="90"/>
      <c r="H2544" s="91">
        <v>1</v>
      </c>
      <c r="I2544" s="91">
        <v>0</v>
      </c>
      <c r="J2544" s="92">
        <v>231.90649999999999</v>
      </c>
      <c r="K2544" s="93"/>
      <c r="L2544" s="92">
        <v>83.705699999999993</v>
      </c>
      <c r="M2544" s="93"/>
      <c r="N2544" s="94">
        <v>231.90649999999999</v>
      </c>
    </row>
    <row r="2545" spans="1:14" ht="15" customHeight="1">
      <c r="A2545" s="55"/>
      <c r="B2545" s="55"/>
      <c r="C2545" s="55"/>
      <c r="D2545" s="55"/>
      <c r="E2545" s="55"/>
      <c r="F2545" s="55"/>
      <c r="G2545" s="55"/>
      <c r="H2545" s="55"/>
      <c r="I2545" s="55"/>
      <c r="J2545" s="95" t="s">
        <v>629</v>
      </c>
      <c r="K2545" s="96"/>
      <c r="L2545" s="96"/>
      <c r="M2545" s="96"/>
      <c r="N2545" s="97">
        <v>231.90649999999999</v>
      </c>
    </row>
    <row r="2546" spans="1:14" ht="15" customHeight="1">
      <c r="A2546" s="55"/>
      <c r="B2546" s="55"/>
      <c r="C2546" s="55"/>
      <c r="D2546" s="55"/>
      <c r="E2546" s="55"/>
      <c r="F2546" s="55"/>
      <c r="G2546" s="55"/>
      <c r="H2546" s="55"/>
      <c r="I2546" s="55"/>
      <c r="J2546" s="79" t="s">
        <v>639</v>
      </c>
      <c r="K2546" s="80"/>
      <c r="L2546" s="80"/>
      <c r="M2546" s="80"/>
      <c r="N2546" s="94">
        <v>231.90649999999999</v>
      </c>
    </row>
    <row r="2547" spans="1:14" ht="15" customHeight="1">
      <c r="A2547" s="55"/>
      <c r="B2547" s="55"/>
      <c r="C2547" s="55"/>
      <c r="D2547" s="55"/>
      <c r="E2547" s="55"/>
      <c r="F2547" s="55"/>
      <c r="G2547" s="55"/>
      <c r="H2547" s="55"/>
      <c r="I2547" s="55"/>
      <c r="J2547" s="79" t="s">
        <v>640</v>
      </c>
      <c r="K2547" s="80"/>
      <c r="L2547" s="80"/>
      <c r="M2547" s="80"/>
      <c r="N2547" s="94">
        <v>146.91</v>
      </c>
    </row>
    <row r="2548" spans="1:14" ht="15" customHeight="1">
      <c r="A2548" s="55"/>
      <c r="B2548" s="55"/>
      <c r="C2548" s="55"/>
      <c r="D2548" s="55"/>
      <c r="E2548" s="55"/>
      <c r="F2548" s="55"/>
      <c r="G2548" s="55"/>
      <c r="H2548" s="55"/>
      <c r="I2548" s="55"/>
      <c r="J2548" s="79" t="s">
        <v>641</v>
      </c>
      <c r="K2548" s="80"/>
      <c r="L2548" s="80"/>
      <c r="M2548" s="80"/>
      <c r="N2548" s="94">
        <v>1.5786</v>
      </c>
    </row>
    <row r="2549" spans="1:14" ht="9.9499999999999993" customHeight="1">
      <c r="A2549" s="55"/>
      <c r="B2549" s="55"/>
      <c r="C2549" s="55"/>
      <c r="D2549" s="55"/>
      <c r="E2549" s="55"/>
      <c r="F2549" s="55"/>
      <c r="G2549" s="55"/>
      <c r="H2549" s="55"/>
      <c r="I2549" s="55"/>
      <c r="J2549" s="79" t="s">
        <v>1504</v>
      </c>
      <c r="K2549" s="80"/>
      <c r="L2549" s="80"/>
      <c r="M2549" s="80"/>
      <c r="N2549" s="94">
        <v>3.2199999999999999E-2</v>
      </c>
    </row>
    <row r="2550" spans="1:14" ht="20.100000000000001" customHeight="1">
      <c r="A2550" s="55"/>
      <c r="B2550" s="55"/>
      <c r="C2550" s="55"/>
      <c r="D2550" s="55"/>
      <c r="E2550" s="55"/>
      <c r="F2550" s="55"/>
      <c r="G2550" s="55"/>
      <c r="H2550" s="55"/>
      <c r="I2550" s="55"/>
      <c r="J2550" s="79" t="s">
        <v>642</v>
      </c>
      <c r="K2550" s="80"/>
      <c r="L2550" s="80"/>
      <c r="M2550" s="80"/>
      <c r="N2550" s="53">
        <v>1.6108</v>
      </c>
    </row>
    <row r="2551" spans="1:14" ht="12.95" customHeight="1">
      <c r="A2551" s="55"/>
      <c r="B2551" s="55"/>
      <c r="C2551" s="55"/>
      <c r="D2551" s="55"/>
      <c r="E2551" s="55"/>
      <c r="F2551" s="55"/>
      <c r="G2551" s="55"/>
      <c r="H2551" s="55"/>
      <c r="I2551" s="55"/>
      <c r="J2551" s="79" t="s">
        <v>372</v>
      </c>
      <c r="K2551" s="80"/>
      <c r="L2551" s="80"/>
      <c r="M2551" s="80"/>
      <c r="N2551" s="48">
        <v>1.61</v>
      </c>
    </row>
    <row r="2552" spans="1:14" ht="12" customHeight="1">
      <c r="A2552" s="55"/>
      <c r="B2552" s="55"/>
      <c r="C2552" s="55"/>
      <c r="D2552" s="55"/>
      <c r="E2552" s="55"/>
      <c r="F2552" s="55"/>
      <c r="G2552" s="81" t="s">
        <v>357</v>
      </c>
      <c r="H2552" s="82"/>
      <c r="I2552" s="82"/>
      <c r="J2552" s="55"/>
      <c r="K2552" s="55"/>
      <c r="L2552" s="55"/>
      <c r="M2552" s="55"/>
      <c r="N2552" s="55"/>
    </row>
    <row r="2553" spans="1:14" ht="15.95" customHeight="1">
      <c r="A2553" s="60" t="s">
        <v>2026</v>
      </c>
      <c r="B2553" s="61"/>
      <c r="C2553" s="61"/>
      <c r="D2553" s="61"/>
      <c r="E2553" s="61"/>
      <c r="F2553" s="61"/>
      <c r="G2553" s="61"/>
      <c r="H2553" s="61"/>
      <c r="I2553" s="61"/>
      <c r="J2553" s="61"/>
      <c r="K2553" s="61"/>
      <c r="L2553" s="61"/>
      <c r="M2553" s="61"/>
      <c r="N2553" s="61"/>
    </row>
    <row r="2554" spans="1:14" ht="15" customHeight="1">
      <c r="A2554" s="83" t="s">
        <v>620</v>
      </c>
      <c r="B2554" s="84"/>
      <c r="C2554" s="84"/>
      <c r="D2554" s="84"/>
      <c r="E2554" s="84"/>
      <c r="F2554" s="85" t="s">
        <v>621</v>
      </c>
      <c r="G2554" s="86"/>
      <c r="H2554" s="42" t="s">
        <v>622</v>
      </c>
      <c r="I2554" s="43"/>
      <c r="J2554" s="42" t="s">
        <v>623</v>
      </c>
      <c r="K2554" s="43"/>
      <c r="L2554" s="43"/>
      <c r="M2554" s="43"/>
      <c r="N2554" s="42" t="s">
        <v>624</v>
      </c>
    </row>
    <row r="2555" spans="1:14" ht="15" customHeight="1">
      <c r="A2555" s="84"/>
      <c r="B2555" s="84"/>
      <c r="C2555" s="84"/>
      <c r="D2555" s="84"/>
      <c r="E2555" s="84"/>
      <c r="F2555" s="86"/>
      <c r="G2555" s="86"/>
      <c r="H2555" s="66" t="s">
        <v>625</v>
      </c>
      <c r="I2555" s="66" t="s">
        <v>626</v>
      </c>
      <c r="J2555" s="64" t="s">
        <v>625</v>
      </c>
      <c r="K2555" s="65"/>
      <c r="L2555" s="64" t="s">
        <v>626</v>
      </c>
      <c r="M2555" s="65"/>
      <c r="N2555" s="43"/>
    </row>
    <row r="2556" spans="1:14" ht="15" customHeight="1">
      <c r="A2556" s="50" t="s">
        <v>2023</v>
      </c>
      <c r="B2556" s="87" t="s">
        <v>2024</v>
      </c>
      <c r="C2556" s="88"/>
      <c r="D2556" s="88"/>
      <c r="E2556" s="88"/>
      <c r="F2556" s="89">
        <v>1</v>
      </c>
      <c r="G2556" s="90"/>
      <c r="H2556" s="91">
        <v>1</v>
      </c>
      <c r="I2556" s="91">
        <v>0</v>
      </c>
      <c r="J2556" s="92">
        <v>231.90649999999999</v>
      </c>
      <c r="K2556" s="93"/>
      <c r="L2556" s="92">
        <v>83.705699999999993</v>
      </c>
      <c r="M2556" s="93"/>
      <c r="N2556" s="94">
        <v>231.90649999999999</v>
      </c>
    </row>
    <row r="2557" spans="1:14" ht="15" customHeight="1">
      <c r="A2557" s="55"/>
      <c r="B2557" s="55"/>
      <c r="C2557" s="55"/>
      <c r="D2557" s="55"/>
      <c r="E2557" s="55"/>
      <c r="F2557" s="55"/>
      <c r="G2557" s="55"/>
      <c r="H2557" s="55"/>
      <c r="I2557" s="55"/>
      <c r="J2557" s="95" t="s">
        <v>629</v>
      </c>
      <c r="K2557" s="96"/>
      <c r="L2557" s="96"/>
      <c r="M2557" s="96"/>
      <c r="N2557" s="97">
        <v>231.90649999999999</v>
      </c>
    </row>
    <row r="2558" spans="1:14" ht="15" customHeight="1">
      <c r="A2558" s="55"/>
      <c r="B2558" s="55"/>
      <c r="C2558" s="55"/>
      <c r="D2558" s="55"/>
      <c r="E2558" s="55"/>
      <c r="F2558" s="55"/>
      <c r="G2558" s="55"/>
      <c r="H2558" s="55"/>
      <c r="I2558" s="55"/>
      <c r="J2558" s="79" t="s">
        <v>639</v>
      </c>
      <c r="K2558" s="80"/>
      <c r="L2558" s="80"/>
      <c r="M2558" s="80"/>
      <c r="N2558" s="94">
        <v>231.90649999999999</v>
      </c>
    </row>
    <row r="2559" spans="1:14" ht="15" customHeight="1">
      <c r="A2559" s="55"/>
      <c r="B2559" s="55"/>
      <c r="C2559" s="55"/>
      <c r="D2559" s="55"/>
      <c r="E2559" s="55"/>
      <c r="F2559" s="55"/>
      <c r="G2559" s="55"/>
      <c r="H2559" s="55"/>
      <c r="I2559" s="55"/>
      <c r="J2559" s="79" t="s">
        <v>640</v>
      </c>
      <c r="K2559" s="80"/>
      <c r="L2559" s="80"/>
      <c r="M2559" s="80"/>
      <c r="N2559" s="94">
        <v>176.29</v>
      </c>
    </row>
    <row r="2560" spans="1:14" ht="9.9499999999999993" customHeight="1">
      <c r="A2560" s="55"/>
      <c r="B2560" s="55"/>
      <c r="C2560" s="55"/>
      <c r="D2560" s="55"/>
      <c r="E2560" s="55"/>
      <c r="F2560" s="55"/>
      <c r="G2560" s="55"/>
      <c r="H2560" s="55"/>
      <c r="I2560" s="55"/>
      <c r="J2560" s="79" t="s">
        <v>641</v>
      </c>
      <c r="K2560" s="80"/>
      <c r="L2560" s="80"/>
      <c r="M2560" s="80"/>
      <c r="N2560" s="94">
        <v>1.3154999999999999</v>
      </c>
    </row>
    <row r="2561" spans="1:14" ht="20.100000000000001" customHeight="1">
      <c r="A2561" s="55"/>
      <c r="B2561" s="55"/>
      <c r="C2561" s="55"/>
      <c r="D2561" s="55"/>
      <c r="E2561" s="55"/>
      <c r="F2561" s="55"/>
      <c r="G2561" s="55"/>
      <c r="H2561" s="55"/>
      <c r="I2561" s="55"/>
      <c r="J2561" s="79" t="s">
        <v>642</v>
      </c>
      <c r="K2561" s="80"/>
      <c r="L2561" s="80"/>
      <c r="M2561" s="80"/>
      <c r="N2561" s="53">
        <v>1.3154999999999999</v>
      </c>
    </row>
    <row r="2562" spans="1:14" ht="12.95" customHeight="1">
      <c r="A2562" s="55"/>
      <c r="B2562" s="55"/>
      <c r="C2562" s="55"/>
      <c r="D2562" s="55"/>
      <c r="E2562" s="55"/>
      <c r="F2562" s="55"/>
      <c r="G2562" s="55"/>
      <c r="H2562" s="55"/>
      <c r="I2562" s="55"/>
      <c r="J2562" s="79" t="s">
        <v>372</v>
      </c>
      <c r="K2562" s="80"/>
      <c r="L2562" s="80"/>
      <c r="M2562" s="80"/>
      <c r="N2562" s="48">
        <v>1.31</v>
      </c>
    </row>
    <row r="2563" spans="1:14" ht="12" customHeight="1">
      <c r="A2563" s="55"/>
      <c r="B2563" s="55"/>
      <c r="C2563" s="55"/>
      <c r="D2563" s="55"/>
      <c r="E2563" s="55"/>
      <c r="F2563" s="55"/>
      <c r="G2563" s="81" t="s">
        <v>357</v>
      </c>
      <c r="H2563" s="82"/>
      <c r="I2563" s="82"/>
      <c r="J2563" s="55"/>
      <c r="K2563" s="55"/>
      <c r="L2563" s="55"/>
      <c r="M2563" s="55"/>
      <c r="N2563" s="55"/>
    </row>
    <row r="2564" spans="1:14" ht="15.95" customHeight="1">
      <c r="A2564" s="60" t="s">
        <v>2027</v>
      </c>
      <c r="B2564" s="61"/>
      <c r="C2564" s="61"/>
      <c r="D2564" s="61"/>
      <c r="E2564" s="61"/>
      <c r="F2564" s="61"/>
      <c r="G2564" s="61"/>
      <c r="H2564" s="61"/>
      <c r="I2564" s="61"/>
      <c r="J2564" s="61"/>
      <c r="K2564" s="61"/>
      <c r="L2564" s="61"/>
      <c r="M2564" s="61"/>
      <c r="N2564" s="61"/>
    </row>
    <row r="2565" spans="1:14" ht="15" customHeight="1">
      <c r="A2565" s="83" t="s">
        <v>620</v>
      </c>
      <c r="B2565" s="84"/>
      <c r="C2565" s="84"/>
      <c r="D2565" s="84"/>
      <c r="E2565" s="84"/>
      <c r="F2565" s="85" t="s">
        <v>621</v>
      </c>
      <c r="G2565" s="86"/>
      <c r="H2565" s="42" t="s">
        <v>622</v>
      </c>
      <c r="I2565" s="43"/>
      <c r="J2565" s="42" t="s">
        <v>623</v>
      </c>
      <c r="K2565" s="43"/>
      <c r="L2565" s="43"/>
      <c r="M2565" s="43"/>
      <c r="N2565" s="42" t="s">
        <v>624</v>
      </c>
    </row>
    <row r="2566" spans="1:14" ht="20.100000000000001" customHeight="1">
      <c r="A2566" s="84"/>
      <c r="B2566" s="84"/>
      <c r="C2566" s="84"/>
      <c r="D2566" s="84"/>
      <c r="E2566" s="84"/>
      <c r="F2566" s="86"/>
      <c r="G2566" s="86"/>
      <c r="H2566" s="66" t="s">
        <v>625</v>
      </c>
      <c r="I2566" s="66" t="s">
        <v>626</v>
      </c>
      <c r="J2566" s="64" t="s">
        <v>625</v>
      </c>
      <c r="K2566" s="65"/>
      <c r="L2566" s="64" t="s">
        <v>626</v>
      </c>
      <c r="M2566" s="65"/>
      <c r="N2566" s="43"/>
    </row>
    <row r="2567" spans="1:14" ht="15" customHeight="1">
      <c r="A2567" s="50" t="s">
        <v>2023</v>
      </c>
      <c r="B2567" s="87" t="s">
        <v>2024</v>
      </c>
      <c r="C2567" s="88"/>
      <c r="D2567" s="88"/>
      <c r="E2567" s="88"/>
      <c r="F2567" s="89">
        <v>1</v>
      </c>
      <c r="G2567" s="90"/>
      <c r="H2567" s="91">
        <v>1</v>
      </c>
      <c r="I2567" s="91">
        <v>0</v>
      </c>
      <c r="J2567" s="92">
        <v>231.90649999999999</v>
      </c>
      <c r="K2567" s="93"/>
      <c r="L2567" s="92">
        <v>83.705699999999993</v>
      </c>
      <c r="M2567" s="93"/>
      <c r="N2567" s="94">
        <v>231.90649999999999</v>
      </c>
    </row>
    <row r="2568" spans="1:14" ht="15" customHeight="1">
      <c r="A2568" s="55"/>
      <c r="B2568" s="55"/>
      <c r="C2568" s="55"/>
      <c r="D2568" s="55"/>
      <c r="E2568" s="55"/>
      <c r="F2568" s="55"/>
      <c r="G2568" s="55"/>
      <c r="H2568" s="55"/>
      <c r="I2568" s="55"/>
      <c r="J2568" s="95" t="s">
        <v>629</v>
      </c>
      <c r="K2568" s="96"/>
      <c r="L2568" s="96"/>
      <c r="M2568" s="96"/>
      <c r="N2568" s="97">
        <v>231.90649999999999</v>
      </c>
    </row>
    <row r="2569" spans="1:14" ht="15" customHeight="1">
      <c r="A2569" s="98" t="s">
        <v>630</v>
      </c>
      <c r="B2569" s="99"/>
      <c r="C2569" s="99"/>
      <c r="D2569" s="99"/>
      <c r="E2569" s="99"/>
      <c r="F2569" s="99"/>
      <c r="G2569" s="99"/>
      <c r="H2569" s="99"/>
      <c r="I2569" s="44" t="s">
        <v>4</v>
      </c>
      <c r="J2569" s="42" t="s">
        <v>631</v>
      </c>
      <c r="K2569" s="43"/>
      <c r="L2569" s="42" t="s">
        <v>632</v>
      </c>
      <c r="M2569" s="43"/>
      <c r="N2569" s="44" t="s">
        <v>624</v>
      </c>
    </row>
    <row r="2570" spans="1:14" ht="15" customHeight="1">
      <c r="A2570" s="50" t="s">
        <v>949</v>
      </c>
      <c r="B2570" s="100" t="s">
        <v>950</v>
      </c>
      <c r="C2570" s="101"/>
      <c r="D2570" s="101"/>
      <c r="E2570" s="101"/>
      <c r="F2570" s="101"/>
      <c r="G2570" s="101"/>
      <c r="H2570" s="101"/>
      <c r="I2570" s="50" t="s">
        <v>948</v>
      </c>
      <c r="J2570" s="89">
        <v>2</v>
      </c>
      <c r="K2570" s="90"/>
      <c r="L2570" s="102">
        <v>17.760300000000001</v>
      </c>
      <c r="M2570" s="93"/>
      <c r="N2570" s="53">
        <v>35.520000000000003</v>
      </c>
    </row>
    <row r="2571" spans="1:14" ht="15" customHeight="1">
      <c r="A2571" s="55"/>
      <c r="B2571" s="55"/>
      <c r="C2571" s="55"/>
      <c r="D2571" s="55"/>
      <c r="E2571" s="55"/>
      <c r="F2571" s="55"/>
      <c r="G2571" s="55"/>
      <c r="H2571" s="55"/>
      <c r="I2571" s="55"/>
      <c r="J2571" s="95" t="s">
        <v>638</v>
      </c>
      <c r="K2571" s="96"/>
      <c r="L2571" s="96"/>
      <c r="M2571" s="96"/>
      <c r="N2571" s="48">
        <v>35.520000000000003</v>
      </c>
    </row>
    <row r="2572" spans="1:14" ht="15" customHeight="1">
      <c r="A2572" s="55"/>
      <c r="B2572" s="55"/>
      <c r="C2572" s="55"/>
      <c r="D2572" s="55"/>
      <c r="E2572" s="55"/>
      <c r="F2572" s="55"/>
      <c r="G2572" s="55"/>
      <c r="H2572" s="55"/>
      <c r="I2572" s="55"/>
      <c r="J2572" s="79" t="s">
        <v>639</v>
      </c>
      <c r="K2572" s="80"/>
      <c r="L2572" s="80"/>
      <c r="M2572" s="80"/>
      <c r="N2572" s="94">
        <v>267.42649999999998</v>
      </c>
    </row>
    <row r="2573" spans="1:14" ht="15" customHeight="1">
      <c r="A2573" s="55"/>
      <c r="B2573" s="55"/>
      <c r="C2573" s="55"/>
      <c r="D2573" s="55"/>
      <c r="E2573" s="55"/>
      <c r="F2573" s="55"/>
      <c r="G2573" s="55"/>
      <c r="H2573" s="55"/>
      <c r="I2573" s="55"/>
      <c r="J2573" s="79" t="s">
        <v>640</v>
      </c>
      <c r="K2573" s="80"/>
      <c r="L2573" s="80"/>
      <c r="M2573" s="80"/>
      <c r="N2573" s="94">
        <v>19.579999999999998</v>
      </c>
    </row>
    <row r="2574" spans="1:14" ht="9.9499999999999993" customHeight="1">
      <c r="A2574" s="55"/>
      <c r="B2574" s="55"/>
      <c r="C2574" s="55"/>
      <c r="D2574" s="55"/>
      <c r="E2574" s="55"/>
      <c r="F2574" s="55"/>
      <c r="G2574" s="55"/>
      <c r="H2574" s="55"/>
      <c r="I2574" s="55"/>
      <c r="J2574" s="79" t="s">
        <v>641</v>
      </c>
      <c r="K2574" s="80"/>
      <c r="L2574" s="80"/>
      <c r="M2574" s="80"/>
      <c r="N2574" s="94">
        <v>13.658099999999999</v>
      </c>
    </row>
    <row r="2575" spans="1:14" ht="20.100000000000001" customHeight="1">
      <c r="A2575" s="55"/>
      <c r="B2575" s="55"/>
      <c r="C2575" s="55"/>
      <c r="D2575" s="55"/>
      <c r="E2575" s="55"/>
      <c r="F2575" s="55"/>
      <c r="G2575" s="55"/>
      <c r="H2575" s="55"/>
      <c r="I2575" s="55"/>
      <c r="J2575" s="79" t="s">
        <v>642</v>
      </c>
      <c r="K2575" s="80"/>
      <c r="L2575" s="80"/>
      <c r="M2575" s="80"/>
      <c r="N2575" s="53">
        <v>13.658099999999999</v>
      </c>
    </row>
    <row r="2576" spans="1:14" ht="15" customHeight="1">
      <c r="A2576" s="55"/>
      <c r="B2576" s="55"/>
      <c r="C2576" s="55"/>
      <c r="D2576" s="55"/>
      <c r="E2576" s="55"/>
      <c r="F2576" s="55"/>
      <c r="G2576" s="55"/>
      <c r="H2576" s="55"/>
      <c r="I2576" s="55"/>
      <c r="J2576" s="79" t="s">
        <v>372</v>
      </c>
      <c r="K2576" s="80"/>
      <c r="L2576" s="80"/>
      <c r="M2576" s="80"/>
      <c r="N2576" s="48">
        <v>13.65</v>
      </c>
    </row>
    <row r="2577" spans="1:14" ht="15" customHeight="1">
      <c r="A2577" s="55"/>
      <c r="B2577" s="55"/>
      <c r="C2577" s="55"/>
      <c r="D2577" s="55"/>
      <c r="E2577" s="55"/>
      <c r="F2577" s="55"/>
      <c r="G2577" s="81" t="s">
        <v>357</v>
      </c>
      <c r="H2577" s="82"/>
      <c r="I2577" s="82"/>
      <c r="J2577" s="55"/>
      <c r="K2577" s="55"/>
      <c r="L2577" s="55"/>
      <c r="M2577" s="55"/>
      <c r="N2577" s="55"/>
    </row>
    <row r="2578" spans="1:14" ht="15" customHeight="1">
      <c r="A2578" s="60" t="s">
        <v>2028</v>
      </c>
      <c r="B2578" s="61"/>
      <c r="C2578" s="61"/>
      <c r="D2578" s="61"/>
      <c r="E2578" s="61"/>
      <c r="F2578" s="61"/>
      <c r="G2578" s="61"/>
      <c r="H2578" s="61"/>
      <c r="I2578" s="61"/>
      <c r="J2578" s="61"/>
      <c r="K2578" s="61"/>
      <c r="L2578" s="61"/>
      <c r="M2578" s="61"/>
      <c r="N2578" s="61"/>
    </row>
    <row r="2579" spans="1:14" ht="15" customHeight="1">
      <c r="A2579" s="62" t="s">
        <v>394</v>
      </c>
      <c r="B2579" s="63"/>
      <c r="C2579" s="63"/>
      <c r="D2579" s="63"/>
      <c r="E2579" s="63"/>
      <c r="F2579" s="63"/>
      <c r="G2579" s="64" t="s">
        <v>360</v>
      </c>
      <c r="H2579" s="65"/>
      <c r="I2579" s="66" t="s">
        <v>361</v>
      </c>
      <c r="J2579" s="64" t="s">
        <v>362</v>
      </c>
      <c r="K2579" s="65"/>
      <c r="L2579" s="64" t="s">
        <v>363</v>
      </c>
      <c r="M2579" s="65"/>
      <c r="N2579" s="66" t="s">
        <v>364</v>
      </c>
    </row>
    <row r="2580" spans="1:14" ht="9.9499999999999993" customHeight="1">
      <c r="A2580" s="67" t="s">
        <v>2029</v>
      </c>
      <c r="B2580" s="68" t="s">
        <v>2030</v>
      </c>
      <c r="C2580" s="69"/>
      <c r="D2580" s="69"/>
      <c r="E2580" s="69"/>
      <c r="F2580" s="69"/>
      <c r="G2580" s="70" t="s">
        <v>553</v>
      </c>
      <c r="H2580" s="71"/>
      <c r="I2580" s="67" t="s">
        <v>398</v>
      </c>
      <c r="J2580" s="72">
        <v>4.1000000000000003E-3</v>
      </c>
      <c r="K2580" s="73"/>
      <c r="L2580" s="74">
        <v>17.27</v>
      </c>
      <c r="M2580" s="73"/>
      <c r="N2580" s="75">
        <v>7.0000000000000007E-2</v>
      </c>
    </row>
    <row r="2581" spans="1:14" ht="20.100000000000001" customHeight="1">
      <c r="A2581" s="55"/>
      <c r="B2581" s="55"/>
      <c r="C2581" s="55"/>
      <c r="D2581" s="55"/>
      <c r="E2581" s="55"/>
      <c r="F2581" s="55"/>
      <c r="G2581" s="55"/>
      <c r="H2581" s="55"/>
      <c r="I2581" s="55"/>
      <c r="J2581" s="76" t="s">
        <v>405</v>
      </c>
      <c r="K2581" s="77"/>
      <c r="L2581" s="77"/>
      <c r="M2581" s="77"/>
      <c r="N2581" s="78">
        <v>7.0000000000000007E-2</v>
      </c>
    </row>
    <row r="2582" spans="1:14" ht="15" customHeight="1">
      <c r="A2582" s="55"/>
      <c r="B2582" s="55"/>
      <c r="C2582" s="55"/>
      <c r="D2582" s="55"/>
      <c r="E2582" s="55"/>
      <c r="F2582" s="55"/>
      <c r="G2582" s="55"/>
      <c r="H2582" s="55"/>
      <c r="I2582" s="55"/>
      <c r="J2582" s="79" t="s">
        <v>372</v>
      </c>
      <c r="K2582" s="80"/>
      <c r="L2582" s="80"/>
      <c r="M2582" s="80"/>
      <c r="N2582" s="48">
        <v>7.0000000000000007E-2</v>
      </c>
    </row>
    <row r="2583" spans="1:14" ht="15" customHeight="1">
      <c r="A2583" s="55"/>
      <c r="B2583" s="55"/>
      <c r="C2583" s="55"/>
      <c r="D2583" s="55"/>
      <c r="E2583" s="55"/>
      <c r="F2583" s="55"/>
      <c r="G2583" s="81" t="s">
        <v>357</v>
      </c>
      <c r="H2583" s="82"/>
      <c r="I2583" s="82"/>
      <c r="J2583" s="55"/>
      <c r="K2583" s="55"/>
      <c r="L2583" s="55"/>
      <c r="M2583" s="55"/>
      <c r="N2583" s="55"/>
    </row>
    <row r="2584" spans="1:14" ht="20.100000000000001" customHeight="1">
      <c r="A2584" s="60" t="s">
        <v>2031</v>
      </c>
      <c r="B2584" s="61"/>
      <c r="C2584" s="61"/>
      <c r="D2584" s="61"/>
      <c r="E2584" s="61"/>
      <c r="F2584" s="61"/>
      <c r="G2584" s="61"/>
      <c r="H2584" s="61"/>
      <c r="I2584" s="61"/>
      <c r="J2584" s="61"/>
      <c r="K2584" s="61"/>
      <c r="L2584" s="61"/>
      <c r="M2584" s="61"/>
      <c r="N2584" s="61"/>
    </row>
    <row r="2585" spans="1:14" ht="15" customHeight="1">
      <c r="A2585" s="62" t="s">
        <v>1341</v>
      </c>
      <c r="B2585" s="63"/>
      <c r="C2585" s="63"/>
      <c r="D2585" s="63"/>
      <c r="E2585" s="63"/>
      <c r="F2585" s="63"/>
      <c r="G2585" s="64" t="s">
        <v>360</v>
      </c>
      <c r="H2585" s="65"/>
      <c r="I2585" s="66" t="s">
        <v>361</v>
      </c>
      <c r="J2585" s="64" t="s">
        <v>362</v>
      </c>
      <c r="K2585" s="65"/>
      <c r="L2585" s="64" t="s">
        <v>363</v>
      </c>
      <c r="M2585" s="65"/>
      <c r="N2585" s="66" t="s">
        <v>364</v>
      </c>
    </row>
    <row r="2586" spans="1:14" ht="20.100000000000001" customHeight="1">
      <c r="A2586" s="67" t="s">
        <v>1377</v>
      </c>
      <c r="B2586" s="68" t="s">
        <v>1378</v>
      </c>
      <c r="C2586" s="69"/>
      <c r="D2586" s="69"/>
      <c r="E2586" s="69"/>
      <c r="F2586" s="69"/>
      <c r="G2586" s="70" t="s">
        <v>553</v>
      </c>
      <c r="H2586" s="71"/>
      <c r="I2586" s="67" t="s">
        <v>398</v>
      </c>
      <c r="J2586" s="72">
        <v>1</v>
      </c>
      <c r="K2586" s="73"/>
      <c r="L2586" s="74">
        <v>1.41</v>
      </c>
      <c r="M2586" s="73"/>
      <c r="N2586" s="75">
        <v>1.41</v>
      </c>
    </row>
    <row r="2587" spans="1:14" ht="15" customHeight="1">
      <c r="A2587" s="67" t="s">
        <v>1663</v>
      </c>
      <c r="B2587" s="68" t="s">
        <v>1664</v>
      </c>
      <c r="C2587" s="69"/>
      <c r="D2587" s="69"/>
      <c r="E2587" s="69"/>
      <c r="F2587" s="69"/>
      <c r="G2587" s="70" t="s">
        <v>553</v>
      </c>
      <c r="H2587" s="71"/>
      <c r="I2587" s="67" t="s">
        <v>398</v>
      </c>
      <c r="J2587" s="72">
        <v>1</v>
      </c>
      <c r="K2587" s="73"/>
      <c r="L2587" s="74">
        <v>1.0900000000000001</v>
      </c>
      <c r="M2587" s="73"/>
      <c r="N2587" s="75">
        <v>1.0900000000000001</v>
      </c>
    </row>
    <row r="2588" spans="1:14" ht="15" customHeight="1">
      <c r="A2588" s="67" t="s">
        <v>1381</v>
      </c>
      <c r="B2588" s="68" t="s">
        <v>1382</v>
      </c>
      <c r="C2588" s="69"/>
      <c r="D2588" s="69"/>
      <c r="E2588" s="69"/>
      <c r="F2588" s="69"/>
      <c r="G2588" s="70" t="s">
        <v>553</v>
      </c>
      <c r="H2588" s="71"/>
      <c r="I2588" s="67" t="s">
        <v>398</v>
      </c>
      <c r="J2588" s="72">
        <v>1</v>
      </c>
      <c r="K2588" s="73"/>
      <c r="L2588" s="74">
        <v>0.81</v>
      </c>
      <c r="M2588" s="73"/>
      <c r="N2588" s="75">
        <v>0.81</v>
      </c>
    </row>
    <row r="2589" spans="1:14" ht="17.100000000000001" customHeight="1">
      <c r="A2589" s="67" t="s">
        <v>1665</v>
      </c>
      <c r="B2589" s="68" t="s">
        <v>1666</v>
      </c>
      <c r="C2589" s="69"/>
      <c r="D2589" s="69"/>
      <c r="E2589" s="69"/>
      <c r="F2589" s="69"/>
      <c r="G2589" s="70" t="s">
        <v>553</v>
      </c>
      <c r="H2589" s="71"/>
      <c r="I2589" s="67" t="s">
        <v>398</v>
      </c>
      <c r="J2589" s="72">
        <v>1</v>
      </c>
      <c r="K2589" s="73"/>
      <c r="L2589" s="74">
        <v>0.74</v>
      </c>
      <c r="M2589" s="73"/>
      <c r="N2589" s="75">
        <v>0.74</v>
      </c>
    </row>
    <row r="2590" spans="1:14" ht="15" customHeight="1">
      <c r="A2590" s="67" t="s">
        <v>1385</v>
      </c>
      <c r="B2590" s="68" t="s">
        <v>1386</v>
      </c>
      <c r="C2590" s="69"/>
      <c r="D2590" s="69"/>
      <c r="E2590" s="69"/>
      <c r="F2590" s="69"/>
      <c r="G2590" s="70" t="s">
        <v>553</v>
      </c>
      <c r="H2590" s="71"/>
      <c r="I2590" s="67" t="s">
        <v>398</v>
      </c>
      <c r="J2590" s="72">
        <v>1</v>
      </c>
      <c r="K2590" s="73"/>
      <c r="L2590" s="74">
        <v>0.06</v>
      </c>
      <c r="M2590" s="73"/>
      <c r="N2590" s="75">
        <v>0.06</v>
      </c>
    </row>
    <row r="2591" spans="1:14" ht="15" customHeight="1">
      <c r="A2591" s="67" t="s">
        <v>1387</v>
      </c>
      <c r="B2591" s="68" t="s">
        <v>1388</v>
      </c>
      <c r="C2591" s="69"/>
      <c r="D2591" s="69"/>
      <c r="E2591" s="69"/>
      <c r="F2591" s="69"/>
      <c r="G2591" s="70" t="s">
        <v>553</v>
      </c>
      <c r="H2591" s="71"/>
      <c r="I2591" s="67" t="s">
        <v>398</v>
      </c>
      <c r="J2591" s="72">
        <v>1</v>
      </c>
      <c r="K2591" s="73"/>
      <c r="L2591" s="74">
        <v>0.77</v>
      </c>
      <c r="M2591" s="73"/>
      <c r="N2591" s="75">
        <v>0.77</v>
      </c>
    </row>
    <row r="2592" spans="1:14" ht="15" customHeight="1">
      <c r="A2592" s="55"/>
      <c r="B2592" s="55"/>
      <c r="C2592" s="55"/>
      <c r="D2592" s="55"/>
      <c r="E2592" s="55"/>
      <c r="F2592" s="55"/>
      <c r="G2592" s="55"/>
      <c r="H2592" s="55"/>
      <c r="I2592" s="55"/>
      <c r="J2592" s="76" t="s">
        <v>1350</v>
      </c>
      <c r="K2592" s="77"/>
      <c r="L2592" s="77"/>
      <c r="M2592" s="77"/>
      <c r="N2592" s="78">
        <v>4.88</v>
      </c>
    </row>
    <row r="2593" spans="1:14" ht="15" customHeight="1">
      <c r="A2593" s="62" t="s">
        <v>394</v>
      </c>
      <c r="B2593" s="63"/>
      <c r="C2593" s="63"/>
      <c r="D2593" s="63"/>
      <c r="E2593" s="63"/>
      <c r="F2593" s="63"/>
      <c r="G2593" s="64" t="s">
        <v>360</v>
      </c>
      <c r="H2593" s="65"/>
      <c r="I2593" s="66" t="s">
        <v>361</v>
      </c>
      <c r="J2593" s="64" t="s">
        <v>362</v>
      </c>
      <c r="K2593" s="65"/>
      <c r="L2593" s="64" t="s">
        <v>363</v>
      </c>
      <c r="M2593" s="65"/>
      <c r="N2593" s="66" t="s">
        <v>364</v>
      </c>
    </row>
    <row r="2594" spans="1:14" ht="20.100000000000001" customHeight="1">
      <c r="A2594" s="67" t="s">
        <v>2029</v>
      </c>
      <c r="B2594" s="68" t="s">
        <v>2030</v>
      </c>
      <c r="C2594" s="69"/>
      <c r="D2594" s="69"/>
      <c r="E2594" s="69"/>
      <c r="F2594" s="69"/>
      <c r="G2594" s="70" t="s">
        <v>553</v>
      </c>
      <c r="H2594" s="71"/>
      <c r="I2594" s="67" t="s">
        <v>398</v>
      </c>
      <c r="J2594" s="72">
        <v>1</v>
      </c>
      <c r="K2594" s="73"/>
      <c r="L2594" s="74">
        <v>17.27</v>
      </c>
      <c r="M2594" s="73"/>
      <c r="N2594" s="75">
        <v>17.27</v>
      </c>
    </row>
    <row r="2595" spans="1:14" ht="15" customHeight="1">
      <c r="A2595" s="55"/>
      <c r="B2595" s="55"/>
      <c r="C2595" s="55"/>
      <c r="D2595" s="55"/>
      <c r="E2595" s="55"/>
      <c r="F2595" s="55"/>
      <c r="G2595" s="55"/>
      <c r="H2595" s="55"/>
      <c r="I2595" s="55"/>
      <c r="J2595" s="76" t="s">
        <v>405</v>
      </c>
      <c r="K2595" s="77"/>
      <c r="L2595" s="77"/>
      <c r="M2595" s="77"/>
      <c r="N2595" s="78">
        <v>17.27</v>
      </c>
    </row>
    <row r="2596" spans="1:14" ht="15" customHeight="1">
      <c r="A2596" s="62" t="s">
        <v>359</v>
      </c>
      <c r="B2596" s="63"/>
      <c r="C2596" s="63"/>
      <c r="D2596" s="63"/>
      <c r="E2596" s="63"/>
      <c r="F2596" s="63"/>
      <c r="G2596" s="64" t="s">
        <v>360</v>
      </c>
      <c r="H2596" s="65"/>
      <c r="I2596" s="66" t="s">
        <v>361</v>
      </c>
      <c r="J2596" s="64" t="s">
        <v>362</v>
      </c>
      <c r="K2596" s="65"/>
      <c r="L2596" s="64" t="s">
        <v>363</v>
      </c>
      <c r="M2596" s="65"/>
      <c r="N2596" s="66" t="s">
        <v>364</v>
      </c>
    </row>
    <row r="2597" spans="1:14">
      <c r="A2597" s="67" t="s">
        <v>2032</v>
      </c>
      <c r="B2597" s="68" t="s">
        <v>2033</v>
      </c>
      <c r="C2597" s="69"/>
      <c r="D2597" s="69"/>
      <c r="E2597" s="69"/>
      <c r="F2597" s="69"/>
      <c r="G2597" s="70" t="s">
        <v>553</v>
      </c>
      <c r="H2597" s="71"/>
      <c r="I2597" s="67" t="s">
        <v>398</v>
      </c>
      <c r="J2597" s="72">
        <v>1</v>
      </c>
      <c r="K2597" s="73"/>
      <c r="L2597" s="74">
        <v>7.0000000000000007E-2</v>
      </c>
      <c r="M2597" s="73"/>
      <c r="N2597" s="75">
        <v>7.0000000000000007E-2</v>
      </c>
    </row>
    <row r="2598" spans="1:14">
      <c r="A2598" s="55"/>
      <c r="B2598" s="55"/>
      <c r="C2598" s="55"/>
      <c r="D2598" s="55"/>
      <c r="E2598" s="55"/>
      <c r="F2598" s="55"/>
      <c r="G2598" s="55"/>
      <c r="H2598" s="55"/>
      <c r="I2598" s="55"/>
      <c r="J2598" s="76" t="s">
        <v>371</v>
      </c>
      <c r="K2598" s="77"/>
      <c r="L2598" s="77"/>
      <c r="M2598" s="77"/>
      <c r="N2598" s="78">
        <v>7.0000000000000007E-2</v>
      </c>
    </row>
    <row r="2599" spans="1:14">
      <c r="A2599" s="55"/>
      <c r="B2599" s="55"/>
      <c r="C2599" s="55"/>
      <c r="D2599" s="55"/>
      <c r="E2599" s="55"/>
      <c r="F2599" s="55"/>
      <c r="G2599" s="55"/>
      <c r="H2599" s="55"/>
      <c r="I2599" s="55"/>
      <c r="J2599" s="79" t="s">
        <v>372</v>
      </c>
      <c r="K2599" s="80"/>
      <c r="L2599" s="80"/>
      <c r="M2599" s="80"/>
      <c r="N2599" s="48">
        <v>22.22</v>
      </c>
    </row>
  </sheetData>
  <mergeCells count="6514">
    <mergeCell ref="J2598:M2598"/>
    <mergeCell ref="J2599:M2599"/>
    <mergeCell ref="A2596:F2596"/>
    <mergeCell ref="G2596:H2596"/>
    <mergeCell ref="J2596:K2596"/>
    <mergeCell ref="L2596:M2596"/>
    <mergeCell ref="B2597:F2597"/>
    <mergeCell ref="G2597:H2597"/>
    <mergeCell ref="J2597:K2597"/>
    <mergeCell ref="L2597:M2597"/>
    <mergeCell ref="J2582:M2582"/>
    <mergeCell ref="G2583:I2583"/>
    <mergeCell ref="A2584:N2584"/>
    <mergeCell ref="A2585:F2585"/>
    <mergeCell ref="B2589:F2589"/>
    <mergeCell ref="G2589:H2589"/>
    <mergeCell ref="J2589:K2589"/>
    <mergeCell ref="L2589:M2589"/>
    <mergeCell ref="A2569:H2569"/>
    <mergeCell ref="J2569:K2569"/>
    <mergeCell ref="L2569:M2569"/>
    <mergeCell ref="B2570:H2570"/>
    <mergeCell ref="J2570:K2570"/>
    <mergeCell ref="L2570:M2570"/>
    <mergeCell ref="B2556:E2556"/>
    <mergeCell ref="F2556:G2556"/>
    <mergeCell ref="J2556:K2556"/>
    <mergeCell ref="L2556:M2556"/>
    <mergeCell ref="J2560:M2560"/>
    <mergeCell ref="B2544:E2544"/>
    <mergeCell ref="F2544:G2544"/>
    <mergeCell ref="J2544:K2544"/>
    <mergeCell ref="L2544:M2544"/>
    <mergeCell ref="J2549:M2549"/>
    <mergeCell ref="N2530:N2531"/>
    <mergeCell ref="J2531:K2531"/>
    <mergeCell ref="L2531:M2531"/>
    <mergeCell ref="B2532:E2532"/>
    <mergeCell ref="F2532:G2532"/>
    <mergeCell ref="J2532:K2532"/>
    <mergeCell ref="L2532:M2532"/>
    <mergeCell ref="J2525:K2525"/>
    <mergeCell ref="L2525:M2525"/>
    <mergeCell ref="J2526:M2526"/>
    <mergeCell ref="G2528:I2528"/>
    <mergeCell ref="A2529:N2529"/>
    <mergeCell ref="J2517:M2517"/>
    <mergeCell ref="G2518:I2518"/>
    <mergeCell ref="A2519:N2519"/>
    <mergeCell ref="A2520:F2520"/>
    <mergeCell ref="G2520:H2520"/>
    <mergeCell ref="J2520:K2520"/>
    <mergeCell ref="L2520:M2520"/>
    <mergeCell ref="B2515:F2515"/>
    <mergeCell ref="G2515:H2515"/>
    <mergeCell ref="J2515:K2515"/>
    <mergeCell ref="L2515:M2515"/>
    <mergeCell ref="J2516:M2516"/>
    <mergeCell ref="J2505:M2505"/>
    <mergeCell ref="J2506:M2506"/>
    <mergeCell ref="G2507:I2507"/>
    <mergeCell ref="A2508:N2508"/>
    <mergeCell ref="A2509:F2509"/>
    <mergeCell ref="G2509:H2509"/>
    <mergeCell ref="J2509:K2509"/>
    <mergeCell ref="L2509:M2509"/>
    <mergeCell ref="J2497:M2497"/>
    <mergeCell ref="G2498:I2498"/>
    <mergeCell ref="A2499:N2499"/>
    <mergeCell ref="A2500:F2500"/>
    <mergeCell ref="B2502:F2502"/>
    <mergeCell ref="G2502:H2502"/>
    <mergeCell ref="J2502:K2502"/>
    <mergeCell ref="L2502:M2502"/>
    <mergeCell ref="J2484:M2484"/>
    <mergeCell ref="J2485:M2485"/>
    <mergeCell ref="G2486:I2486"/>
    <mergeCell ref="A2487:N2487"/>
    <mergeCell ref="A2488:F2488"/>
    <mergeCell ref="G2488:H2488"/>
    <mergeCell ref="J2488:K2488"/>
    <mergeCell ref="L2488:M2488"/>
    <mergeCell ref="J2478:M2478"/>
    <mergeCell ref="G2479:I2479"/>
    <mergeCell ref="A2480:N2480"/>
    <mergeCell ref="A2481:F2481"/>
    <mergeCell ref="G2481:H2481"/>
    <mergeCell ref="J2481:K2481"/>
    <mergeCell ref="L2481:M2481"/>
    <mergeCell ref="J2465:M2465"/>
    <mergeCell ref="J2466:M2466"/>
    <mergeCell ref="G2467:I2467"/>
    <mergeCell ref="A2468:N2468"/>
    <mergeCell ref="A2469:F2469"/>
    <mergeCell ref="G2469:H2469"/>
    <mergeCell ref="J2469:K2469"/>
    <mergeCell ref="L2469:M2469"/>
    <mergeCell ref="J2457:M2457"/>
    <mergeCell ref="G2458:I2458"/>
    <mergeCell ref="A2459:N2459"/>
    <mergeCell ref="A2460:F2460"/>
    <mergeCell ref="B2462:F2462"/>
    <mergeCell ref="G2462:H2462"/>
    <mergeCell ref="J2462:K2462"/>
    <mergeCell ref="L2462:M2462"/>
    <mergeCell ref="J2441:M2441"/>
    <mergeCell ref="J2442:M2442"/>
    <mergeCell ref="G2443:I2443"/>
    <mergeCell ref="A2444:N2444"/>
    <mergeCell ref="A2448:F2448"/>
    <mergeCell ref="G2448:H2448"/>
    <mergeCell ref="J2448:K2448"/>
    <mergeCell ref="L2448:M2448"/>
    <mergeCell ref="J2435:M2435"/>
    <mergeCell ref="G2436:I2436"/>
    <mergeCell ref="A2437:N2437"/>
    <mergeCell ref="A2438:F2438"/>
    <mergeCell ref="G2438:H2438"/>
    <mergeCell ref="J2438:K2438"/>
    <mergeCell ref="L2438:M2438"/>
    <mergeCell ref="J2419:M2419"/>
    <mergeCell ref="J2420:M2420"/>
    <mergeCell ref="G2421:I2421"/>
    <mergeCell ref="A2422:N2422"/>
    <mergeCell ref="A2426:F2426"/>
    <mergeCell ref="G2426:H2426"/>
    <mergeCell ref="J2426:K2426"/>
    <mergeCell ref="L2426:M2426"/>
    <mergeCell ref="J2403:M2403"/>
    <mergeCell ref="G2404:I2404"/>
    <mergeCell ref="A2405:N2405"/>
    <mergeCell ref="A2406:F2406"/>
    <mergeCell ref="B2410:F2410"/>
    <mergeCell ref="G2410:H2410"/>
    <mergeCell ref="J2410:K2410"/>
    <mergeCell ref="L2410:M2410"/>
    <mergeCell ref="N2340:N2341"/>
    <mergeCell ref="C2342:D2342"/>
    <mergeCell ref="C2351:D2351"/>
    <mergeCell ref="E2357:H2357"/>
    <mergeCell ref="E2358:H2358"/>
    <mergeCell ref="J2296:M2296"/>
    <mergeCell ref="G2297:I2297"/>
    <mergeCell ref="A2298:N2298"/>
    <mergeCell ref="A2299:H2299"/>
    <mergeCell ref="B2300:H2300"/>
    <mergeCell ref="J2300:K2300"/>
    <mergeCell ref="L2300:M2300"/>
    <mergeCell ref="J2273:M2273"/>
    <mergeCell ref="G2274:I2274"/>
    <mergeCell ref="A2275:N2275"/>
    <mergeCell ref="A2276:F2276"/>
    <mergeCell ref="G2276:H2276"/>
    <mergeCell ref="J2276:K2276"/>
    <mergeCell ref="L2276:M2276"/>
    <mergeCell ref="J2263:M2263"/>
    <mergeCell ref="G2264:I2264"/>
    <mergeCell ref="A2265:N2265"/>
    <mergeCell ref="A2266:F2266"/>
    <mergeCell ref="B2269:F2269"/>
    <mergeCell ref="G2269:H2269"/>
    <mergeCell ref="J2269:K2269"/>
    <mergeCell ref="L2269:M2269"/>
    <mergeCell ref="J2251:M2251"/>
    <mergeCell ref="G2252:I2252"/>
    <mergeCell ref="A2253:N2253"/>
    <mergeCell ref="A2254:F2254"/>
    <mergeCell ref="G2254:H2254"/>
    <mergeCell ref="J2254:K2254"/>
    <mergeCell ref="L2254:M2254"/>
    <mergeCell ref="J2242:M2242"/>
    <mergeCell ref="J2243:M2243"/>
    <mergeCell ref="G2244:I2244"/>
    <mergeCell ref="A2245:N2245"/>
    <mergeCell ref="A2246:F2246"/>
    <mergeCell ref="J2220:M2220"/>
    <mergeCell ref="G2221:I2221"/>
    <mergeCell ref="A2222:N2222"/>
    <mergeCell ref="A2223:F2223"/>
    <mergeCell ref="G2223:H2223"/>
    <mergeCell ref="J2223:K2223"/>
    <mergeCell ref="L2223:M2223"/>
    <mergeCell ref="J2208:M2208"/>
    <mergeCell ref="G2209:I2209"/>
    <mergeCell ref="A2210:N2210"/>
    <mergeCell ref="A2211:F2211"/>
    <mergeCell ref="G2211:H2211"/>
    <mergeCell ref="J2211:K2211"/>
    <mergeCell ref="L2211:M2211"/>
    <mergeCell ref="J2198:M2198"/>
    <mergeCell ref="G2199:I2199"/>
    <mergeCell ref="A2200:N2200"/>
    <mergeCell ref="A2201:F2201"/>
    <mergeCell ref="B2204:F2204"/>
    <mergeCell ref="G2204:H2204"/>
    <mergeCell ref="J2204:K2204"/>
    <mergeCell ref="L2204:M2204"/>
    <mergeCell ref="J2186:M2186"/>
    <mergeCell ref="G2187:I2187"/>
    <mergeCell ref="A2188:N2188"/>
    <mergeCell ref="A2189:F2189"/>
    <mergeCell ref="G2189:H2189"/>
    <mergeCell ref="J2189:K2189"/>
    <mergeCell ref="L2189:M2189"/>
    <mergeCell ref="J2178:M2178"/>
    <mergeCell ref="G2179:I2179"/>
    <mergeCell ref="A2180:N2180"/>
    <mergeCell ref="A2181:F2181"/>
    <mergeCell ref="B2182:F2182"/>
    <mergeCell ref="G2182:H2182"/>
    <mergeCell ref="J2182:K2182"/>
    <mergeCell ref="L2182:M2182"/>
    <mergeCell ref="J2165:M2165"/>
    <mergeCell ref="J2166:M2166"/>
    <mergeCell ref="G2167:I2167"/>
    <mergeCell ref="A2168:N2168"/>
    <mergeCell ref="A2169:F2169"/>
    <mergeCell ref="G2169:H2169"/>
    <mergeCell ref="J2169:K2169"/>
    <mergeCell ref="L2169:M2169"/>
    <mergeCell ref="J2143:M2143"/>
    <mergeCell ref="G2144:I2144"/>
    <mergeCell ref="A2145:N2145"/>
    <mergeCell ref="A2146:F2146"/>
    <mergeCell ref="G2146:H2146"/>
    <mergeCell ref="J2146:K2146"/>
    <mergeCell ref="L2146:M2146"/>
    <mergeCell ref="J2126:M2126"/>
    <mergeCell ref="J2127:M2127"/>
    <mergeCell ref="G2128:I2128"/>
    <mergeCell ref="A2129:N2129"/>
    <mergeCell ref="A2130:F2130"/>
    <mergeCell ref="G2130:H2130"/>
    <mergeCell ref="J2130:K2130"/>
    <mergeCell ref="L2130:M2130"/>
    <mergeCell ref="J2120:M2120"/>
    <mergeCell ref="G2121:I2121"/>
    <mergeCell ref="A2122:N2122"/>
    <mergeCell ref="A2123:F2123"/>
    <mergeCell ref="G2123:H2123"/>
    <mergeCell ref="J2123:K2123"/>
    <mergeCell ref="L2123:M2123"/>
    <mergeCell ref="J2111:M2111"/>
    <mergeCell ref="J2112:M2112"/>
    <mergeCell ref="G2113:I2113"/>
    <mergeCell ref="A2114:N2114"/>
    <mergeCell ref="A2115:F2115"/>
    <mergeCell ref="J2104:M2104"/>
    <mergeCell ref="J2105:M2105"/>
    <mergeCell ref="G2106:I2106"/>
    <mergeCell ref="A2107:N2107"/>
    <mergeCell ref="A2108:F2108"/>
    <mergeCell ref="G2108:H2108"/>
    <mergeCell ref="J2108:K2108"/>
    <mergeCell ref="L2108:M2108"/>
    <mergeCell ref="J2098:M2098"/>
    <mergeCell ref="G2099:I2099"/>
    <mergeCell ref="A2100:N2100"/>
    <mergeCell ref="A2101:F2101"/>
    <mergeCell ref="G2101:H2101"/>
    <mergeCell ref="J2101:K2101"/>
    <mergeCell ref="L2101:M2101"/>
    <mergeCell ref="J2088:M2088"/>
    <mergeCell ref="G2089:I2089"/>
    <mergeCell ref="A2090:N2090"/>
    <mergeCell ref="A2091:F2091"/>
    <mergeCell ref="B2094:F2094"/>
    <mergeCell ref="G2094:H2094"/>
    <mergeCell ref="J2094:K2094"/>
    <mergeCell ref="L2094:M2094"/>
    <mergeCell ref="J2076:M2076"/>
    <mergeCell ref="G2077:I2077"/>
    <mergeCell ref="A2078:N2078"/>
    <mergeCell ref="A2079:F2079"/>
    <mergeCell ref="G2079:H2079"/>
    <mergeCell ref="J2079:K2079"/>
    <mergeCell ref="L2079:M2079"/>
    <mergeCell ref="J2068:M2068"/>
    <mergeCell ref="G2069:I2069"/>
    <mergeCell ref="A2070:N2070"/>
    <mergeCell ref="A2071:F2071"/>
    <mergeCell ref="B2072:F2072"/>
    <mergeCell ref="G2072:H2072"/>
    <mergeCell ref="J2072:K2072"/>
    <mergeCell ref="L2072:M2072"/>
    <mergeCell ref="J2056:M2056"/>
    <mergeCell ref="G2057:I2057"/>
    <mergeCell ref="A2058:N2058"/>
    <mergeCell ref="A2059:F2059"/>
    <mergeCell ref="G2059:H2059"/>
    <mergeCell ref="J2059:K2059"/>
    <mergeCell ref="L2059:M2059"/>
    <mergeCell ref="J2046:M2046"/>
    <mergeCell ref="G2047:I2047"/>
    <mergeCell ref="A2048:N2048"/>
    <mergeCell ref="A2049:F2049"/>
    <mergeCell ref="B2052:F2052"/>
    <mergeCell ref="G2052:H2052"/>
    <mergeCell ref="J2052:K2052"/>
    <mergeCell ref="L2052:M2052"/>
    <mergeCell ref="J2034:M2034"/>
    <mergeCell ref="G2035:I2035"/>
    <mergeCell ref="A2036:N2036"/>
    <mergeCell ref="A2037:F2037"/>
    <mergeCell ref="G2037:H2037"/>
    <mergeCell ref="J2037:K2037"/>
    <mergeCell ref="L2037:M2037"/>
    <mergeCell ref="J2026:M2026"/>
    <mergeCell ref="G2027:I2027"/>
    <mergeCell ref="A2028:N2028"/>
    <mergeCell ref="A2029:F2029"/>
    <mergeCell ref="B2030:F2030"/>
    <mergeCell ref="G2030:H2030"/>
    <mergeCell ref="J2030:K2030"/>
    <mergeCell ref="L2030:M2030"/>
    <mergeCell ref="J2013:M2013"/>
    <mergeCell ref="J2014:M2014"/>
    <mergeCell ref="G2015:I2015"/>
    <mergeCell ref="A2016:N2016"/>
    <mergeCell ref="A2017:F2017"/>
    <mergeCell ref="G2017:H2017"/>
    <mergeCell ref="J2017:K2017"/>
    <mergeCell ref="L2017:M2017"/>
    <mergeCell ref="J1991:M1991"/>
    <mergeCell ref="G1992:I1992"/>
    <mergeCell ref="A1993:N1993"/>
    <mergeCell ref="A1994:F1994"/>
    <mergeCell ref="G1994:H1994"/>
    <mergeCell ref="J1994:K1994"/>
    <mergeCell ref="L1994:M1994"/>
    <mergeCell ref="J1976:M1976"/>
    <mergeCell ref="J1977:M1977"/>
    <mergeCell ref="G1978:I1978"/>
    <mergeCell ref="A1979:N1979"/>
    <mergeCell ref="A1980:F1980"/>
    <mergeCell ref="G1980:H1980"/>
    <mergeCell ref="J1980:K1980"/>
    <mergeCell ref="L1980:M1980"/>
    <mergeCell ref="J1970:M1970"/>
    <mergeCell ref="G1971:I1971"/>
    <mergeCell ref="A1972:N1972"/>
    <mergeCell ref="A1973:F1973"/>
    <mergeCell ref="G1973:H1973"/>
    <mergeCell ref="J1973:K1973"/>
    <mergeCell ref="L1973:M1973"/>
    <mergeCell ref="J1958:M1958"/>
    <mergeCell ref="G1959:I1959"/>
    <mergeCell ref="A1960:N1960"/>
    <mergeCell ref="A1961:F1961"/>
    <mergeCell ref="G1961:H1961"/>
    <mergeCell ref="J1961:K1961"/>
    <mergeCell ref="L1961:M1961"/>
    <mergeCell ref="J1948:M1948"/>
    <mergeCell ref="G1949:I1949"/>
    <mergeCell ref="A1950:N1950"/>
    <mergeCell ref="A1951:F1951"/>
    <mergeCell ref="B1954:F1954"/>
    <mergeCell ref="G1954:H1954"/>
    <mergeCell ref="J1954:K1954"/>
    <mergeCell ref="L1954:M1954"/>
    <mergeCell ref="J1936:M1936"/>
    <mergeCell ref="G1937:I1937"/>
    <mergeCell ref="A1938:N1938"/>
    <mergeCell ref="A1939:F1939"/>
    <mergeCell ref="G1939:H1939"/>
    <mergeCell ref="J1939:K1939"/>
    <mergeCell ref="L1939:M1939"/>
    <mergeCell ref="J1927:M1927"/>
    <mergeCell ref="J1928:M1928"/>
    <mergeCell ref="G1929:I1929"/>
    <mergeCell ref="A1930:N1930"/>
    <mergeCell ref="A1931:F1931"/>
    <mergeCell ref="J1905:M1905"/>
    <mergeCell ref="G1906:I1906"/>
    <mergeCell ref="A1907:N1907"/>
    <mergeCell ref="A1908:F1908"/>
    <mergeCell ref="G1908:H1908"/>
    <mergeCell ref="J1908:K1908"/>
    <mergeCell ref="L1908:M1908"/>
    <mergeCell ref="J1893:M1893"/>
    <mergeCell ref="G1894:I1894"/>
    <mergeCell ref="A1895:N1895"/>
    <mergeCell ref="A1896:F1896"/>
    <mergeCell ref="G1896:H1896"/>
    <mergeCell ref="J1896:K1896"/>
    <mergeCell ref="L1896:M1896"/>
    <mergeCell ref="B1891:F1891"/>
    <mergeCell ref="G1891:H1891"/>
    <mergeCell ref="J1891:K1891"/>
    <mergeCell ref="L1891:M1891"/>
    <mergeCell ref="J1892:M1892"/>
    <mergeCell ref="J1875:M1875"/>
    <mergeCell ref="J1876:M1876"/>
    <mergeCell ref="G1877:I1877"/>
    <mergeCell ref="A1878:N1878"/>
    <mergeCell ref="A1879:F1879"/>
    <mergeCell ref="G1879:H1879"/>
    <mergeCell ref="J1879:K1879"/>
    <mergeCell ref="L1879:M1879"/>
    <mergeCell ref="J1869:M1869"/>
    <mergeCell ref="G1870:I1870"/>
    <mergeCell ref="A1871:N1871"/>
    <mergeCell ref="A1872:F1872"/>
    <mergeCell ref="G1872:H1872"/>
    <mergeCell ref="J1872:K1872"/>
    <mergeCell ref="L1872:M1872"/>
    <mergeCell ref="B1867:F1867"/>
    <mergeCell ref="G1867:H1867"/>
    <mergeCell ref="J1867:K1867"/>
    <mergeCell ref="L1867:M1867"/>
    <mergeCell ref="J1868:M1868"/>
    <mergeCell ref="J1859:M1859"/>
    <mergeCell ref="J1860:M1860"/>
    <mergeCell ref="G1861:I1861"/>
    <mergeCell ref="A1862:N1862"/>
    <mergeCell ref="A1863:F1863"/>
    <mergeCell ref="J1852:M1852"/>
    <mergeCell ref="J1853:M1853"/>
    <mergeCell ref="G1854:I1854"/>
    <mergeCell ref="A1855:N1855"/>
    <mergeCell ref="A1856:F1856"/>
    <mergeCell ref="G1856:H1856"/>
    <mergeCell ref="J1856:K1856"/>
    <mergeCell ref="L1856:M1856"/>
    <mergeCell ref="J1845:M1845"/>
    <mergeCell ref="J1846:M1846"/>
    <mergeCell ref="G1847:I1847"/>
    <mergeCell ref="A1848:N1848"/>
    <mergeCell ref="A1849:F1849"/>
    <mergeCell ref="G1849:H1849"/>
    <mergeCell ref="J1849:K1849"/>
    <mergeCell ref="L1849:M1849"/>
    <mergeCell ref="J1838:M1838"/>
    <mergeCell ref="J1839:M1839"/>
    <mergeCell ref="G1840:I1840"/>
    <mergeCell ref="A1841:N1841"/>
    <mergeCell ref="A1842:F1842"/>
    <mergeCell ref="G1842:H1842"/>
    <mergeCell ref="J1842:K1842"/>
    <mergeCell ref="L1842:M1842"/>
    <mergeCell ref="J1826:M1826"/>
    <mergeCell ref="G1827:I1827"/>
    <mergeCell ref="A1828:N1828"/>
    <mergeCell ref="J1834:M1834"/>
    <mergeCell ref="A1835:F1835"/>
    <mergeCell ref="G1835:H1835"/>
    <mergeCell ref="J1835:K1835"/>
    <mergeCell ref="L1835:M1835"/>
    <mergeCell ref="J1802:M1802"/>
    <mergeCell ref="G1803:I1803"/>
    <mergeCell ref="A1804:N1804"/>
    <mergeCell ref="A1811:F1811"/>
    <mergeCell ref="G1811:H1811"/>
    <mergeCell ref="J1811:K1811"/>
    <mergeCell ref="L1811:M1811"/>
    <mergeCell ref="J1792:M1792"/>
    <mergeCell ref="G1793:I1793"/>
    <mergeCell ref="A1794:N1794"/>
    <mergeCell ref="A1795:F1795"/>
    <mergeCell ref="B1798:F1798"/>
    <mergeCell ref="G1798:H1798"/>
    <mergeCell ref="J1798:K1798"/>
    <mergeCell ref="L1798:M1798"/>
    <mergeCell ref="J1780:M1780"/>
    <mergeCell ref="G1781:I1781"/>
    <mergeCell ref="A1782:N1782"/>
    <mergeCell ref="A1783:F1783"/>
    <mergeCell ref="G1783:H1783"/>
    <mergeCell ref="J1783:K1783"/>
    <mergeCell ref="L1783:M1783"/>
    <mergeCell ref="J1772:M1772"/>
    <mergeCell ref="G1773:I1773"/>
    <mergeCell ref="A1774:N1774"/>
    <mergeCell ref="A1775:F1775"/>
    <mergeCell ref="B1776:F1776"/>
    <mergeCell ref="G1776:H1776"/>
    <mergeCell ref="J1776:K1776"/>
    <mergeCell ref="L1776:M1776"/>
    <mergeCell ref="J1759:M1759"/>
    <mergeCell ref="J1760:M1760"/>
    <mergeCell ref="G1761:I1761"/>
    <mergeCell ref="A1762:N1762"/>
    <mergeCell ref="A1763:F1763"/>
    <mergeCell ref="G1763:H1763"/>
    <mergeCell ref="J1763:K1763"/>
    <mergeCell ref="L1763:M1763"/>
    <mergeCell ref="J1737:M1737"/>
    <mergeCell ref="G1738:I1738"/>
    <mergeCell ref="A1739:N1739"/>
    <mergeCell ref="A1740:F1740"/>
    <mergeCell ref="G1740:H1740"/>
    <mergeCell ref="J1740:K1740"/>
    <mergeCell ref="L1740:M1740"/>
    <mergeCell ref="J1727:M1727"/>
    <mergeCell ref="G1728:I1728"/>
    <mergeCell ref="A1729:N1729"/>
    <mergeCell ref="A1730:F1730"/>
    <mergeCell ref="B1733:F1733"/>
    <mergeCell ref="G1733:H1733"/>
    <mergeCell ref="J1733:K1733"/>
    <mergeCell ref="L1733:M1733"/>
    <mergeCell ref="J1715:M1715"/>
    <mergeCell ref="G1716:I1716"/>
    <mergeCell ref="A1717:N1717"/>
    <mergeCell ref="A1718:F1718"/>
    <mergeCell ref="G1718:H1718"/>
    <mergeCell ref="J1718:K1718"/>
    <mergeCell ref="L1718:M1718"/>
    <mergeCell ref="J1706:M1706"/>
    <mergeCell ref="J1707:M1707"/>
    <mergeCell ref="G1708:I1708"/>
    <mergeCell ref="A1709:N1709"/>
    <mergeCell ref="A1710:F1710"/>
    <mergeCell ref="J1684:M1684"/>
    <mergeCell ref="G1685:I1685"/>
    <mergeCell ref="A1686:N1686"/>
    <mergeCell ref="A1687:F1687"/>
    <mergeCell ref="G1687:H1687"/>
    <mergeCell ref="J1687:K1687"/>
    <mergeCell ref="L1687:M1687"/>
    <mergeCell ref="J1672:M1672"/>
    <mergeCell ref="G1673:I1673"/>
    <mergeCell ref="A1674:N1674"/>
    <mergeCell ref="A1675:F1675"/>
    <mergeCell ref="G1675:H1675"/>
    <mergeCell ref="J1675:K1675"/>
    <mergeCell ref="L1675:M1675"/>
    <mergeCell ref="B1670:F1670"/>
    <mergeCell ref="G1670:H1670"/>
    <mergeCell ref="J1670:K1670"/>
    <mergeCell ref="L1670:M1670"/>
    <mergeCell ref="J1671:M1671"/>
    <mergeCell ref="J1654:M1654"/>
    <mergeCell ref="J1655:M1655"/>
    <mergeCell ref="G1656:I1656"/>
    <mergeCell ref="A1657:N1657"/>
    <mergeCell ref="A1658:F1658"/>
    <mergeCell ref="G1658:H1658"/>
    <mergeCell ref="J1658:K1658"/>
    <mergeCell ref="L1658:M1658"/>
    <mergeCell ref="J1648:M1648"/>
    <mergeCell ref="G1649:I1649"/>
    <mergeCell ref="A1650:N1650"/>
    <mergeCell ref="A1651:F1651"/>
    <mergeCell ref="G1651:H1651"/>
    <mergeCell ref="J1651:K1651"/>
    <mergeCell ref="L1651:M1651"/>
    <mergeCell ref="B1646:F1646"/>
    <mergeCell ref="G1646:H1646"/>
    <mergeCell ref="J1646:K1646"/>
    <mergeCell ref="L1646:M1646"/>
    <mergeCell ref="J1647:M1647"/>
    <mergeCell ref="J1638:M1638"/>
    <mergeCell ref="J1639:M1639"/>
    <mergeCell ref="G1640:I1640"/>
    <mergeCell ref="A1641:N1641"/>
    <mergeCell ref="A1642:F1642"/>
    <mergeCell ref="J1615:M1615"/>
    <mergeCell ref="J1616:M1616"/>
    <mergeCell ref="G1617:I1617"/>
    <mergeCell ref="A1618:N1618"/>
    <mergeCell ref="A1619:F1619"/>
    <mergeCell ref="G1619:H1619"/>
    <mergeCell ref="J1619:K1619"/>
    <mergeCell ref="L1619:M1619"/>
    <mergeCell ref="J1609:M1609"/>
    <mergeCell ref="G1610:I1610"/>
    <mergeCell ref="A1611:N1611"/>
    <mergeCell ref="A1612:F1612"/>
    <mergeCell ref="G1612:H1612"/>
    <mergeCell ref="J1612:K1612"/>
    <mergeCell ref="L1612:M1612"/>
    <mergeCell ref="J1593:M1593"/>
    <mergeCell ref="J1594:M1594"/>
    <mergeCell ref="G1595:I1595"/>
    <mergeCell ref="A1596:N1596"/>
    <mergeCell ref="A1597:F1597"/>
    <mergeCell ref="J1570:M1570"/>
    <mergeCell ref="J1571:M1571"/>
    <mergeCell ref="G1572:I1572"/>
    <mergeCell ref="A1573:N1573"/>
    <mergeCell ref="A1574:F1574"/>
    <mergeCell ref="G1574:H1574"/>
    <mergeCell ref="J1574:K1574"/>
    <mergeCell ref="L1574:M1574"/>
    <mergeCell ref="J1547:M1547"/>
    <mergeCell ref="J1548:M1548"/>
    <mergeCell ref="G1549:I1549"/>
    <mergeCell ref="A1550:N1550"/>
    <mergeCell ref="A1551:F1551"/>
    <mergeCell ref="G1551:H1551"/>
    <mergeCell ref="J1551:K1551"/>
    <mergeCell ref="L1551:M1551"/>
    <mergeCell ref="J1524:M1524"/>
    <mergeCell ref="J1525:M1525"/>
    <mergeCell ref="G1526:I1526"/>
    <mergeCell ref="A1527:N1527"/>
    <mergeCell ref="A1528:F1528"/>
    <mergeCell ref="G1528:H1528"/>
    <mergeCell ref="J1528:K1528"/>
    <mergeCell ref="L1528:M1528"/>
    <mergeCell ref="J1501:M1501"/>
    <mergeCell ref="J1502:M1502"/>
    <mergeCell ref="G1503:I1503"/>
    <mergeCell ref="A1504:N1504"/>
    <mergeCell ref="A1505:F1505"/>
    <mergeCell ref="G1505:H1505"/>
    <mergeCell ref="J1505:K1505"/>
    <mergeCell ref="L1505:M1505"/>
    <mergeCell ref="J1490:M1490"/>
    <mergeCell ref="J1491:M1491"/>
    <mergeCell ref="G1492:I1492"/>
    <mergeCell ref="A1493:N1493"/>
    <mergeCell ref="A1494:F1494"/>
    <mergeCell ref="J1463:M1463"/>
    <mergeCell ref="J1464:M1464"/>
    <mergeCell ref="G1465:I1465"/>
    <mergeCell ref="A1466:N1466"/>
    <mergeCell ref="A1467:F1467"/>
    <mergeCell ref="G1467:H1467"/>
    <mergeCell ref="J1467:K1467"/>
    <mergeCell ref="L1467:M1467"/>
    <mergeCell ref="J1454:M1454"/>
    <mergeCell ref="J1455:M1455"/>
    <mergeCell ref="G1456:I1456"/>
    <mergeCell ref="A1457:N1457"/>
    <mergeCell ref="A1458:F1458"/>
    <mergeCell ref="G1458:H1458"/>
    <mergeCell ref="J1458:K1458"/>
    <mergeCell ref="L1458:M1458"/>
    <mergeCell ref="J1435:M1435"/>
    <mergeCell ref="J1436:M1436"/>
    <mergeCell ref="G1437:I1437"/>
    <mergeCell ref="A1438:N1438"/>
    <mergeCell ref="A1439:F1439"/>
    <mergeCell ref="G1439:H1439"/>
    <mergeCell ref="J1439:K1439"/>
    <mergeCell ref="L1439:M1439"/>
    <mergeCell ref="J1422:M1422"/>
    <mergeCell ref="J1423:M1423"/>
    <mergeCell ref="G1424:I1424"/>
    <mergeCell ref="A1425:N1425"/>
    <mergeCell ref="A1426:F1426"/>
    <mergeCell ref="J1379:M1379"/>
    <mergeCell ref="J1380:M1380"/>
    <mergeCell ref="G1381:I1381"/>
    <mergeCell ref="A1382:N1382"/>
    <mergeCell ref="A1383:F1383"/>
    <mergeCell ref="J1372:M1372"/>
    <mergeCell ref="J1373:M1373"/>
    <mergeCell ref="G1374:I1374"/>
    <mergeCell ref="A1375:N1375"/>
    <mergeCell ref="A1376:F1376"/>
    <mergeCell ref="J1361:M1361"/>
    <mergeCell ref="J1362:M1362"/>
    <mergeCell ref="G1363:I1363"/>
    <mergeCell ref="A1364:N1364"/>
    <mergeCell ref="A1365:F1365"/>
    <mergeCell ref="J1338:M1338"/>
    <mergeCell ref="J1339:M1339"/>
    <mergeCell ref="G1340:I1340"/>
    <mergeCell ref="A1341:N1341"/>
    <mergeCell ref="A1342:F1342"/>
    <mergeCell ref="J1315:M1315"/>
    <mergeCell ref="J1316:M1316"/>
    <mergeCell ref="G1317:I1317"/>
    <mergeCell ref="A1318:N1318"/>
    <mergeCell ref="A1319:F1319"/>
    <mergeCell ref="G1319:H1319"/>
    <mergeCell ref="J1319:K1319"/>
    <mergeCell ref="L1319:M1319"/>
    <mergeCell ref="N1287:N1288"/>
    <mergeCell ref="B1292:C1292"/>
    <mergeCell ref="D1292:E1292"/>
    <mergeCell ref="F1292:G1292"/>
    <mergeCell ref="B1293:C1293"/>
    <mergeCell ref="D1293:E1293"/>
    <mergeCell ref="F1293:G1293"/>
    <mergeCell ref="N1258:N1259"/>
    <mergeCell ref="B1263:E1263"/>
    <mergeCell ref="F1263:G1263"/>
    <mergeCell ref="J1263:K1263"/>
    <mergeCell ref="L1263:M1263"/>
    <mergeCell ref="N1249:N1250"/>
    <mergeCell ref="B1251:C1251"/>
    <mergeCell ref="D1251:E1251"/>
    <mergeCell ref="F1251:G1251"/>
    <mergeCell ref="B1252:C1252"/>
    <mergeCell ref="D1252:E1252"/>
    <mergeCell ref="F1252:G1252"/>
    <mergeCell ref="N1223:N1224"/>
    <mergeCell ref="B1227:C1227"/>
    <mergeCell ref="D1227:E1227"/>
    <mergeCell ref="F1227:G1227"/>
    <mergeCell ref="B1228:C1228"/>
    <mergeCell ref="D1228:E1228"/>
    <mergeCell ref="F1228:G1228"/>
    <mergeCell ref="N1199:N1200"/>
    <mergeCell ref="B1201:E1201"/>
    <mergeCell ref="F1201:G1201"/>
    <mergeCell ref="J1201:K1201"/>
    <mergeCell ref="L1201:M1201"/>
    <mergeCell ref="A1188:H1188"/>
    <mergeCell ref="J1188:K1188"/>
    <mergeCell ref="L1188:M1188"/>
    <mergeCell ref="B1189:H1189"/>
    <mergeCell ref="J1189:K1189"/>
    <mergeCell ref="L1189:M1189"/>
    <mergeCell ref="N1179:N1180"/>
    <mergeCell ref="B1181:C1181"/>
    <mergeCell ref="D1181:E1181"/>
    <mergeCell ref="F1181:G1181"/>
    <mergeCell ref="B1182:C1182"/>
    <mergeCell ref="D1182:E1182"/>
    <mergeCell ref="F1182:G1182"/>
    <mergeCell ref="A1132:H1132"/>
    <mergeCell ref="J1132:K1132"/>
    <mergeCell ref="L1132:M1132"/>
    <mergeCell ref="B1133:H1133"/>
    <mergeCell ref="J1133:K1133"/>
    <mergeCell ref="L1133:M1133"/>
    <mergeCell ref="N1128:N1129"/>
    <mergeCell ref="J1129:K1129"/>
    <mergeCell ref="L1129:M1129"/>
    <mergeCell ref="B1130:E1130"/>
    <mergeCell ref="F1130:G1130"/>
    <mergeCell ref="N1116:N1117"/>
    <mergeCell ref="B1121:C1121"/>
    <mergeCell ref="D1121:E1121"/>
    <mergeCell ref="F1121:G1121"/>
    <mergeCell ref="B1122:C1122"/>
    <mergeCell ref="D1122:E1122"/>
    <mergeCell ref="F1122:G1122"/>
    <mergeCell ref="A1083:H1083"/>
    <mergeCell ref="J1083:K1083"/>
    <mergeCell ref="L1083:M1083"/>
    <mergeCell ref="B1084:H1084"/>
    <mergeCell ref="J1084:K1084"/>
    <mergeCell ref="L1084:M1084"/>
    <mergeCell ref="G1077:I1077"/>
    <mergeCell ref="A1078:N1078"/>
    <mergeCell ref="A1079:E1080"/>
    <mergeCell ref="F1079:G1080"/>
    <mergeCell ref="H1079:I1079"/>
    <mergeCell ref="J1079:M1079"/>
    <mergeCell ref="N1079:N1080"/>
    <mergeCell ref="J1080:K1080"/>
    <mergeCell ref="L1080:M1080"/>
    <mergeCell ref="N1047:N1048"/>
    <mergeCell ref="B1052:C1052"/>
    <mergeCell ref="D1052:E1052"/>
    <mergeCell ref="F1052:G1052"/>
    <mergeCell ref="B1053:C1053"/>
    <mergeCell ref="D1053:E1053"/>
    <mergeCell ref="F1053:G1053"/>
    <mergeCell ref="N1018:N1019"/>
    <mergeCell ref="B1023:E1023"/>
    <mergeCell ref="F1023:G1023"/>
    <mergeCell ref="J1023:K1023"/>
    <mergeCell ref="L1023:M1023"/>
    <mergeCell ref="N1007:N1008"/>
    <mergeCell ref="J1008:K1008"/>
    <mergeCell ref="L1008:M1008"/>
    <mergeCell ref="B1009:E1009"/>
    <mergeCell ref="F1009:G1009"/>
    <mergeCell ref="J1009:K1009"/>
    <mergeCell ref="L1009:M1009"/>
    <mergeCell ref="A997:H997"/>
    <mergeCell ref="J997:K997"/>
    <mergeCell ref="L997:M997"/>
    <mergeCell ref="B998:H998"/>
    <mergeCell ref="J998:K998"/>
    <mergeCell ref="L998:M998"/>
    <mergeCell ref="N993:N994"/>
    <mergeCell ref="J994:K994"/>
    <mergeCell ref="L994:M994"/>
    <mergeCell ref="B995:E995"/>
    <mergeCell ref="F995:G995"/>
    <mergeCell ref="N982:N983"/>
    <mergeCell ref="J983:K983"/>
    <mergeCell ref="L983:M983"/>
    <mergeCell ref="B984:E984"/>
    <mergeCell ref="F984:G984"/>
    <mergeCell ref="J984:K984"/>
    <mergeCell ref="L984:M984"/>
    <mergeCell ref="N970:N971"/>
    <mergeCell ref="J971:K971"/>
    <mergeCell ref="L971:M971"/>
    <mergeCell ref="B972:E972"/>
    <mergeCell ref="F972:G972"/>
    <mergeCell ref="J972:K972"/>
    <mergeCell ref="L972:M972"/>
    <mergeCell ref="N958:N959"/>
    <mergeCell ref="J959:K959"/>
    <mergeCell ref="L959:M959"/>
    <mergeCell ref="B960:E960"/>
    <mergeCell ref="F960:G960"/>
    <mergeCell ref="J960:K960"/>
    <mergeCell ref="L960:M960"/>
    <mergeCell ref="N947:N948"/>
    <mergeCell ref="J948:K948"/>
    <mergeCell ref="L948:M948"/>
    <mergeCell ref="B949:E949"/>
    <mergeCell ref="F949:G949"/>
    <mergeCell ref="J949:K949"/>
    <mergeCell ref="L949:M949"/>
    <mergeCell ref="N935:N936"/>
    <mergeCell ref="J936:K936"/>
    <mergeCell ref="L936:M936"/>
    <mergeCell ref="B937:E937"/>
    <mergeCell ref="F937:G937"/>
    <mergeCell ref="J937:K937"/>
    <mergeCell ref="L937:M937"/>
    <mergeCell ref="N923:N924"/>
    <mergeCell ref="J924:K924"/>
    <mergeCell ref="L924:M924"/>
    <mergeCell ref="B925:E925"/>
    <mergeCell ref="F925:G925"/>
    <mergeCell ref="J925:K925"/>
    <mergeCell ref="L925:M925"/>
    <mergeCell ref="J910:M910"/>
    <mergeCell ref="G911:I911"/>
    <mergeCell ref="A912:N912"/>
    <mergeCell ref="A913:H913"/>
    <mergeCell ref="J913:K913"/>
    <mergeCell ref="L913:M913"/>
    <mergeCell ref="J840:M840"/>
    <mergeCell ref="J841:M841"/>
    <mergeCell ref="G842:I842"/>
    <mergeCell ref="A843:N843"/>
    <mergeCell ref="A844:F844"/>
    <mergeCell ref="G844:H844"/>
    <mergeCell ref="J844:K844"/>
    <mergeCell ref="L844:M844"/>
    <mergeCell ref="J827:M827"/>
    <mergeCell ref="J828:M828"/>
    <mergeCell ref="G829:I829"/>
    <mergeCell ref="A830:N830"/>
    <mergeCell ref="A831:F831"/>
    <mergeCell ref="G831:H831"/>
    <mergeCell ref="J831:K831"/>
    <mergeCell ref="L831:M831"/>
    <mergeCell ref="J818:M818"/>
    <mergeCell ref="J819:M819"/>
    <mergeCell ref="G820:I820"/>
    <mergeCell ref="A821:N821"/>
    <mergeCell ref="A822:F822"/>
    <mergeCell ref="G822:H822"/>
    <mergeCell ref="J822:K822"/>
    <mergeCell ref="L822:M822"/>
    <mergeCell ref="J791:M791"/>
    <mergeCell ref="J792:M792"/>
    <mergeCell ref="G793:I793"/>
    <mergeCell ref="A794:N794"/>
    <mergeCell ref="A795:F795"/>
    <mergeCell ref="G795:H795"/>
    <mergeCell ref="J795:K795"/>
    <mergeCell ref="L795:M795"/>
    <mergeCell ref="J2595:M2595"/>
    <mergeCell ref="A306:N306"/>
    <mergeCell ref="A307:F307"/>
    <mergeCell ref="B309:F309"/>
    <mergeCell ref="G309:H309"/>
    <mergeCell ref="J309:K309"/>
    <mergeCell ref="L309:M309"/>
    <mergeCell ref="J310:M310"/>
    <mergeCell ref="A311:F311"/>
    <mergeCell ref="B327:F327"/>
    <mergeCell ref="G327:H327"/>
    <mergeCell ref="J327:K327"/>
    <mergeCell ref="L327:M327"/>
    <mergeCell ref="J329:M329"/>
    <mergeCell ref="G330:I330"/>
    <mergeCell ref="A2593:F2593"/>
    <mergeCell ref="G2593:H2593"/>
    <mergeCell ref="J2593:K2593"/>
    <mergeCell ref="L2593:M2593"/>
    <mergeCell ref="B2594:F2594"/>
    <mergeCell ref="G2594:H2594"/>
    <mergeCell ref="J2594:K2594"/>
    <mergeCell ref="L2594:M2594"/>
    <mergeCell ref="B2591:F2591"/>
    <mergeCell ref="G2591:H2591"/>
    <mergeCell ref="J2591:K2591"/>
    <mergeCell ref="L2591:M2591"/>
    <mergeCell ref="J2592:M2592"/>
    <mergeCell ref="G2590:H2590"/>
    <mergeCell ref="J2590:K2590"/>
    <mergeCell ref="L2590:M2590"/>
    <mergeCell ref="B2590:F2590"/>
    <mergeCell ref="B2587:F2587"/>
    <mergeCell ref="G2587:H2587"/>
    <mergeCell ref="J2587:K2587"/>
    <mergeCell ref="L2587:M2587"/>
    <mergeCell ref="B2588:F2588"/>
    <mergeCell ref="G2588:H2588"/>
    <mergeCell ref="J2588:K2588"/>
    <mergeCell ref="L2588:M2588"/>
    <mergeCell ref="G2585:H2585"/>
    <mergeCell ref="J2585:K2585"/>
    <mergeCell ref="L2585:M2585"/>
    <mergeCell ref="B2586:F2586"/>
    <mergeCell ref="G2586:H2586"/>
    <mergeCell ref="J2586:K2586"/>
    <mergeCell ref="L2586:M2586"/>
    <mergeCell ref="A2579:F2579"/>
    <mergeCell ref="G2579:H2579"/>
    <mergeCell ref="J2579:K2579"/>
    <mergeCell ref="L2579:M2579"/>
    <mergeCell ref="B2580:F2580"/>
    <mergeCell ref="G2580:H2580"/>
    <mergeCell ref="J2580:K2580"/>
    <mergeCell ref="L2580:M2580"/>
    <mergeCell ref="J2581:M2581"/>
    <mergeCell ref="G2577:I2577"/>
    <mergeCell ref="A2578:N2578"/>
    <mergeCell ref="J2573:M2573"/>
    <mergeCell ref="J2574:M2574"/>
    <mergeCell ref="J2575:M2575"/>
    <mergeCell ref="J2576:M2576"/>
    <mergeCell ref="J2568:M2568"/>
    <mergeCell ref="J2571:M2571"/>
    <mergeCell ref="J2572:M2572"/>
    <mergeCell ref="J2566:K2566"/>
    <mergeCell ref="L2566:M2566"/>
    <mergeCell ref="J2567:K2567"/>
    <mergeCell ref="L2567:M2567"/>
    <mergeCell ref="A2565:E2566"/>
    <mergeCell ref="F2565:G2566"/>
    <mergeCell ref="H2565:I2565"/>
    <mergeCell ref="B2567:E2567"/>
    <mergeCell ref="F2567:G2567"/>
    <mergeCell ref="J2565:M2565"/>
    <mergeCell ref="A2564:N2564"/>
    <mergeCell ref="N2565:N2566"/>
    <mergeCell ref="J2562:M2562"/>
    <mergeCell ref="J2561:M2561"/>
    <mergeCell ref="G2563:I2563"/>
    <mergeCell ref="J2557:M2557"/>
    <mergeCell ref="J2558:M2558"/>
    <mergeCell ref="J2559:M2559"/>
    <mergeCell ref="J2555:K2555"/>
    <mergeCell ref="L2555:M2555"/>
    <mergeCell ref="J2554:M2554"/>
    <mergeCell ref="A2553:N2553"/>
    <mergeCell ref="A2554:E2555"/>
    <mergeCell ref="F2554:G2555"/>
    <mergeCell ref="H2554:I2554"/>
    <mergeCell ref="N2554:N2555"/>
    <mergeCell ref="J2548:M2548"/>
    <mergeCell ref="J2551:M2551"/>
    <mergeCell ref="J2550:M2550"/>
    <mergeCell ref="G2552:I2552"/>
    <mergeCell ref="J2545:M2545"/>
    <mergeCell ref="J2546:M2546"/>
    <mergeCell ref="J2547:M2547"/>
    <mergeCell ref="J2543:K2543"/>
    <mergeCell ref="L2543:M2543"/>
    <mergeCell ref="J2542:M2542"/>
    <mergeCell ref="A2541:N2541"/>
    <mergeCell ref="A2542:E2543"/>
    <mergeCell ref="F2542:G2543"/>
    <mergeCell ref="H2542:I2542"/>
    <mergeCell ref="N2542:N2543"/>
    <mergeCell ref="J2536:M2536"/>
    <mergeCell ref="J2539:M2539"/>
    <mergeCell ref="J2537:M2537"/>
    <mergeCell ref="J2538:M2538"/>
    <mergeCell ref="G2540:I2540"/>
    <mergeCell ref="J2533:M2533"/>
    <mergeCell ref="J2534:M2534"/>
    <mergeCell ref="J2535:M2535"/>
    <mergeCell ref="J2530:M2530"/>
    <mergeCell ref="A2530:E2531"/>
    <mergeCell ref="F2530:G2531"/>
    <mergeCell ref="H2530:I2530"/>
    <mergeCell ref="J2527:M2527"/>
    <mergeCell ref="A2524:F2524"/>
    <mergeCell ref="G2524:H2524"/>
    <mergeCell ref="J2524:K2524"/>
    <mergeCell ref="L2524:M2524"/>
    <mergeCell ref="B2525:F2525"/>
    <mergeCell ref="G2525:H2525"/>
    <mergeCell ref="B2522:F2522"/>
    <mergeCell ref="G2522:H2522"/>
    <mergeCell ref="J2522:K2522"/>
    <mergeCell ref="L2522:M2522"/>
    <mergeCell ref="J2523:M2523"/>
    <mergeCell ref="G2521:H2521"/>
    <mergeCell ref="J2521:K2521"/>
    <mergeCell ref="L2521:M2521"/>
    <mergeCell ref="B2521:F2521"/>
    <mergeCell ref="A2513:F2513"/>
    <mergeCell ref="G2513:H2513"/>
    <mergeCell ref="J2513:K2513"/>
    <mergeCell ref="L2513:M2513"/>
    <mergeCell ref="B2514:F2514"/>
    <mergeCell ref="G2514:H2514"/>
    <mergeCell ref="J2514:K2514"/>
    <mergeCell ref="L2514:M2514"/>
    <mergeCell ref="B2511:F2511"/>
    <mergeCell ref="G2511:H2511"/>
    <mergeCell ref="J2511:K2511"/>
    <mergeCell ref="L2511:M2511"/>
    <mergeCell ref="J2512:M2512"/>
    <mergeCell ref="G2510:H2510"/>
    <mergeCell ref="J2510:K2510"/>
    <mergeCell ref="L2510:M2510"/>
    <mergeCell ref="B2510:F2510"/>
    <mergeCell ref="B2503:F2503"/>
    <mergeCell ref="G2503:H2503"/>
    <mergeCell ref="J2503:K2503"/>
    <mergeCell ref="L2503:M2503"/>
    <mergeCell ref="B2504:F2504"/>
    <mergeCell ref="G2504:H2504"/>
    <mergeCell ref="J2504:K2504"/>
    <mergeCell ref="L2504:M2504"/>
    <mergeCell ref="G2500:H2500"/>
    <mergeCell ref="J2500:K2500"/>
    <mergeCell ref="L2500:M2500"/>
    <mergeCell ref="B2501:F2501"/>
    <mergeCell ref="G2501:H2501"/>
    <mergeCell ref="J2501:K2501"/>
    <mergeCell ref="L2501:M2501"/>
    <mergeCell ref="A2494:F2494"/>
    <mergeCell ref="G2494:H2494"/>
    <mergeCell ref="J2494:K2494"/>
    <mergeCell ref="L2494:M2494"/>
    <mergeCell ref="B2495:F2495"/>
    <mergeCell ref="G2495:H2495"/>
    <mergeCell ref="J2495:K2495"/>
    <mergeCell ref="L2495:M2495"/>
    <mergeCell ref="J2496:M2496"/>
    <mergeCell ref="G2492:I2492"/>
    <mergeCell ref="A2493:N2493"/>
    <mergeCell ref="B2489:F2489"/>
    <mergeCell ref="G2489:H2489"/>
    <mergeCell ref="J2489:K2489"/>
    <mergeCell ref="L2489:M2489"/>
    <mergeCell ref="J2490:M2490"/>
    <mergeCell ref="J2491:M2491"/>
    <mergeCell ref="B2482:F2482"/>
    <mergeCell ref="G2482:H2482"/>
    <mergeCell ref="J2482:K2482"/>
    <mergeCell ref="L2482:M2482"/>
    <mergeCell ref="B2483:F2483"/>
    <mergeCell ref="G2483:H2483"/>
    <mergeCell ref="J2483:K2483"/>
    <mergeCell ref="L2483:M2483"/>
    <mergeCell ref="A2475:F2475"/>
    <mergeCell ref="G2475:H2475"/>
    <mergeCell ref="J2475:K2475"/>
    <mergeCell ref="L2475:M2475"/>
    <mergeCell ref="B2476:F2476"/>
    <mergeCell ref="G2476:H2476"/>
    <mergeCell ref="J2476:K2476"/>
    <mergeCell ref="L2476:M2476"/>
    <mergeCell ref="J2477:M2477"/>
    <mergeCell ref="G2473:I2473"/>
    <mergeCell ref="A2474:N2474"/>
    <mergeCell ref="B2470:F2470"/>
    <mergeCell ref="G2470:H2470"/>
    <mergeCell ref="J2470:K2470"/>
    <mergeCell ref="L2470:M2470"/>
    <mergeCell ref="J2471:M2471"/>
    <mergeCell ref="J2472:M2472"/>
    <mergeCell ref="B2463:F2463"/>
    <mergeCell ref="G2463:H2463"/>
    <mergeCell ref="J2463:K2463"/>
    <mergeCell ref="L2463:M2463"/>
    <mergeCell ref="B2464:F2464"/>
    <mergeCell ref="G2464:H2464"/>
    <mergeCell ref="J2464:K2464"/>
    <mergeCell ref="L2464:M2464"/>
    <mergeCell ref="G2460:H2460"/>
    <mergeCell ref="J2460:K2460"/>
    <mergeCell ref="L2460:M2460"/>
    <mergeCell ref="B2461:F2461"/>
    <mergeCell ref="G2461:H2461"/>
    <mergeCell ref="J2461:K2461"/>
    <mergeCell ref="L2461:M2461"/>
    <mergeCell ref="A2454:F2454"/>
    <mergeCell ref="G2454:H2454"/>
    <mergeCell ref="J2454:K2454"/>
    <mergeCell ref="L2454:M2454"/>
    <mergeCell ref="B2455:F2455"/>
    <mergeCell ref="G2455:H2455"/>
    <mergeCell ref="J2455:K2455"/>
    <mergeCell ref="L2455:M2455"/>
    <mergeCell ref="J2456:M2456"/>
    <mergeCell ref="G2452:I2452"/>
    <mergeCell ref="A2453:N2453"/>
    <mergeCell ref="J2447:M2447"/>
    <mergeCell ref="B2449:F2449"/>
    <mergeCell ref="G2449:H2449"/>
    <mergeCell ref="J2449:K2449"/>
    <mergeCell ref="L2449:M2449"/>
    <mergeCell ref="J2450:M2450"/>
    <mergeCell ref="J2451:M2451"/>
    <mergeCell ref="A2445:F2445"/>
    <mergeCell ref="G2445:H2445"/>
    <mergeCell ref="J2445:K2445"/>
    <mergeCell ref="L2445:M2445"/>
    <mergeCell ref="B2446:F2446"/>
    <mergeCell ref="G2446:H2446"/>
    <mergeCell ref="J2446:K2446"/>
    <mergeCell ref="L2446:M2446"/>
    <mergeCell ref="B2439:F2439"/>
    <mergeCell ref="G2439:H2439"/>
    <mergeCell ref="J2439:K2439"/>
    <mergeCell ref="L2439:M2439"/>
    <mergeCell ref="B2440:F2440"/>
    <mergeCell ref="G2440:H2440"/>
    <mergeCell ref="J2440:K2440"/>
    <mergeCell ref="L2440:M2440"/>
    <mergeCell ref="A2432:F2432"/>
    <mergeCell ref="G2432:H2432"/>
    <mergeCell ref="J2432:K2432"/>
    <mergeCell ref="L2432:M2432"/>
    <mergeCell ref="B2433:F2433"/>
    <mergeCell ref="G2433:H2433"/>
    <mergeCell ref="J2433:K2433"/>
    <mergeCell ref="L2433:M2433"/>
    <mergeCell ref="J2434:M2434"/>
    <mergeCell ref="G2430:I2430"/>
    <mergeCell ref="A2431:N2431"/>
    <mergeCell ref="J2425:M2425"/>
    <mergeCell ref="B2427:F2427"/>
    <mergeCell ref="G2427:H2427"/>
    <mergeCell ref="J2427:K2427"/>
    <mergeCell ref="L2427:M2427"/>
    <mergeCell ref="J2428:M2428"/>
    <mergeCell ref="J2429:M2429"/>
    <mergeCell ref="A2423:F2423"/>
    <mergeCell ref="G2423:H2423"/>
    <mergeCell ref="J2423:K2423"/>
    <mergeCell ref="L2423:M2423"/>
    <mergeCell ref="B2424:F2424"/>
    <mergeCell ref="G2424:H2424"/>
    <mergeCell ref="J2424:K2424"/>
    <mergeCell ref="L2424:M2424"/>
    <mergeCell ref="J2416:M2416"/>
    <mergeCell ref="A2417:F2417"/>
    <mergeCell ref="G2417:H2417"/>
    <mergeCell ref="J2417:K2417"/>
    <mergeCell ref="L2417:M2417"/>
    <mergeCell ref="B2418:F2418"/>
    <mergeCell ref="G2418:H2418"/>
    <mergeCell ref="J2418:K2418"/>
    <mergeCell ref="L2418:M2418"/>
    <mergeCell ref="A2414:F2414"/>
    <mergeCell ref="G2414:H2414"/>
    <mergeCell ref="J2414:K2414"/>
    <mergeCell ref="L2414:M2414"/>
    <mergeCell ref="B2415:F2415"/>
    <mergeCell ref="G2415:H2415"/>
    <mergeCell ref="J2415:K2415"/>
    <mergeCell ref="L2415:M2415"/>
    <mergeCell ref="B2412:F2412"/>
    <mergeCell ref="G2412:H2412"/>
    <mergeCell ref="J2412:K2412"/>
    <mergeCell ref="L2412:M2412"/>
    <mergeCell ref="J2413:M2413"/>
    <mergeCell ref="G2411:H2411"/>
    <mergeCell ref="J2411:K2411"/>
    <mergeCell ref="L2411:M2411"/>
    <mergeCell ref="B2411:F2411"/>
    <mergeCell ref="B2408:F2408"/>
    <mergeCell ref="G2408:H2408"/>
    <mergeCell ref="J2408:K2408"/>
    <mergeCell ref="L2408:M2408"/>
    <mergeCell ref="B2409:F2409"/>
    <mergeCell ref="G2409:H2409"/>
    <mergeCell ref="J2409:K2409"/>
    <mergeCell ref="L2409:M2409"/>
    <mergeCell ref="G2406:H2406"/>
    <mergeCell ref="J2406:K2406"/>
    <mergeCell ref="L2406:M2406"/>
    <mergeCell ref="B2407:F2407"/>
    <mergeCell ref="G2407:H2407"/>
    <mergeCell ref="J2407:K2407"/>
    <mergeCell ref="L2407:M2407"/>
    <mergeCell ref="A2400:F2400"/>
    <mergeCell ref="G2400:H2400"/>
    <mergeCell ref="J2400:K2400"/>
    <mergeCell ref="L2400:M2400"/>
    <mergeCell ref="B2401:F2401"/>
    <mergeCell ref="G2401:H2401"/>
    <mergeCell ref="J2401:K2401"/>
    <mergeCell ref="L2401:M2401"/>
    <mergeCell ref="J2402:M2402"/>
    <mergeCell ref="G2398:I2398"/>
    <mergeCell ref="A2399:N2399"/>
    <mergeCell ref="J2394:M2394"/>
    <mergeCell ref="B2393:H2393"/>
    <mergeCell ref="J2393:K2393"/>
    <mergeCell ref="L2393:M2393"/>
    <mergeCell ref="J2395:M2395"/>
    <mergeCell ref="J2396:M2396"/>
    <mergeCell ref="J2397:M2397"/>
    <mergeCell ref="J2390:M2390"/>
    <mergeCell ref="A2391:H2391"/>
    <mergeCell ref="J2391:K2391"/>
    <mergeCell ref="L2391:M2391"/>
    <mergeCell ref="B2392:H2392"/>
    <mergeCell ref="J2392:K2392"/>
    <mergeCell ref="L2392:M2392"/>
    <mergeCell ref="J2387:M2387"/>
    <mergeCell ref="J2388:M2388"/>
    <mergeCell ref="J2389:M2389"/>
    <mergeCell ref="L2383:M2383"/>
    <mergeCell ref="J2384:M2384"/>
    <mergeCell ref="B2383:H2383"/>
    <mergeCell ref="J2383:K2383"/>
    <mergeCell ref="A2385:F2385"/>
    <mergeCell ref="H2385:I2385"/>
    <mergeCell ref="J2385:K2385"/>
    <mergeCell ref="L2385:M2385"/>
    <mergeCell ref="B2386:F2386"/>
    <mergeCell ref="L2386:M2386"/>
    <mergeCell ref="J2382:K2382"/>
    <mergeCell ref="L2382:M2382"/>
    <mergeCell ref="B2381:H2381"/>
    <mergeCell ref="J2381:K2381"/>
    <mergeCell ref="L2381:M2381"/>
    <mergeCell ref="B2382:H2382"/>
    <mergeCell ref="J2380:K2380"/>
    <mergeCell ref="L2380:M2380"/>
    <mergeCell ref="J2379:M2379"/>
    <mergeCell ref="A2380:H2380"/>
    <mergeCell ref="J2377:K2377"/>
    <mergeCell ref="L2377:M2377"/>
    <mergeCell ref="J2378:K2378"/>
    <mergeCell ref="L2378:M2378"/>
    <mergeCell ref="A2376:E2377"/>
    <mergeCell ref="F2376:G2377"/>
    <mergeCell ref="H2376:I2376"/>
    <mergeCell ref="B2378:E2378"/>
    <mergeCell ref="F2378:G2378"/>
    <mergeCell ref="J2376:M2376"/>
    <mergeCell ref="A2375:N2375"/>
    <mergeCell ref="N2376:N2377"/>
    <mergeCell ref="J2373:M2373"/>
    <mergeCell ref="J2372:M2372"/>
    <mergeCell ref="G2374:I2374"/>
    <mergeCell ref="J2368:M2368"/>
    <mergeCell ref="J2369:M2369"/>
    <mergeCell ref="J2370:M2370"/>
    <mergeCell ref="B2367:H2367"/>
    <mergeCell ref="J2367:K2367"/>
    <mergeCell ref="L2367:M2367"/>
    <mergeCell ref="J2371:M2371"/>
    <mergeCell ref="A2364:N2364"/>
    <mergeCell ref="A2365:H2365"/>
    <mergeCell ref="J2365:K2365"/>
    <mergeCell ref="L2365:M2365"/>
    <mergeCell ref="B2366:H2366"/>
    <mergeCell ref="J2366:K2366"/>
    <mergeCell ref="L2366:M2366"/>
    <mergeCell ref="J2361:M2361"/>
    <mergeCell ref="J2362:M2362"/>
    <mergeCell ref="G2363:I2363"/>
    <mergeCell ref="E2356:H2356"/>
    <mergeCell ref="E2359:H2359"/>
    <mergeCell ref="I2360:M2360"/>
    <mergeCell ref="E2351:H2351"/>
    <mergeCell ref="E2352:H2352"/>
    <mergeCell ref="E2353:H2353"/>
    <mergeCell ref="E2354:H2354"/>
    <mergeCell ref="E2355:H2355"/>
    <mergeCell ref="E2347:H2347"/>
    <mergeCell ref="E2348:H2348"/>
    <mergeCell ref="E2349:H2349"/>
    <mergeCell ref="E2350:H2350"/>
    <mergeCell ref="E2342:H2342"/>
    <mergeCell ref="E2343:H2343"/>
    <mergeCell ref="E2344:H2344"/>
    <mergeCell ref="E2345:H2345"/>
    <mergeCell ref="E2346:H2346"/>
    <mergeCell ref="B2337:H2337"/>
    <mergeCell ref="J2337:K2337"/>
    <mergeCell ref="L2337:M2337"/>
    <mergeCell ref="B2338:H2338"/>
    <mergeCell ref="J2338:K2338"/>
    <mergeCell ref="L2338:M2338"/>
    <mergeCell ref="J2339:M2339"/>
    <mergeCell ref="A2340:B2341"/>
    <mergeCell ref="C2340:D2341"/>
    <mergeCell ref="E2340:H2341"/>
    <mergeCell ref="I2340:M2340"/>
    <mergeCell ref="J2335:M2335"/>
    <mergeCell ref="A2336:H2336"/>
    <mergeCell ref="J2336:K2336"/>
    <mergeCell ref="L2336:M2336"/>
    <mergeCell ref="J2333:K2333"/>
    <mergeCell ref="L2333:M2333"/>
    <mergeCell ref="B2334:H2334"/>
    <mergeCell ref="J2334:K2334"/>
    <mergeCell ref="L2334:M2334"/>
    <mergeCell ref="B2332:H2332"/>
    <mergeCell ref="J2332:K2332"/>
    <mergeCell ref="L2332:M2332"/>
    <mergeCell ref="B2333:H2333"/>
    <mergeCell ref="J2331:K2331"/>
    <mergeCell ref="L2331:M2331"/>
    <mergeCell ref="A2330:N2330"/>
    <mergeCell ref="A2331:H2331"/>
    <mergeCell ref="J2328:M2328"/>
    <mergeCell ref="G2329:I2329"/>
    <mergeCell ref="J2323:M2323"/>
    <mergeCell ref="J2324:M2324"/>
    <mergeCell ref="J2325:M2325"/>
    <mergeCell ref="J2326:M2326"/>
    <mergeCell ref="J2327:M2327"/>
    <mergeCell ref="L2319:M2319"/>
    <mergeCell ref="J2320:M2320"/>
    <mergeCell ref="B2319:H2319"/>
    <mergeCell ref="J2319:K2319"/>
    <mergeCell ref="A2321:F2321"/>
    <mergeCell ref="H2321:I2321"/>
    <mergeCell ref="J2321:K2321"/>
    <mergeCell ref="L2321:M2321"/>
    <mergeCell ref="B2322:F2322"/>
    <mergeCell ref="L2322:M2322"/>
    <mergeCell ref="J2317:M2317"/>
    <mergeCell ref="J2318:K2318"/>
    <mergeCell ref="L2318:M2318"/>
    <mergeCell ref="A2318:H2318"/>
    <mergeCell ref="J2315:K2315"/>
    <mergeCell ref="L2315:M2315"/>
    <mergeCell ref="J2316:K2316"/>
    <mergeCell ref="L2316:M2316"/>
    <mergeCell ref="A2314:E2315"/>
    <mergeCell ref="F2314:G2315"/>
    <mergeCell ref="H2314:I2314"/>
    <mergeCell ref="B2316:E2316"/>
    <mergeCell ref="F2316:G2316"/>
    <mergeCell ref="J2314:M2314"/>
    <mergeCell ref="A2313:N2313"/>
    <mergeCell ref="N2314:N2315"/>
    <mergeCell ref="J2311:M2311"/>
    <mergeCell ref="G2312:I2312"/>
    <mergeCell ref="J2306:M2306"/>
    <mergeCell ref="J2307:M2307"/>
    <mergeCell ref="J2308:M2308"/>
    <mergeCell ref="J2309:M2309"/>
    <mergeCell ref="J2310:M2310"/>
    <mergeCell ref="L2302:M2302"/>
    <mergeCell ref="J2303:M2303"/>
    <mergeCell ref="B2302:H2302"/>
    <mergeCell ref="J2302:K2302"/>
    <mergeCell ref="A2304:F2304"/>
    <mergeCell ref="H2304:I2304"/>
    <mergeCell ref="J2304:K2304"/>
    <mergeCell ref="L2304:M2304"/>
    <mergeCell ref="B2305:F2305"/>
    <mergeCell ref="L2305:M2305"/>
    <mergeCell ref="J2299:K2299"/>
    <mergeCell ref="L2299:M2299"/>
    <mergeCell ref="J2301:K2301"/>
    <mergeCell ref="L2301:M2301"/>
    <mergeCell ref="B2301:H2301"/>
    <mergeCell ref="J2292:M2292"/>
    <mergeCell ref="A2293:F2293"/>
    <mergeCell ref="G2293:H2293"/>
    <mergeCell ref="J2293:K2293"/>
    <mergeCell ref="L2293:M2293"/>
    <mergeCell ref="B2294:F2294"/>
    <mergeCell ref="G2294:H2294"/>
    <mergeCell ref="J2294:K2294"/>
    <mergeCell ref="L2294:M2294"/>
    <mergeCell ref="J2295:M2295"/>
    <mergeCell ref="A2290:F2290"/>
    <mergeCell ref="G2290:H2290"/>
    <mergeCell ref="J2290:K2290"/>
    <mergeCell ref="L2290:M2290"/>
    <mergeCell ref="B2291:F2291"/>
    <mergeCell ref="G2291:H2291"/>
    <mergeCell ref="J2291:K2291"/>
    <mergeCell ref="L2291:M2291"/>
    <mergeCell ref="B2288:F2288"/>
    <mergeCell ref="G2288:H2288"/>
    <mergeCell ref="J2288:K2288"/>
    <mergeCell ref="L2288:M2288"/>
    <mergeCell ref="J2289:M2289"/>
    <mergeCell ref="G2287:H2287"/>
    <mergeCell ref="J2287:K2287"/>
    <mergeCell ref="L2287:M2287"/>
    <mergeCell ref="B2286:F2286"/>
    <mergeCell ref="G2286:H2286"/>
    <mergeCell ref="J2286:K2286"/>
    <mergeCell ref="L2286:M2286"/>
    <mergeCell ref="B2287:F2287"/>
    <mergeCell ref="B2284:F2284"/>
    <mergeCell ref="G2284:H2284"/>
    <mergeCell ref="J2284:K2284"/>
    <mergeCell ref="L2284:M2284"/>
    <mergeCell ref="B2285:F2285"/>
    <mergeCell ref="G2285:H2285"/>
    <mergeCell ref="J2285:K2285"/>
    <mergeCell ref="L2285:M2285"/>
    <mergeCell ref="G2282:H2282"/>
    <mergeCell ref="J2282:K2282"/>
    <mergeCell ref="L2282:M2282"/>
    <mergeCell ref="B2283:F2283"/>
    <mergeCell ref="G2283:H2283"/>
    <mergeCell ref="J2283:K2283"/>
    <mergeCell ref="L2283:M2283"/>
    <mergeCell ref="A2282:F2282"/>
    <mergeCell ref="G2280:I2280"/>
    <mergeCell ref="A2281:N2281"/>
    <mergeCell ref="B2277:F2277"/>
    <mergeCell ref="G2277:H2277"/>
    <mergeCell ref="J2277:K2277"/>
    <mergeCell ref="L2277:M2277"/>
    <mergeCell ref="J2278:M2278"/>
    <mergeCell ref="J2279:M2279"/>
    <mergeCell ref="B2270:F2270"/>
    <mergeCell ref="G2270:H2270"/>
    <mergeCell ref="J2270:K2270"/>
    <mergeCell ref="L2270:M2270"/>
    <mergeCell ref="B2271:F2271"/>
    <mergeCell ref="G2271:H2271"/>
    <mergeCell ref="J2271:K2271"/>
    <mergeCell ref="L2271:M2271"/>
    <mergeCell ref="J2272:M2272"/>
    <mergeCell ref="B2268:F2268"/>
    <mergeCell ref="G2268:H2268"/>
    <mergeCell ref="J2268:K2268"/>
    <mergeCell ref="L2268:M2268"/>
    <mergeCell ref="G2266:H2266"/>
    <mergeCell ref="J2266:K2266"/>
    <mergeCell ref="L2266:M2266"/>
    <mergeCell ref="B2267:F2267"/>
    <mergeCell ref="G2267:H2267"/>
    <mergeCell ref="J2267:K2267"/>
    <mergeCell ref="L2267:M2267"/>
    <mergeCell ref="A2260:F2260"/>
    <mergeCell ref="G2260:H2260"/>
    <mergeCell ref="J2260:K2260"/>
    <mergeCell ref="L2260:M2260"/>
    <mergeCell ref="B2261:F2261"/>
    <mergeCell ref="G2261:H2261"/>
    <mergeCell ref="J2261:K2261"/>
    <mergeCell ref="L2261:M2261"/>
    <mergeCell ref="J2262:M2262"/>
    <mergeCell ref="G2258:I2258"/>
    <mergeCell ref="A2259:N2259"/>
    <mergeCell ref="B2255:F2255"/>
    <mergeCell ref="G2255:H2255"/>
    <mergeCell ref="J2255:K2255"/>
    <mergeCell ref="L2255:M2255"/>
    <mergeCell ref="J2256:M2256"/>
    <mergeCell ref="J2257:M2257"/>
    <mergeCell ref="B2248:F2248"/>
    <mergeCell ref="G2248:H2248"/>
    <mergeCell ref="J2248:K2248"/>
    <mergeCell ref="L2248:M2248"/>
    <mergeCell ref="B2249:F2249"/>
    <mergeCell ref="G2249:H2249"/>
    <mergeCell ref="J2249:K2249"/>
    <mergeCell ref="L2249:M2249"/>
    <mergeCell ref="J2250:M2250"/>
    <mergeCell ref="G2246:H2246"/>
    <mergeCell ref="J2246:K2246"/>
    <mergeCell ref="L2246:M2246"/>
    <mergeCell ref="B2247:F2247"/>
    <mergeCell ref="G2247:H2247"/>
    <mergeCell ref="J2247:K2247"/>
    <mergeCell ref="L2247:M2247"/>
    <mergeCell ref="J2239:M2239"/>
    <mergeCell ref="A2240:F2240"/>
    <mergeCell ref="G2240:H2240"/>
    <mergeCell ref="J2240:K2240"/>
    <mergeCell ref="L2240:M2240"/>
    <mergeCell ref="B2241:F2241"/>
    <mergeCell ref="G2241:H2241"/>
    <mergeCell ref="J2241:K2241"/>
    <mergeCell ref="L2241:M2241"/>
    <mergeCell ref="A2237:F2237"/>
    <mergeCell ref="G2237:H2237"/>
    <mergeCell ref="J2237:K2237"/>
    <mergeCell ref="L2237:M2237"/>
    <mergeCell ref="B2238:F2238"/>
    <mergeCell ref="G2238:H2238"/>
    <mergeCell ref="J2238:K2238"/>
    <mergeCell ref="L2238:M2238"/>
    <mergeCell ref="B2235:F2235"/>
    <mergeCell ref="G2235:H2235"/>
    <mergeCell ref="J2235:K2235"/>
    <mergeCell ref="L2235:M2235"/>
    <mergeCell ref="J2236:M2236"/>
    <mergeCell ref="G2234:H2234"/>
    <mergeCell ref="J2234:K2234"/>
    <mergeCell ref="L2234:M2234"/>
    <mergeCell ref="B2233:F2233"/>
    <mergeCell ref="G2233:H2233"/>
    <mergeCell ref="J2233:K2233"/>
    <mergeCell ref="L2233:M2233"/>
    <mergeCell ref="B2234:F2234"/>
    <mergeCell ref="B2231:F2231"/>
    <mergeCell ref="G2231:H2231"/>
    <mergeCell ref="J2231:K2231"/>
    <mergeCell ref="L2231:M2231"/>
    <mergeCell ref="B2232:F2232"/>
    <mergeCell ref="G2232:H2232"/>
    <mergeCell ref="J2232:K2232"/>
    <mergeCell ref="L2232:M2232"/>
    <mergeCell ref="G2229:H2229"/>
    <mergeCell ref="J2229:K2229"/>
    <mergeCell ref="L2229:M2229"/>
    <mergeCell ref="B2230:F2230"/>
    <mergeCell ref="G2230:H2230"/>
    <mergeCell ref="J2230:K2230"/>
    <mergeCell ref="L2230:M2230"/>
    <mergeCell ref="A2229:F2229"/>
    <mergeCell ref="G2227:I2227"/>
    <mergeCell ref="A2228:N2228"/>
    <mergeCell ref="B2224:F2224"/>
    <mergeCell ref="G2224:H2224"/>
    <mergeCell ref="J2224:K2224"/>
    <mergeCell ref="L2224:M2224"/>
    <mergeCell ref="J2225:M2225"/>
    <mergeCell ref="J2226:M2226"/>
    <mergeCell ref="A2217:F2217"/>
    <mergeCell ref="G2217:H2217"/>
    <mergeCell ref="J2217:K2217"/>
    <mergeCell ref="L2217:M2217"/>
    <mergeCell ref="B2218:F2218"/>
    <mergeCell ref="G2218:H2218"/>
    <mergeCell ref="J2218:K2218"/>
    <mergeCell ref="L2218:M2218"/>
    <mergeCell ref="J2219:M2219"/>
    <mergeCell ref="G2215:I2215"/>
    <mergeCell ref="A2216:N2216"/>
    <mergeCell ref="B2212:F2212"/>
    <mergeCell ref="G2212:H2212"/>
    <mergeCell ref="J2212:K2212"/>
    <mergeCell ref="L2212:M2212"/>
    <mergeCell ref="J2213:M2213"/>
    <mergeCell ref="J2214:M2214"/>
    <mergeCell ref="B2205:F2205"/>
    <mergeCell ref="G2205:H2205"/>
    <mergeCell ref="J2205:K2205"/>
    <mergeCell ref="L2205:M2205"/>
    <mergeCell ref="B2206:F2206"/>
    <mergeCell ref="G2206:H2206"/>
    <mergeCell ref="J2206:K2206"/>
    <mergeCell ref="L2206:M2206"/>
    <mergeCell ref="J2207:M2207"/>
    <mergeCell ref="B2203:F2203"/>
    <mergeCell ref="G2203:H2203"/>
    <mergeCell ref="J2203:K2203"/>
    <mergeCell ref="L2203:M2203"/>
    <mergeCell ref="G2201:H2201"/>
    <mergeCell ref="J2201:K2201"/>
    <mergeCell ref="L2201:M2201"/>
    <mergeCell ref="B2202:F2202"/>
    <mergeCell ref="G2202:H2202"/>
    <mergeCell ref="J2202:K2202"/>
    <mergeCell ref="L2202:M2202"/>
    <mergeCell ref="A2195:F2195"/>
    <mergeCell ref="G2195:H2195"/>
    <mergeCell ref="J2195:K2195"/>
    <mergeCell ref="L2195:M2195"/>
    <mergeCell ref="B2196:F2196"/>
    <mergeCell ref="G2196:H2196"/>
    <mergeCell ref="J2196:K2196"/>
    <mergeCell ref="L2196:M2196"/>
    <mergeCell ref="J2197:M2197"/>
    <mergeCell ref="G2193:I2193"/>
    <mergeCell ref="A2194:N2194"/>
    <mergeCell ref="B2190:F2190"/>
    <mergeCell ref="G2190:H2190"/>
    <mergeCell ref="J2190:K2190"/>
    <mergeCell ref="L2190:M2190"/>
    <mergeCell ref="J2191:M2191"/>
    <mergeCell ref="J2192:M2192"/>
    <mergeCell ref="B2183:F2183"/>
    <mergeCell ref="G2183:H2183"/>
    <mergeCell ref="J2183:K2183"/>
    <mergeCell ref="L2183:M2183"/>
    <mergeCell ref="B2184:F2184"/>
    <mergeCell ref="G2184:H2184"/>
    <mergeCell ref="J2184:K2184"/>
    <mergeCell ref="L2184:M2184"/>
    <mergeCell ref="J2185:M2185"/>
    <mergeCell ref="G2181:H2181"/>
    <mergeCell ref="J2181:K2181"/>
    <mergeCell ref="L2181:M2181"/>
    <mergeCell ref="A2175:F2175"/>
    <mergeCell ref="G2175:H2175"/>
    <mergeCell ref="J2175:K2175"/>
    <mergeCell ref="L2175:M2175"/>
    <mergeCell ref="B2176:F2176"/>
    <mergeCell ref="G2176:H2176"/>
    <mergeCell ref="J2176:K2176"/>
    <mergeCell ref="L2176:M2176"/>
    <mergeCell ref="J2177:M2177"/>
    <mergeCell ref="G2173:I2173"/>
    <mergeCell ref="A2174:N2174"/>
    <mergeCell ref="B2170:F2170"/>
    <mergeCell ref="G2170:H2170"/>
    <mergeCell ref="J2170:K2170"/>
    <mergeCell ref="L2170:M2170"/>
    <mergeCell ref="J2171:M2171"/>
    <mergeCell ref="J2172:M2172"/>
    <mergeCell ref="J2162:M2162"/>
    <mergeCell ref="A2163:F2163"/>
    <mergeCell ref="G2163:H2163"/>
    <mergeCell ref="J2163:K2163"/>
    <mergeCell ref="L2163:M2163"/>
    <mergeCell ref="B2164:F2164"/>
    <mergeCell ref="G2164:H2164"/>
    <mergeCell ref="J2164:K2164"/>
    <mergeCell ref="L2164:M2164"/>
    <mergeCell ref="A2160:F2160"/>
    <mergeCell ref="G2160:H2160"/>
    <mergeCell ref="J2160:K2160"/>
    <mergeCell ref="L2160:M2160"/>
    <mergeCell ref="B2161:F2161"/>
    <mergeCell ref="G2161:H2161"/>
    <mergeCell ref="J2161:K2161"/>
    <mergeCell ref="L2161:M2161"/>
    <mergeCell ref="B2158:F2158"/>
    <mergeCell ref="G2158:H2158"/>
    <mergeCell ref="J2158:K2158"/>
    <mergeCell ref="L2158:M2158"/>
    <mergeCell ref="J2159:M2159"/>
    <mergeCell ref="G2157:H2157"/>
    <mergeCell ref="J2157:K2157"/>
    <mergeCell ref="L2157:M2157"/>
    <mergeCell ref="B2156:F2156"/>
    <mergeCell ref="G2156:H2156"/>
    <mergeCell ref="J2156:K2156"/>
    <mergeCell ref="L2156:M2156"/>
    <mergeCell ref="B2157:F2157"/>
    <mergeCell ref="B2154:F2154"/>
    <mergeCell ref="G2154:H2154"/>
    <mergeCell ref="J2154:K2154"/>
    <mergeCell ref="L2154:M2154"/>
    <mergeCell ref="B2155:F2155"/>
    <mergeCell ref="G2155:H2155"/>
    <mergeCell ref="J2155:K2155"/>
    <mergeCell ref="L2155:M2155"/>
    <mergeCell ref="G2152:H2152"/>
    <mergeCell ref="J2152:K2152"/>
    <mergeCell ref="L2152:M2152"/>
    <mergeCell ref="B2153:F2153"/>
    <mergeCell ref="G2153:H2153"/>
    <mergeCell ref="J2153:K2153"/>
    <mergeCell ref="L2153:M2153"/>
    <mergeCell ref="A2152:F2152"/>
    <mergeCell ref="G2150:I2150"/>
    <mergeCell ref="A2151:N2151"/>
    <mergeCell ref="B2147:F2147"/>
    <mergeCell ref="G2147:H2147"/>
    <mergeCell ref="J2147:K2147"/>
    <mergeCell ref="L2147:M2147"/>
    <mergeCell ref="J2148:M2148"/>
    <mergeCell ref="J2149:M2149"/>
    <mergeCell ref="B2140:F2140"/>
    <mergeCell ref="G2140:H2140"/>
    <mergeCell ref="J2140:K2140"/>
    <mergeCell ref="L2140:M2140"/>
    <mergeCell ref="B2141:F2141"/>
    <mergeCell ref="G2141:H2141"/>
    <mergeCell ref="J2141:K2141"/>
    <mergeCell ref="L2141:M2141"/>
    <mergeCell ref="J2142:M2142"/>
    <mergeCell ref="B2138:F2138"/>
    <mergeCell ref="G2138:H2138"/>
    <mergeCell ref="J2138:K2138"/>
    <mergeCell ref="L2138:M2138"/>
    <mergeCell ref="B2139:F2139"/>
    <mergeCell ref="G2139:H2139"/>
    <mergeCell ref="J2139:K2139"/>
    <mergeCell ref="L2139:M2139"/>
    <mergeCell ref="G2136:H2136"/>
    <mergeCell ref="J2136:K2136"/>
    <mergeCell ref="L2136:M2136"/>
    <mergeCell ref="B2137:F2137"/>
    <mergeCell ref="G2137:H2137"/>
    <mergeCell ref="J2137:K2137"/>
    <mergeCell ref="L2137:M2137"/>
    <mergeCell ref="A2136:F2136"/>
    <mergeCell ref="G2134:I2134"/>
    <mergeCell ref="A2135:N2135"/>
    <mergeCell ref="B2131:F2131"/>
    <mergeCell ref="G2131:H2131"/>
    <mergeCell ref="J2131:K2131"/>
    <mergeCell ref="L2131:M2131"/>
    <mergeCell ref="J2132:M2132"/>
    <mergeCell ref="J2133:M2133"/>
    <mergeCell ref="B2124:F2124"/>
    <mergeCell ref="G2124:H2124"/>
    <mergeCell ref="J2124:K2124"/>
    <mergeCell ref="L2124:M2124"/>
    <mergeCell ref="B2125:F2125"/>
    <mergeCell ref="G2125:H2125"/>
    <mergeCell ref="J2125:K2125"/>
    <mergeCell ref="L2125:M2125"/>
    <mergeCell ref="B2117:F2117"/>
    <mergeCell ref="G2117:H2117"/>
    <mergeCell ref="J2117:K2117"/>
    <mergeCell ref="L2117:M2117"/>
    <mergeCell ref="B2118:F2118"/>
    <mergeCell ref="G2118:H2118"/>
    <mergeCell ref="J2118:K2118"/>
    <mergeCell ref="L2118:M2118"/>
    <mergeCell ref="J2119:M2119"/>
    <mergeCell ref="G2115:H2115"/>
    <mergeCell ref="J2115:K2115"/>
    <mergeCell ref="L2115:M2115"/>
    <mergeCell ref="B2116:F2116"/>
    <mergeCell ref="G2116:H2116"/>
    <mergeCell ref="J2116:K2116"/>
    <mergeCell ref="L2116:M2116"/>
    <mergeCell ref="B2109:F2109"/>
    <mergeCell ref="G2109:H2109"/>
    <mergeCell ref="J2109:K2109"/>
    <mergeCell ref="L2109:M2109"/>
    <mergeCell ref="B2110:F2110"/>
    <mergeCell ref="G2110:H2110"/>
    <mergeCell ref="J2110:K2110"/>
    <mergeCell ref="L2110:M2110"/>
    <mergeCell ref="B2102:F2102"/>
    <mergeCell ref="G2102:H2102"/>
    <mergeCell ref="J2102:K2102"/>
    <mergeCell ref="L2102:M2102"/>
    <mergeCell ref="B2103:F2103"/>
    <mergeCell ref="G2103:H2103"/>
    <mergeCell ref="J2103:K2103"/>
    <mergeCell ref="L2103:M2103"/>
    <mergeCell ref="B2095:F2095"/>
    <mergeCell ref="G2095:H2095"/>
    <mergeCell ref="J2095:K2095"/>
    <mergeCell ref="L2095:M2095"/>
    <mergeCell ref="B2096:F2096"/>
    <mergeCell ref="G2096:H2096"/>
    <mergeCell ref="J2096:K2096"/>
    <mergeCell ref="L2096:M2096"/>
    <mergeCell ref="J2097:M2097"/>
    <mergeCell ref="B2093:F2093"/>
    <mergeCell ref="G2093:H2093"/>
    <mergeCell ref="J2093:K2093"/>
    <mergeCell ref="L2093:M2093"/>
    <mergeCell ref="G2091:H2091"/>
    <mergeCell ref="J2091:K2091"/>
    <mergeCell ref="L2091:M2091"/>
    <mergeCell ref="B2092:F2092"/>
    <mergeCell ref="G2092:H2092"/>
    <mergeCell ref="J2092:K2092"/>
    <mergeCell ref="L2092:M2092"/>
    <mergeCell ref="A2085:F2085"/>
    <mergeCell ref="G2085:H2085"/>
    <mergeCell ref="J2085:K2085"/>
    <mergeCell ref="L2085:M2085"/>
    <mergeCell ref="B2086:F2086"/>
    <mergeCell ref="G2086:H2086"/>
    <mergeCell ref="J2086:K2086"/>
    <mergeCell ref="L2086:M2086"/>
    <mergeCell ref="J2087:M2087"/>
    <mergeCell ref="G2083:I2083"/>
    <mergeCell ref="A2084:N2084"/>
    <mergeCell ref="B2080:F2080"/>
    <mergeCell ref="G2080:H2080"/>
    <mergeCell ref="J2080:K2080"/>
    <mergeCell ref="L2080:M2080"/>
    <mergeCell ref="J2081:M2081"/>
    <mergeCell ref="J2082:M2082"/>
    <mergeCell ref="B2073:F2073"/>
    <mergeCell ref="G2073:H2073"/>
    <mergeCell ref="J2073:K2073"/>
    <mergeCell ref="L2073:M2073"/>
    <mergeCell ref="B2074:F2074"/>
    <mergeCell ref="G2074:H2074"/>
    <mergeCell ref="J2074:K2074"/>
    <mergeCell ref="L2074:M2074"/>
    <mergeCell ref="J2075:M2075"/>
    <mergeCell ref="G2071:H2071"/>
    <mergeCell ref="J2071:K2071"/>
    <mergeCell ref="L2071:M2071"/>
    <mergeCell ref="A2065:F2065"/>
    <mergeCell ref="G2065:H2065"/>
    <mergeCell ref="J2065:K2065"/>
    <mergeCell ref="L2065:M2065"/>
    <mergeCell ref="B2066:F2066"/>
    <mergeCell ref="G2066:H2066"/>
    <mergeCell ref="J2066:K2066"/>
    <mergeCell ref="L2066:M2066"/>
    <mergeCell ref="J2067:M2067"/>
    <mergeCell ref="G2063:I2063"/>
    <mergeCell ref="A2064:N2064"/>
    <mergeCell ref="B2060:F2060"/>
    <mergeCell ref="G2060:H2060"/>
    <mergeCell ref="J2060:K2060"/>
    <mergeCell ref="L2060:M2060"/>
    <mergeCell ref="J2061:M2061"/>
    <mergeCell ref="J2062:M2062"/>
    <mergeCell ref="B2053:F2053"/>
    <mergeCell ref="G2053:H2053"/>
    <mergeCell ref="J2053:K2053"/>
    <mergeCell ref="L2053:M2053"/>
    <mergeCell ref="B2054:F2054"/>
    <mergeCell ref="G2054:H2054"/>
    <mergeCell ref="J2054:K2054"/>
    <mergeCell ref="L2054:M2054"/>
    <mergeCell ref="J2055:M2055"/>
    <mergeCell ref="B2051:F2051"/>
    <mergeCell ref="G2051:H2051"/>
    <mergeCell ref="J2051:K2051"/>
    <mergeCell ref="L2051:M2051"/>
    <mergeCell ref="G2049:H2049"/>
    <mergeCell ref="J2049:K2049"/>
    <mergeCell ref="L2049:M2049"/>
    <mergeCell ref="B2050:F2050"/>
    <mergeCell ref="G2050:H2050"/>
    <mergeCell ref="J2050:K2050"/>
    <mergeCell ref="L2050:M2050"/>
    <mergeCell ref="A2043:F2043"/>
    <mergeCell ref="G2043:H2043"/>
    <mergeCell ref="J2043:K2043"/>
    <mergeCell ref="L2043:M2043"/>
    <mergeCell ref="B2044:F2044"/>
    <mergeCell ref="G2044:H2044"/>
    <mergeCell ref="J2044:K2044"/>
    <mergeCell ref="L2044:M2044"/>
    <mergeCell ref="J2045:M2045"/>
    <mergeCell ref="G2041:I2041"/>
    <mergeCell ref="A2042:N2042"/>
    <mergeCell ref="B2038:F2038"/>
    <mergeCell ref="G2038:H2038"/>
    <mergeCell ref="J2038:K2038"/>
    <mergeCell ref="L2038:M2038"/>
    <mergeCell ref="J2039:M2039"/>
    <mergeCell ref="J2040:M2040"/>
    <mergeCell ref="B2031:F2031"/>
    <mergeCell ref="G2031:H2031"/>
    <mergeCell ref="J2031:K2031"/>
    <mergeCell ref="L2031:M2031"/>
    <mergeCell ref="B2032:F2032"/>
    <mergeCell ref="G2032:H2032"/>
    <mergeCell ref="J2032:K2032"/>
    <mergeCell ref="L2032:M2032"/>
    <mergeCell ref="J2033:M2033"/>
    <mergeCell ref="G2029:H2029"/>
    <mergeCell ref="J2029:K2029"/>
    <mergeCell ref="L2029:M2029"/>
    <mergeCell ref="A2023:F2023"/>
    <mergeCell ref="G2023:H2023"/>
    <mergeCell ref="J2023:K2023"/>
    <mergeCell ref="L2023:M2023"/>
    <mergeCell ref="B2024:F2024"/>
    <mergeCell ref="G2024:H2024"/>
    <mergeCell ref="J2024:K2024"/>
    <mergeCell ref="L2024:M2024"/>
    <mergeCell ref="J2025:M2025"/>
    <mergeCell ref="G2021:I2021"/>
    <mergeCell ref="A2022:N2022"/>
    <mergeCell ref="B2018:F2018"/>
    <mergeCell ref="G2018:H2018"/>
    <mergeCell ref="J2018:K2018"/>
    <mergeCell ref="L2018:M2018"/>
    <mergeCell ref="J2019:M2019"/>
    <mergeCell ref="J2020:M2020"/>
    <mergeCell ref="J2010:M2010"/>
    <mergeCell ref="A2011:F2011"/>
    <mergeCell ref="G2011:H2011"/>
    <mergeCell ref="J2011:K2011"/>
    <mergeCell ref="L2011:M2011"/>
    <mergeCell ref="B2012:F2012"/>
    <mergeCell ref="G2012:H2012"/>
    <mergeCell ref="J2012:K2012"/>
    <mergeCell ref="L2012:M2012"/>
    <mergeCell ref="A2008:F2008"/>
    <mergeCell ref="G2008:H2008"/>
    <mergeCell ref="J2008:K2008"/>
    <mergeCell ref="L2008:M2008"/>
    <mergeCell ref="B2009:F2009"/>
    <mergeCell ref="G2009:H2009"/>
    <mergeCell ref="J2009:K2009"/>
    <mergeCell ref="L2009:M2009"/>
    <mergeCell ref="B2006:F2006"/>
    <mergeCell ref="G2006:H2006"/>
    <mergeCell ref="J2006:K2006"/>
    <mergeCell ref="L2006:M2006"/>
    <mergeCell ref="J2007:M2007"/>
    <mergeCell ref="G2005:H2005"/>
    <mergeCell ref="J2005:K2005"/>
    <mergeCell ref="L2005:M2005"/>
    <mergeCell ref="B2004:F2004"/>
    <mergeCell ref="G2004:H2004"/>
    <mergeCell ref="J2004:K2004"/>
    <mergeCell ref="L2004:M2004"/>
    <mergeCell ref="B2005:F2005"/>
    <mergeCell ref="B2002:F2002"/>
    <mergeCell ref="G2002:H2002"/>
    <mergeCell ref="J2002:K2002"/>
    <mergeCell ref="L2002:M2002"/>
    <mergeCell ref="B2003:F2003"/>
    <mergeCell ref="G2003:H2003"/>
    <mergeCell ref="J2003:K2003"/>
    <mergeCell ref="L2003:M2003"/>
    <mergeCell ref="G2000:H2000"/>
    <mergeCell ref="J2000:K2000"/>
    <mergeCell ref="L2000:M2000"/>
    <mergeCell ref="B2001:F2001"/>
    <mergeCell ref="G2001:H2001"/>
    <mergeCell ref="J2001:K2001"/>
    <mergeCell ref="L2001:M2001"/>
    <mergeCell ref="A2000:F2000"/>
    <mergeCell ref="G1998:I1998"/>
    <mergeCell ref="A1999:N1999"/>
    <mergeCell ref="B1995:F1995"/>
    <mergeCell ref="G1995:H1995"/>
    <mergeCell ref="J1995:K1995"/>
    <mergeCell ref="L1995:M1995"/>
    <mergeCell ref="J1996:M1996"/>
    <mergeCell ref="J1997:M1997"/>
    <mergeCell ref="B1988:F1988"/>
    <mergeCell ref="G1988:H1988"/>
    <mergeCell ref="J1988:K1988"/>
    <mergeCell ref="L1988:M1988"/>
    <mergeCell ref="B1989:F1989"/>
    <mergeCell ref="G1989:H1989"/>
    <mergeCell ref="J1989:K1989"/>
    <mergeCell ref="L1989:M1989"/>
    <mergeCell ref="J1990:M1990"/>
    <mergeCell ref="G1986:H1986"/>
    <mergeCell ref="J1986:K1986"/>
    <mergeCell ref="L1986:M1986"/>
    <mergeCell ref="A1986:F1986"/>
    <mergeCell ref="B1987:F1987"/>
    <mergeCell ref="G1987:H1987"/>
    <mergeCell ref="J1987:K1987"/>
    <mergeCell ref="L1987:M1987"/>
    <mergeCell ref="G1984:I1984"/>
    <mergeCell ref="A1985:N1985"/>
    <mergeCell ref="B1981:F1981"/>
    <mergeCell ref="G1981:H1981"/>
    <mergeCell ref="J1981:K1981"/>
    <mergeCell ref="L1981:M1981"/>
    <mergeCell ref="J1982:M1982"/>
    <mergeCell ref="J1983:M1983"/>
    <mergeCell ref="B1974:F1974"/>
    <mergeCell ref="G1974:H1974"/>
    <mergeCell ref="J1974:K1974"/>
    <mergeCell ref="L1974:M1974"/>
    <mergeCell ref="B1975:F1975"/>
    <mergeCell ref="G1975:H1975"/>
    <mergeCell ref="J1975:K1975"/>
    <mergeCell ref="L1975:M1975"/>
    <mergeCell ref="A1967:F1967"/>
    <mergeCell ref="G1967:H1967"/>
    <mergeCell ref="J1967:K1967"/>
    <mergeCell ref="L1967:M1967"/>
    <mergeCell ref="B1968:F1968"/>
    <mergeCell ref="G1968:H1968"/>
    <mergeCell ref="J1968:K1968"/>
    <mergeCell ref="L1968:M1968"/>
    <mergeCell ref="J1969:M1969"/>
    <mergeCell ref="G1965:I1965"/>
    <mergeCell ref="A1966:N1966"/>
    <mergeCell ref="B1962:F1962"/>
    <mergeCell ref="G1962:H1962"/>
    <mergeCell ref="J1962:K1962"/>
    <mergeCell ref="L1962:M1962"/>
    <mergeCell ref="J1963:M1963"/>
    <mergeCell ref="J1964:M1964"/>
    <mergeCell ref="B1955:F1955"/>
    <mergeCell ref="G1955:H1955"/>
    <mergeCell ref="J1955:K1955"/>
    <mergeCell ref="L1955:M1955"/>
    <mergeCell ref="B1956:F1956"/>
    <mergeCell ref="G1956:H1956"/>
    <mergeCell ref="J1956:K1956"/>
    <mergeCell ref="L1956:M1956"/>
    <mergeCell ref="J1957:M1957"/>
    <mergeCell ref="B1953:F1953"/>
    <mergeCell ref="G1953:H1953"/>
    <mergeCell ref="J1953:K1953"/>
    <mergeCell ref="L1953:M1953"/>
    <mergeCell ref="G1951:H1951"/>
    <mergeCell ref="J1951:K1951"/>
    <mergeCell ref="L1951:M1951"/>
    <mergeCell ref="B1952:F1952"/>
    <mergeCell ref="G1952:H1952"/>
    <mergeCell ref="J1952:K1952"/>
    <mergeCell ref="L1952:M1952"/>
    <mergeCell ref="A1945:F1945"/>
    <mergeCell ref="G1945:H1945"/>
    <mergeCell ref="J1945:K1945"/>
    <mergeCell ref="L1945:M1945"/>
    <mergeCell ref="B1946:F1946"/>
    <mergeCell ref="G1946:H1946"/>
    <mergeCell ref="J1946:K1946"/>
    <mergeCell ref="L1946:M1946"/>
    <mergeCell ref="J1947:M1947"/>
    <mergeCell ref="G1943:I1943"/>
    <mergeCell ref="A1944:N1944"/>
    <mergeCell ref="B1940:F1940"/>
    <mergeCell ref="G1940:H1940"/>
    <mergeCell ref="J1940:K1940"/>
    <mergeCell ref="L1940:M1940"/>
    <mergeCell ref="J1941:M1941"/>
    <mergeCell ref="J1942:M1942"/>
    <mergeCell ref="B1933:F1933"/>
    <mergeCell ref="G1933:H1933"/>
    <mergeCell ref="J1933:K1933"/>
    <mergeCell ref="L1933:M1933"/>
    <mergeCell ref="B1934:F1934"/>
    <mergeCell ref="G1934:H1934"/>
    <mergeCell ref="J1934:K1934"/>
    <mergeCell ref="L1934:M1934"/>
    <mergeCell ref="J1935:M1935"/>
    <mergeCell ref="G1931:H1931"/>
    <mergeCell ref="J1931:K1931"/>
    <mergeCell ref="L1931:M1931"/>
    <mergeCell ref="B1932:F1932"/>
    <mergeCell ref="G1932:H1932"/>
    <mergeCell ref="J1932:K1932"/>
    <mergeCell ref="L1932:M1932"/>
    <mergeCell ref="J1924:M1924"/>
    <mergeCell ref="A1925:F1925"/>
    <mergeCell ref="G1925:H1925"/>
    <mergeCell ref="J1925:K1925"/>
    <mergeCell ref="L1925:M1925"/>
    <mergeCell ref="B1926:F1926"/>
    <mergeCell ref="G1926:H1926"/>
    <mergeCell ref="J1926:K1926"/>
    <mergeCell ref="L1926:M1926"/>
    <mergeCell ref="A1922:F1922"/>
    <mergeCell ref="G1922:H1922"/>
    <mergeCell ref="J1922:K1922"/>
    <mergeCell ref="L1922:M1922"/>
    <mergeCell ref="B1923:F1923"/>
    <mergeCell ref="G1923:H1923"/>
    <mergeCell ref="J1923:K1923"/>
    <mergeCell ref="L1923:M1923"/>
    <mergeCell ref="B1920:F1920"/>
    <mergeCell ref="G1920:H1920"/>
    <mergeCell ref="J1920:K1920"/>
    <mergeCell ref="L1920:M1920"/>
    <mergeCell ref="J1921:M1921"/>
    <mergeCell ref="G1919:H1919"/>
    <mergeCell ref="J1919:K1919"/>
    <mergeCell ref="L1919:M1919"/>
    <mergeCell ref="B1918:F1918"/>
    <mergeCell ref="G1918:H1918"/>
    <mergeCell ref="J1918:K1918"/>
    <mergeCell ref="L1918:M1918"/>
    <mergeCell ref="B1919:F1919"/>
    <mergeCell ref="B1916:F1916"/>
    <mergeCell ref="G1916:H1916"/>
    <mergeCell ref="J1916:K1916"/>
    <mergeCell ref="L1916:M1916"/>
    <mergeCell ref="B1917:F1917"/>
    <mergeCell ref="G1917:H1917"/>
    <mergeCell ref="J1917:K1917"/>
    <mergeCell ref="L1917:M1917"/>
    <mergeCell ref="G1914:H1914"/>
    <mergeCell ref="J1914:K1914"/>
    <mergeCell ref="L1914:M1914"/>
    <mergeCell ref="B1915:F1915"/>
    <mergeCell ref="G1915:H1915"/>
    <mergeCell ref="J1915:K1915"/>
    <mergeCell ref="L1915:M1915"/>
    <mergeCell ref="A1914:F1914"/>
    <mergeCell ref="G1912:I1912"/>
    <mergeCell ref="A1913:N1913"/>
    <mergeCell ref="B1909:F1909"/>
    <mergeCell ref="G1909:H1909"/>
    <mergeCell ref="J1909:K1909"/>
    <mergeCell ref="L1909:M1909"/>
    <mergeCell ref="J1910:M1910"/>
    <mergeCell ref="J1911:M1911"/>
    <mergeCell ref="A1902:F1902"/>
    <mergeCell ref="G1902:H1902"/>
    <mergeCell ref="J1902:K1902"/>
    <mergeCell ref="L1902:M1902"/>
    <mergeCell ref="B1903:F1903"/>
    <mergeCell ref="G1903:H1903"/>
    <mergeCell ref="J1903:K1903"/>
    <mergeCell ref="L1903:M1903"/>
    <mergeCell ref="J1904:M1904"/>
    <mergeCell ref="G1900:I1900"/>
    <mergeCell ref="A1901:N1901"/>
    <mergeCell ref="B1897:F1897"/>
    <mergeCell ref="G1897:H1897"/>
    <mergeCell ref="J1897:K1897"/>
    <mergeCell ref="L1897:M1897"/>
    <mergeCell ref="J1898:M1898"/>
    <mergeCell ref="J1899:M1899"/>
    <mergeCell ref="B1889:F1889"/>
    <mergeCell ref="G1889:H1889"/>
    <mergeCell ref="J1889:K1889"/>
    <mergeCell ref="L1889:M1889"/>
    <mergeCell ref="B1890:F1890"/>
    <mergeCell ref="G1890:H1890"/>
    <mergeCell ref="J1890:K1890"/>
    <mergeCell ref="L1890:M1890"/>
    <mergeCell ref="B1887:F1887"/>
    <mergeCell ref="G1887:H1887"/>
    <mergeCell ref="J1887:K1887"/>
    <mergeCell ref="L1887:M1887"/>
    <mergeCell ref="B1888:F1888"/>
    <mergeCell ref="G1888:H1888"/>
    <mergeCell ref="J1888:K1888"/>
    <mergeCell ref="L1888:M1888"/>
    <mergeCell ref="G1885:H1885"/>
    <mergeCell ref="J1885:K1885"/>
    <mergeCell ref="L1885:M1885"/>
    <mergeCell ref="B1886:F1886"/>
    <mergeCell ref="G1886:H1886"/>
    <mergeCell ref="J1886:K1886"/>
    <mergeCell ref="L1886:M1886"/>
    <mergeCell ref="A1885:F1885"/>
    <mergeCell ref="G1883:I1883"/>
    <mergeCell ref="A1884:N1884"/>
    <mergeCell ref="B1880:F1880"/>
    <mergeCell ref="G1880:H1880"/>
    <mergeCell ref="J1880:K1880"/>
    <mergeCell ref="L1880:M1880"/>
    <mergeCell ref="J1881:M1881"/>
    <mergeCell ref="J1882:M1882"/>
    <mergeCell ref="B1873:F1873"/>
    <mergeCell ref="G1873:H1873"/>
    <mergeCell ref="J1873:K1873"/>
    <mergeCell ref="L1873:M1873"/>
    <mergeCell ref="B1874:F1874"/>
    <mergeCell ref="G1874:H1874"/>
    <mergeCell ref="J1874:K1874"/>
    <mergeCell ref="L1874:M1874"/>
    <mergeCell ref="B1865:F1865"/>
    <mergeCell ref="G1865:H1865"/>
    <mergeCell ref="J1865:K1865"/>
    <mergeCell ref="L1865:M1865"/>
    <mergeCell ref="B1866:F1866"/>
    <mergeCell ref="G1866:H1866"/>
    <mergeCell ref="J1866:K1866"/>
    <mergeCell ref="L1866:M1866"/>
    <mergeCell ref="G1863:H1863"/>
    <mergeCell ref="J1863:K1863"/>
    <mergeCell ref="L1863:M1863"/>
    <mergeCell ref="B1864:F1864"/>
    <mergeCell ref="G1864:H1864"/>
    <mergeCell ref="J1864:K1864"/>
    <mergeCell ref="L1864:M1864"/>
    <mergeCell ref="B1857:F1857"/>
    <mergeCell ref="G1857:H1857"/>
    <mergeCell ref="J1857:K1857"/>
    <mergeCell ref="L1857:M1857"/>
    <mergeCell ref="B1858:F1858"/>
    <mergeCell ref="G1858:H1858"/>
    <mergeCell ref="J1858:K1858"/>
    <mergeCell ref="L1858:M1858"/>
    <mergeCell ref="B1850:F1850"/>
    <mergeCell ref="G1850:H1850"/>
    <mergeCell ref="J1850:K1850"/>
    <mergeCell ref="L1850:M1850"/>
    <mergeCell ref="B1851:F1851"/>
    <mergeCell ref="G1851:H1851"/>
    <mergeCell ref="J1851:K1851"/>
    <mergeCell ref="L1851:M1851"/>
    <mergeCell ref="B1843:F1843"/>
    <mergeCell ref="G1843:H1843"/>
    <mergeCell ref="J1843:K1843"/>
    <mergeCell ref="L1843:M1843"/>
    <mergeCell ref="B1844:F1844"/>
    <mergeCell ref="G1844:H1844"/>
    <mergeCell ref="J1844:K1844"/>
    <mergeCell ref="L1844:M1844"/>
    <mergeCell ref="B1836:F1836"/>
    <mergeCell ref="G1836:H1836"/>
    <mergeCell ref="J1836:K1836"/>
    <mergeCell ref="L1836:M1836"/>
    <mergeCell ref="B1837:F1837"/>
    <mergeCell ref="G1837:H1837"/>
    <mergeCell ref="J1837:K1837"/>
    <mergeCell ref="L1837:M1837"/>
    <mergeCell ref="B1833:F1833"/>
    <mergeCell ref="G1833:H1833"/>
    <mergeCell ref="J1833:K1833"/>
    <mergeCell ref="L1833:M1833"/>
    <mergeCell ref="J1831:M1831"/>
    <mergeCell ref="A1832:F1832"/>
    <mergeCell ref="G1832:H1832"/>
    <mergeCell ref="J1832:K1832"/>
    <mergeCell ref="L1832:M1832"/>
    <mergeCell ref="A1829:F1829"/>
    <mergeCell ref="G1829:H1829"/>
    <mergeCell ref="J1829:K1829"/>
    <mergeCell ref="L1829:M1829"/>
    <mergeCell ref="B1830:F1830"/>
    <mergeCell ref="G1830:H1830"/>
    <mergeCell ref="J1830:K1830"/>
    <mergeCell ref="L1830:M1830"/>
    <mergeCell ref="A1823:F1823"/>
    <mergeCell ref="G1823:H1823"/>
    <mergeCell ref="J1823:K1823"/>
    <mergeCell ref="L1823:M1823"/>
    <mergeCell ref="B1824:F1824"/>
    <mergeCell ref="G1824:H1824"/>
    <mergeCell ref="J1824:K1824"/>
    <mergeCell ref="L1824:M1824"/>
    <mergeCell ref="J1825:M1825"/>
    <mergeCell ref="B1821:F1821"/>
    <mergeCell ref="G1821:H1821"/>
    <mergeCell ref="J1821:K1821"/>
    <mergeCell ref="L1821:M1821"/>
    <mergeCell ref="J1822:M1822"/>
    <mergeCell ref="J1819:M1819"/>
    <mergeCell ref="A1820:F1820"/>
    <mergeCell ref="G1820:H1820"/>
    <mergeCell ref="J1820:K1820"/>
    <mergeCell ref="L1820:M1820"/>
    <mergeCell ref="A1817:F1817"/>
    <mergeCell ref="G1817:H1817"/>
    <mergeCell ref="J1817:K1817"/>
    <mergeCell ref="L1817:M1817"/>
    <mergeCell ref="B1818:F1818"/>
    <mergeCell ref="G1818:H1818"/>
    <mergeCell ref="J1818:K1818"/>
    <mergeCell ref="L1818:M1818"/>
    <mergeCell ref="G1815:I1815"/>
    <mergeCell ref="A1816:N1816"/>
    <mergeCell ref="B1812:F1812"/>
    <mergeCell ref="G1812:H1812"/>
    <mergeCell ref="J1812:K1812"/>
    <mergeCell ref="L1812:M1812"/>
    <mergeCell ref="J1813:M1813"/>
    <mergeCell ref="J1814:M1814"/>
    <mergeCell ref="B1809:F1809"/>
    <mergeCell ref="G1809:H1809"/>
    <mergeCell ref="J1809:K1809"/>
    <mergeCell ref="L1809:M1809"/>
    <mergeCell ref="J1810:M1810"/>
    <mergeCell ref="J1807:M1807"/>
    <mergeCell ref="A1808:F1808"/>
    <mergeCell ref="G1808:H1808"/>
    <mergeCell ref="J1808:K1808"/>
    <mergeCell ref="L1808:M1808"/>
    <mergeCell ref="A1805:F1805"/>
    <mergeCell ref="G1805:H1805"/>
    <mergeCell ref="J1805:K1805"/>
    <mergeCell ref="L1805:M1805"/>
    <mergeCell ref="B1806:F1806"/>
    <mergeCell ref="G1806:H1806"/>
    <mergeCell ref="J1806:K1806"/>
    <mergeCell ref="L1806:M1806"/>
    <mergeCell ref="B1799:F1799"/>
    <mergeCell ref="G1799:H1799"/>
    <mergeCell ref="J1799:K1799"/>
    <mergeCell ref="L1799:M1799"/>
    <mergeCell ref="B1800:F1800"/>
    <mergeCell ref="G1800:H1800"/>
    <mergeCell ref="J1800:K1800"/>
    <mergeCell ref="L1800:M1800"/>
    <mergeCell ref="J1801:M1801"/>
    <mergeCell ref="B1797:F1797"/>
    <mergeCell ref="G1797:H1797"/>
    <mergeCell ref="J1797:K1797"/>
    <mergeCell ref="L1797:M1797"/>
    <mergeCell ref="G1795:H1795"/>
    <mergeCell ref="J1795:K1795"/>
    <mergeCell ref="L1795:M1795"/>
    <mergeCell ref="B1796:F1796"/>
    <mergeCell ref="G1796:H1796"/>
    <mergeCell ref="J1796:K1796"/>
    <mergeCell ref="L1796:M1796"/>
    <mergeCell ref="A1789:F1789"/>
    <mergeCell ref="G1789:H1789"/>
    <mergeCell ref="J1789:K1789"/>
    <mergeCell ref="L1789:M1789"/>
    <mergeCell ref="B1790:F1790"/>
    <mergeCell ref="G1790:H1790"/>
    <mergeCell ref="J1790:K1790"/>
    <mergeCell ref="L1790:M1790"/>
    <mergeCell ref="J1791:M1791"/>
    <mergeCell ref="G1787:I1787"/>
    <mergeCell ref="A1788:N1788"/>
    <mergeCell ref="B1784:F1784"/>
    <mergeCell ref="G1784:H1784"/>
    <mergeCell ref="J1784:K1784"/>
    <mergeCell ref="L1784:M1784"/>
    <mergeCell ref="J1785:M1785"/>
    <mergeCell ref="J1786:M1786"/>
    <mergeCell ref="B1777:F1777"/>
    <mergeCell ref="G1777:H1777"/>
    <mergeCell ref="J1777:K1777"/>
    <mergeCell ref="L1777:M1777"/>
    <mergeCell ref="B1778:F1778"/>
    <mergeCell ref="G1778:H1778"/>
    <mergeCell ref="J1778:K1778"/>
    <mergeCell ref="L1778:M1778"/>
    <mergeCell ref="J1779:M1779"/>
    <mergeCell ref="G1775:H1775"/>
    <mergeCell ref="J1775:K1775"/>
    <mergeCell ref="L1775:M1775"/>
    <mergeCell ref="A1769:F1769"/>
    <mergeCell ref="G1769:H1769"/>
    <mergeCell ref="J1769:K1769"/>
    <mergeCell ref="L1769:M1769"/>
    <mergeCell ref="B1770:F1770"/>
    <mergeCell ref="G1770:H1770"/>
    <mergeCell ref="J1770:K1770"/>
    <mergeCell ref="L1770:M1770"/>
    <mergeCell ref="J1771:M1771"/>
    <mergeCell ref="G1767:I1767"/>
    <mergeCell ref="A1768:N1768"/>
    <mergeCell ref="B1764:F1764"/>
    <mergeCell ref="G1764:H1764"/>
    <mergeCell ref="J1764:K1764"/>
    <mergeCell ref="L1764:M1764"/>
    <mergeCell ref="J1765:M1765"/>
    <mergeCell ref="J1766:M1766"/>
    <mergeCell ref="J1756:M1756"/>
    <mergeCell ref="A1757:F1757"/>
    <mergeCell ref="G1757:H1757"/>
    <mergeCell ref="J1757:K1757"/>
    <mergeCell ref="L1757:M1757"/>
    <mergeCell ref="B1758:F1758"/>
    <mergeCell ref="G1758:H1758"/>
    <mergeCell ref="J1758:K1758"/>
    <mergeCell ref="L1758:M1758"/>
    <mergeCell ref="A1754:F1754"/>
    <mergeCell ref="G1754:H1754"/>
    <mergeCell ref="J1754:K1754"/>
    <mergeCell ref="L1754:M1754"/>
    <mergeCell ref="B1755:F1755"/>
    <mergeCell ref="G1755:H1755"/>
    <mergeCell ref="J1755:K1755"/>
    <mergeCell ref="L1755:M1755"/>
    <mergeCell ref="B1752:F1752"/>
    <mergeCell ref="G1752:H1752"/>
    <mergeCell ref="J1752:K1752"/>
    <mergeCell ref="L1752:M1752"/>
    <mergeCell ref="J1753:M1753"/>
    <mergeCell ref="G1751:H1751"/>
    <mergeCell ref="J1751:K1751"/>
    <mergeCell ref="L1751:M1751"/>
    <mergeCell ref="B1750:F1750"/>
    <mergeCell ref="G1750:H1750"/>
    <mergeCell ref="J1750:K1750"/>
    <mergeCell ref="L1750:M1750"/>
    <mergeCell ref="B1751:F1751"/>
    <mergeCell ref="B1748:F1748"/>
    <mergeCell ref="G1748:H1748"/>
    <mergeCell ref="J1748:K1748"/>
    <mergeCell ref="L1748:M1748"/>
    <mergeCell ref="B1749:F1749"/>
    <mergeCell ref="G1749:H1749"/>
    <mergeCell ref="J1749:K1749"/>
    <mergeCell ref="L1749:M1749"/>
    <mergeCell ref="G1746:H1746"/>
    <mergeCell ref="J1746:K1746"/>
    <mergeCell ref="L1746:M1746"/>
    <mergeCell ref="B1747:F1747"/>
    <mergeCell ref="G1747:H1747"/>
    <mergeCell ref="J1747:K1747"/>
    <mergeCell ref="L1747:M1747"/>
    <mergeCell ref="A1746:F1746"/>
    <mergeCell ref="G1744:I1744"/>
    <mergeCell ref="A1745:N1745"/>
    <mergeCell ref="B1741:F1741"/>
    <mergeCell ref="G1741:H1741"/>
    <mergeCell ref="J1741:K1741"/>
    <mergeCell ref="L1741:M1741"/>
    <mergeCell ref="J1742:M1742"/>
    <mergeCell ref="J1743:M1743"/>
    <mergeCell ref="B1734:F1734"/>
    <mergeCell ref="G1734:H1734"/>
    <mergeCell ref="J1734:K1734"/>
    <mergeCell ref="L1734:M1734"/>
    <mergeCell ref="B1735:F1735"/>
    <mergeCell ref="G1735:H1735"/>
    <mergeCell ref="J1735:K1735"/>
    <mergeCell ref="L1735:M1735"/>
    <mergeCell ref="J1736:M1736"/>
    <mergeCell ref="B1732:F1732"/>
    <mergeCell ref="G1732:H1732"/>
    <mergeCell ref="J1732:K1732"/>
    <mergeCell ref="L1732:M1732"/>
    <mergeCell ref="G1730:H1730"/>
    <mergeCell ref="J1730:K1730"/>
    <mergeCell ref="L1730:M1730"/>
    <mergeCell ref="B1731:F1731"/>
    <mergeCell ref="G1731:H1731"/>
    <mergeCell ref="J1731:K1731"/>
    <mergeCell ref="L1731:M1731"/>
    <mergeCell ref="A1724:F1724"/>
    <mergeCell ref="G1724:H1724"/>
    <mergeCell ref="J1724:K1724"/>
    <mergeCell ref="L1724:M1724"/>
    <mergeCell ref="B1725:F1725"/>
    <mergeCell ref="G1725:H1725"/>
    <mergeCell ref="J1725:K1725"/>
    <mergeCell ref="L1725:M1725"/>
    <mergeCell ref="J1726:M1726"/>
    <mergeCell ref="G1722:I1722"/>
    <mergeCell ref="A1723:N1723"/>
    <mergeCell ref="B1719:F1719"/>
    <mergeCell ref="G1719:H1719"/>
    <mergeCell ref="J1719:K1719"/>
    <mergeCell ref="L1719:M1719"/>
    <mergeCell ref="J1720:M1720"/>
    <mergeCell ref="J1721:M1721"/>
    <mergeCell ref="B1712:F1712"/>
    <mergeCell ref="G1712:H1712"/>
    <mergeCell ref="J1712:K1712"/>
    <mergeCell ref="L1712:M1712"/>
    <mergeCell ref="B1713:F1713"/>
    <mergeCell ref="G1713:H1713"/>
    <mergeCell ref="J1713:K1713"/>
    <mergeCell ref="L1713:M1713"/>
    <mergeCell ref="J1714:M1714"/>
    <mergeCell ref="G1710:H1710"/>
    <mergeCell ref="J1710:K1710"/>
    <mergeCell ref="L1710:M1710"/>
    <mergeCell ref="B1711:F1711"/>
    <mergeCell ref="G1711:H1711"/>
    <mergeCell ref="J1711:K1711"/>
    <mergeCell ref="L1711:M1711"/>
    <mergeCell ref="J1703:M1703"/>
    <mergeCell ref="A1704:F1704"/>
    <mergeCell ref="G1704:H1704"/>
    <mergeCell ref="J1704:K1704"/>
    <mergeCell ref="L1704:M1704"/>
    <mergeCell ref="B1705:F1705"/>
    <mergeCell ref="G1705:H1705"/>
    <mergeCell ref="J1705:K1705"/>
    <mergeCell ref="L1705:M1705"/>
    <mergeCell ref="A1701:F1701"/>
    <mergeCell ref="G1701:H1701"/>
    <mergeCell ref="J1701:K1701"/>
    <mergeCell ref="L1701:M1701"/>
    <mergeCell ref="B1702:F1702"/>
    <mergeCell ref="G1702:H1702"/>
    <mergeCell ref="J1702:K1702"/>
    <mergeCell ref="L1702:M1702"/>
    <mergeCell ref="B1699:F1699"/>
    <mergeCell ref="G1699:H1699"/>
    <mergeCell ref="J1699:K1699"/>
    <mergeCell ref="L1699:M1699"/>
    <mergeCell ref="J1700:M1700"/>
    <mergeCell ref="G1698:H1698"/>
    <mergeCell ref="J1698:K1698"/>
    <mergeCell ref="L1698:M1698"/>
    <mergeCell ref="B1697:F1697"/>
    <mergeCell ref="G1697:H1697"/>
    <mergeCell ref="J1697:K1697"/>
    <mergeCell ref="L1697:M1697"/>
    <mergeCell ref="B1698:F1698"/>
    <mergeCell ref="B1695:F1695"/>
    <mergeCell ref="G1695:H1695"/>
    <mergeCell ref="J1695:K1695"/>
    <mergeCell ref="L1695:M1695"/>
    <mergeCell ref="B1696:F1696"/>
    <mergeCell ref="G1696:H1696"/>
    <mergeCell ref="J1696:K1696"/>
    <mergeCell ref="L1696:M1696"/>
    <mergeCell ref="G1693:H1693"/>
    <mergeCell ref="J1693:K1693"/>
    <mergeCell ref="L1693:M1693"/>
    <mergeCell ref="B1694:F1694"/>
    <mergeCell ref="G1694:H1694"/>
    <mergeCell ref="J1694:K1694"/>
    <mergeCell ref="L1694:M1694"/>
    <mergeCell ref="A1693:F1693"/>
    <mergeCell ref="G1691:I1691"/>
    <mergeCell ref="A1692:N1692"/>
    <mergeCell ref="B1688:F1688"/>
    <mergeCell ref="G1688:H1688"/>
    <mergeCell ref="J1688:K1688"/>
    <mergeCell ref="L1688:M1688"/>
    <mergeCell ref="J1689:M1689"/>
    <mergeCell ref="J1690:M1690"/>
    <mergeCell ref="A1681:F1681"/>
    <mergeCell ref="G1681:H1681"/>
    <mergeCell ref="J1681:K1681"/>
    <mergeCell ref="L1681:M1681"/>
    <mergeCell ref="B1682:F1682"/>
    <mergeCell ref="G1682:H1682"/>
    <mergeCell ref="J1682:K1682"/>
    <mergeCell ref="L1682:M1682"/>
    <mergeCell ref="J1683:M1683"/>
    <mergeCell ref="G1679:I1679"/>
    <mergeCell ref="A1680:N1680"/>
    <mergeCell ref="B1676:F1676"/>
    <mergeCell ref="G1676:H1676"/>
    <mergeCell ref="J1676:K1676"/>
    <mergeCell ref="L1676:M1676"/>
    <mergeCell ref="J1677:M1677"/>
    <mergeCell ref="J1678:M1678"/>
    <mergeCell ref="B1668:F1668"/>
    <mergeCell ref="G1668:H1668"/>
    <mergeCell ref="J1668:K1668"/>
    <mergeCell ref="L1668:M1668"/>
    <mergeCell ref="B1669:F1669"/>
    <mergeCell ref="G1669:H1669"/>
    <mergeCell ref="J1669:K1669"/>
    <mergeCell ref="L1669:M1669"/>
    <mergeCell ref="B1666:F1666"/>
    <mergeCell ref="G1666:H1666"/>
    <mergeCell ref="J1666:K1666"/>
    <mergeCell ref="L1666:M1666"/>
    <mergeCell ref="B1667:F1667"/>
    <mergeCell ref="G1667:H1667"/>
    <mergeCell ref="J1667:K1667"/>
    <mergeCell ref="L1667:M1667"/>
    <mergeCell ref="G1664:H1664"/>
    <mergeCell ref="J1664:K1664"/>
    <mergeCell ref="L1664:M1664"/>
    <mergeCell ref="B1665:F1665"/>
    <mergeCell ref="G1665:H1665"/>
    <mergeCell ref="J1665:K1665"/>
    <mergeCell ref="L1665:M1665"/>
    <mergeCell ref="A1664:F1664"/>
    <mergeCell ref="G1662:I1662"/>
    <mergeCell ref="A1663:N1663"/>
    <mergeCell ref="B1659:F1659"/>
    <mergeCell ref="G1659:H1659"/>
    <mergeCell ref="J1659:K1659"/>
    <mergeCell ref="L1659:M1659"/>
    <mergeCell ref="J1660:M1660"/>
    <mergeCell ref="J1661:M1661"/>
    <mergeCell ref="B1652:F1652"/>
    <mergeCell ref="G1652:H1652"/>
    <mergeCell ref="J1652:K1652"/>
    <mergeCell ref="L1652:M1652"/>
    <mergeCell ref="B1653:F1653"/>
    <mergeCell ref="G1653:H1653"/>
    <mergeCell ref="J1653:K1653"/>
    <mergeCell ref="L1653:M1653"/>
    <mergeCell ref="B1644:F1644"/>
    <mergeCell ref="G1644:H1644"/>
    <mergeCell ref="J1644:K1644"/>
    <mergeCell ref="L1644:M1644"/>
    <mergeCell ref="B1645:F1645"/>
    <mergeCell ref="G1645:H1645"/>
    <mergeCell ref="J1645:K1645"/>
    <mergeCell ref="L1645:M1645"/>
    <mergeCell ref="G1642:H1642"/>
    <mergeCell ref="J1642:K1642"/>
    <mergeCell ref="L1642:M1642"/>
    <mergeCell ref="B1643:F1643"/>
    <mergeCell ref="G1643:H1643"/>
    <mergeCell ref="J1643:K1643"/>
    <mergeCell ref="L1643:M1643"/>
    <mergeCell ref="J1635:M1635"/>
    <mergeCell ref="A1636:F1636"/>
    <mergeCell ref="G1636:H1636"/>
    <mergeCell ref="J1636:K1636"/>
    <mergeCell ref="L1636:M1636"/>
    <mergeCell ref="B1637:F1637"/>
    <mergeCell ref="G1637:H1637"/>
    <mergeCell ref="J1637:K1637"/>
    <mergeCell ref="L1637:M1637"/>
    <mergeCell ref="A1633:F1633"/>
    <mergeCell ref="G1633:H1633"/>
    <mergeCell ref="J1633:K1633"/>
    <mergeCell ref="L1633:M1633"/>
    <mergeCell ref="B1634:F1634"/>
    <mergeCell ref="G1634:H1634"/>
    <mergeCell ref="J1634:K1634"/>
    <mergeCell ref="L1634:M1634"/>
    <mergeCell ref="B1631:F1631"/>
    <mergeCell ref="G1631:H1631"/>
    <mergeCell ref="J1631:K1631"/>
    <mergeCell ref="L1631:M1631"/>
    <mergeCell ref="J1632:M1632"/>
    <mergeCell ref="G1630:H1630"/>
    <mergeCell ref="J1630:K1630"/>
    <mergeCell ref="L1630:M1630"/>
    <mergeCell ref="B1629:F1629"/>
    <mergeCell ref="G1629:H1629"/>
    <mergeCell ref="J1629:K1629"/>
    <mergeCell ref="L1629:M1629"/>
    <mergeCell ref="B1630:F1630"/>
    <mergeCell ref="B1627:F1627"/>
    <mergeCell ref="G1627:H1627"/>
    <mergeCell ref="J1627:K1627"/>
    <mergeCell ref="L1627:M1627"/>
    <mergeCell ref="B1628:F1628"/>
    <mergeCell ref="G1628:H1628"/>
    <mergeCell ref="J1628:K1628"/>
    <mergeCell ref="L1628:M1628"/>
    <mergeCell ref="G1625:H1625"/>
    <mergeCell ref="J1625:K1625"/>
    <mergeCell ref="L1625:M1625"/>
    <mergeCell ref="B1626:F1626"/>
    <mergeCell ref="G1626:H1626"/>
    <mergeCell ref="J1626:K1626"/>
    <mergeCell ref="L1626:M1626"/>
    <mergeCell ref="A1625:F1625"/>
    <mergeCell ref="G1623:I1623"/>
    <mergeCell ref="A1624:N1624"/>
    <mergeCell ref="B1620:F1620"/>
    <mergeCell ref="G1620:H1620"/>
    <mergeCell ref="J1620:K1620"/>
    <mergeCell ref="L1620:M1620"/>
    <mergeCell ref="J1621:M1621"/>
    <mergeCell ref="J1622:M1622"/>
    <mergeCell ref="B1613:F1613"/>
    <mergeCell ref="G1613:H1613"/>
    <mergeCell ref="J1613:K1613"/>
    <mergeCell ref="L1613:M1613"/>
    <mergeCell ref="B1614:F1614"/>
    <mergeCell ref="G1614:H1614"/>
    <mergeCell ref="J1614:K1614"/>
    <mergeCell ref="L1614:M1614"/>
    <mergeCell ref="B1606:F1606"/>
    <mergeCell ref="G1606:H1606"/>
    <mergeCell ref="J1606:K1606"/>
    <mergeCell ref="L1606:M1606"/>
    <mergeCell ref="B1607:F1607"/>
    <mergeCell ref="G1607:H1607"/>
    <mergeCell ref="J1607:K1607"/>
    <mergeCell ref="L1607:M1607"/>
    <mergeCell ref="J1608:M1608"/>
    <mergeCell ref="A1604:N1604"/>
    <mergeCell ref="A1605:F1605"/>
    <mergeCell ref="G1605:H1605"/>
    <mergeCell ref="J1605:K1605"/>
    <mergeCell ref="L1605:M1605"/>
    <mergeCell ref="G1602:I1602"/>
    <mergeCell ref="A1603:N1603"/>
    <mergeCell ref="B1598:F1598"/>
    <mergeCell ref="G1598:H1598"/>
    <mergeCell ref="J1598:K1598"/>
    <mergeCell ref="L1598:M1598"/>
    <mergeCell ref="B1599:F1599"/>
    <mergeCell ref="G1599:H1599"/>
    <mergeCell ref="J1599:K1599"/>
    <mergeCell ref="L1599:M1599"/>
    <mergeCell ref="J1600:M1600"/>
    <mergeCell ref="J1601:M1601"/>
    <mergeCell ref="G1597:H1597"/>
    <mergeCell ref="J1597:K1597"/>
    <mergeCell ref="L1597:M1597"/>
    <mergeCell ref="A1591:F1591"/>
    <mergeCell ref="G1591:H1591"/>
    <mergeCell ref="J1591:K1591"/>
    <mergeCell ref="L1591:M1591"/>
    <mergeCell ref="B1592:F1592"/>
    <mergeCell ref="G1592:H1592"/>
    <mergeCell ref="J1592:K1592"/>
    <mergeCell ref="L1592:M1592"/>
    <mergeCell ref="G1589:H1589"/>
    <mergeCell ref="J1589:K1589"/>
    <mergeCell ref="L1589:M1589"/>
    <mergeCell ref="B1589:F1589"/>
    <mergeCell ref="J1590:M1590"/>
    <mergeCell ref="J1587:M1587"/>
    <mergeCell ref="A1588:F1588"/>
    <mergeCell ref="G1588:H1588"/>
    <mergeCell ref="J1588:K1588"/>
    <mergeCell ref="L1588:M1588"/>
    <mergeCell ref="G1586:H1586"/>
    <mergeCell ref="J1586:K1586"/>
    <mergeCell ref="L1586:M1586"/>
    <mergeCell ref="B1585:F1585"/>
    <mergeCell ref="G1585:H1585"/>
    <mergeCell ref="J1585:K1585"/>
    <mergeCell ref="L1585:M1585"/>
    <mergeCell ref="B1586:F1586"/>
    <mergeCell ref="B1583:F1583"/>
    <mergeCell ref="G1583:H1583"/>
    <mergeCell ref="J1583:K1583"/>
    <mergeCell ref="L1583:M1583"/>
    <mergeCell ref="B1584:F1584"/>
    <mergeCell ref="G1584:H1584"/>
    <mergeCell ref="J1584:K1584"/>
    <mergeCell ref="L1584:M1584"/>
    <mergeCell ref="B1581:F1581"/>
    <mergeCell ref="G1581:H1581"/>
    <mergeCell ref="J1581:K1581"/>
    <mergeCell ref="L1581:M1581"/>
    <mergeCell ref="B1582:F1582"/>
    <mergeCell ref="G1582:H1582"/>
    <mergeCell ref="J1582:K1582"/>
    <mergeCell ref="L1582:M1582"/>
    <mergeCell ref="G1580:H1580"/>
    <mergeCell ref="J1580:K1580"/>
    <mergeCell ref="L1580:M1580"/>
    <mergeCell ref="A1579:N1579"/>
    <mergeCell ref="A1580:F1580"/>
    <mergeCell ref="B1575:F1575"/>
    <mergeCell ref="G1575:H1575"/>
    <mergeCell ref="J1575:K1575"/>
    <mergeCell ref="L1575:M1575"/>
    <mergeCell ref="J1576:M1576"/>
    <mergeCell ref="J1577:M1577"/>
    <mergeCell ref="G1578:I1578"/>
    <mergeCell ref="A1568:F1568"/>
    <mergeCell ref="G1568:H1568"/>
    <mergeCell ref="J1568:K1568"/>
    <mergeCell ref="L1568:M1568"/>
    <mergeCell ref="B1569:F1569"/>
    <mergeCell ref="G1569:H1569"/>
    <mergeCell ref="J1569:K1569"/>
    <mergeCell ref="L1569:M1569"/>
    <mergeCell ref="G1566:H1566"/>
    <mergeCell ref="J1566:K1566"/>
    <mergeCell ref="L1566:M1566"/>
    <mergeCell ref="B1566:F1566"/>
    <mergeCell ref="J1567:M1567"/>
    <mergeCell ref="J1564:M1564"/>
    <mergeCell ref="A1565:F1565"/>
    <mergeCell ref="G1565:H1565"/>
    <mergeCell ref="J1565:K1565"/>
    <mergeCell ref="L1565:M1565"/>
    <mergeCell ref="G1563:H1563"/>
    <mergeCell ref="J1563:K1563"/>
    <mergeCell ref="L1563:M1563"/>
    <mergeCell ref="B1562:F1562"/>
    <mergeCell ref="G1562:H1562"/>
    <mergeCell ref="J1562:K1562"/>
    <mergeCell ref="L1562:M1562"/>
    <mergeCell ref="B1563:F1563"/>
    <mergeCell ref="B1560:F1560"/>
    <mergeCell ref="G1560:H1560"/>
    <mergeCell ref="J1560:K1560"/>
    <mergeCell ref="L1560:M1560"/>
    <mergeCell ref="B1561:F1561"/>
    <mergeCell ref="G1561:H1561"/>
    <mergeCell ref="J1561:K1561"/>
    <mergeCell ref="L1561:M1561"/>
    <mergeCell ref="B1558:F1558"/>
    <mergeCell ref="G1558:H1558"/>
    <mergeCell ref="J1558:K1558"/>
    <mergeCell ref="L1558:M1558"/>
    <mergeCell ref="B1559:F1559"/>
    <mergeCell ref="G1559:H1559"/>
    <mergeCell ref="J1559:K1559"/>
    <mergeCell ref="L1559:M1559"/>
    <mergeCell ref="G1557:H1557"/>
    <mergeCell ref="J1557:K1557"/>
    <mergeCell ref="L1557:M1557"/>
    <mergeCell ref="A1556:N1556"/>
    <mergeCell ref="A1557:F1557"/>
    <mergeCell ref="B1552:F1552"/>
    <mergeCell ref="G1552:H1552"/>
    <mergeCell ref="J1552:K1552"/>
    <mergeCell ref="L1552:M1552"/>
    <mergeCell ref="J1553:M1553"/>
    <mergeCell ref="J1554:M1554"/>
    <mergeCell ref="G1555:I1555"/>
    <mergeCell ref="A1545:F1545"/>
    <mergeCell ref="G1545:H1545"/>
    <mergeCell ref="J1545:K1545"/>
    <mergeCell ref="L1545:M1545"/>
    <mergeCell ref="B1546:F1546"/>
    <mergeCell ref="G1546:H1546"/>
    <mergeCell ref="J1546:K1546"/>
    <mergeCell ref="L1546:M1546"/>
    <mergeCell ref="G1543:H1543"/>
    <mergeCell ref="J1543:K1543"/>
    <mergeCell ref="L1543:M1543"/>
    <mergeCell ref="B1543:F1543"/>
    <mergeCell ref="J1544:M1544"/>
    <mergeCell ref="J1541:M1541"/>
    <mergeCell ref="A1542:F1542"/>
    <mergeCell ref="G1542:H1542"/>
    <mergeCell ref="J1542:K1542"/>
    <mergeCell ref="L1542:M1542"/>
    <mergeCell ref="G1540:H1540"/>
    <mergeCell ref="J1540:K1540"/>
    <mergeCell ref="L1540:M1540"/>
    <mergeCell ref="B1539:F1539"/>
    <mergeCell ref="G1539:H1539"/>
    <mergeCell ref="J1539:K1539"/>
    <mergeCell ref="L1539:M1539"/>
    <mergeCell ref="B1540:F1540"/>
    <mergeCell ref="B1537:F1537"/>
    <mergeCell ref="G1537:H1537"/>
    <mergeCell ref="J1537:K1537"/>
    <mergeCell ref="L1537:M1537"/>
    <mergeCell ref="B1538:F1538"/>
    <mergeCell ref="G1538:H1538"/>
    <mergeCell ref="J1538:K1538"/>
    <mergeCell ref="L1538:M1538"/>
    <mergeCell ref="B1535:F1535"/>
    <mergeCell ref="G1535:H1535"/>
    <mergeCell ref="J1535:K1535"/>
    <mergeCell ref="L1535:M1535"/>
    <mergeCell ref="B1536:F1536"/>
    <mergeCell ref="G1536:H1536"/>
    <mergeCell ref="J1536:K1536"/>
    <mergeCell ref="L1536:M1536"/>
    <mergeCell ref="G1534:H1534"/>
    <mergeCell ref="J1534:K1534"/>
    <mergeCell ref="L1534:M1534"/>
    <mergeCell ref="A1533:N1533"/>
    <mergeCell ref="A1534:F1534"/>
    <mergeCell ref="B1529:F1529"/>
    <mergeCell ref="G1529:H1529"/>
    <mergeCell ref="J1529:K1529"/>
    <mergeCell ref="L1529:M1529"/>
    <mergeCell ref="J1530:M1530"/>
    <mergeCell ref="J1531:M1531"/>
    <mergeCell ref="G1532:I1532"/>
    <mergeCell ref="A1522:F1522"/>
    <mergeCell ref="G1522:H1522"/>
    <mergeCell ref="J1522:K1522"/>
    <mergeCell ref="L1522:M1522"/>
    <mergeCell ref="B1523:F1523"/>
    <mergeCell ref="G1523:H1523"/>
    <mergeCell ref="J1523:K1523"/>
    <mergeCell ref="L1523:M1523"/>
    <mergeCell ref="G1520:H1520"/>
    <mergeCell ref="J1520:K1520"/>
    <mergeCell ref="L1520:M1520"/>
    <mergeCell ref="B1520:F1520"/>
    <mergeCell ref="J1521:M1521"/>
    <mergeCell ref="J1518:M1518"/>
    <mergeCell ref="A1519:F1519"/>
    <mergeCell ref="G1519:H1519"/>
    <mergeCell ref="J1519:K1519"/>
    <mergeCell ref="L1519:M1519"/>
    <mergeCell ref="G1517:H1517"/>
    <mergeCell ref="J1517:K1517"/>
    <mergeCell ref="L1517:M1517"/>
    <mergeCell ref="B1516:F1516"/>
    <mergeCell ref="G1516:H1516"/>
    <mergeCell ref="J1516:K1516"/>
    <mergeCell ref="L1516:M1516"/>
    <mergeCell ref="B1517:F1517"/>
    <mergeCell ref="B1514:F1514"/>
    <mergeCell ref="G1514:H1514"/>
    <mergeCell ref="J1514:K1514"/>
    <mergeCell ref="L1514:M1514"/>
    <mergeCell ref="B1515:F1515"/>
    <mergeCell ref="G1515:H1515"/>
    <mergeCell ref="J1515:K1515"/>
    <mergeCell ref="L1515:M1515"/>
    <mergeCell ref="B1512:F1512"/>
    <mergeCell ref="G1512:H1512"/>
    <mergeCell ref="J1512:K1512"/>
    <mergeCell ref="L1512:M1512"/>
    <mergeCell ref="B1513:F1513"/>
    <mergeCell ref="G1513:H1513"/>
    <mergeCell ref="J1513:K1513"/>
    <mergeCell ref="L1513:M1513"/>
    <mergeCell ref="G1511:H1511"/>
    <mergeCell ref="J1511:K1511"/>
    <mergeCell ref="L1511:M1511"/>
    <mergeCell ref="A1510:N1510"/>
    <mergeCell ref="A1511:F1511"/>
    <mergeCell ref="B1506:F1506"/>
    <mergeCell ref="G1506:H1506"/>
    <mergeCell ref="J1506:K1506"/>
    <mergeCell ref="L1506:M1506"/>
    <mergeCell ref="J1507:M1507"/>
    <mergeCell ref="J1508:M1508"/>
    <mergeCell ref="G1509:I1509"/>
    <mergeCell ref="B1499:F1499"/>
    <mergeCell ref="G1499:H1499"/>
    <mergeCell ref="J1499:K1499"/>
    <mergeCell ref="L1499:M1499"/>
    <mergeCell ref="B1500:F1500"/>
    <mergeCell ref="G1500:H1500"/>
    <mergeCell ref="J1500:K1500"/>
    <mergeCell ref="L1500:M1500"/>
    <mergeCell ref="G1498:H1498"/>
    <mergeCell ref="J1498:K1498"/>
    <mergeCell ref="L1498:M1498"/>
    <mergeCell ref="J1497:M1497"/>
    <mergeCell ref="A1498:F1498"/>
    <mergeCell ref="G1496:H1496"/>
    <mergeCell ref="J1496:K1496"/>
    <mergeCell ref="L1496:M1496"/>
    <mergeCell ref="B1495:F1495"/>
    <mergeCell ref="G1495:H1495"/>
    <mergeCell ref="J1495:K1495"/>
    <mergeCell ref="L1495:M1495"/>
    <mergeCell ref="B1496:F1496"/>
    <mergeCell ref="G1494:H1494"/>
    <mergeCell ref="J1494:K1494"/>
    <mergeCell ref="L1494:M1494"/>
    <mergeCell ref="A1488:F1488"/>
    <mergeCell ref="G1488:H1488"/>
    <mergeCell ref="J1488:K1488"/>
    <mergeCell ref="L1488:M1488"/>
    <mergeCell ref="B1489:F1489"/>
    <mergeCell ref="G1489:H1489"/>
    <mergeCell ref="J1489:K1489"/>
    <mergeCell ref="L1489:M1489"/>
    <mergeCell ref="G1486:H1486"/>
    <mergeCell ref="J1486:K1486"/>
    <mergeCell ref="L1486:M1486"/>
    <mergeCell ref="B1486:F1486"/>
    <mergeCell ref="J1487:M1487"/>
    <mergeCell ref="A1484:N1484"/>
    <mergeCell ref="A1485:F1485"/>
    <mergeCell ref="G1485:H1485"/>
    <mergeCell ref="J1485:K1485"/>
    <mergeCell ref="L1485:M1485"/>
    <mergeCell ref="B1480:F1480"/>
    <mergeCell ref="G1480:H1480"/>
    <mergeCell ref="J1480:K1480"/>
    <mergeCell ref="L1480:M1480"/>
    <mergeCell ref="J1481:M1481"/>
    <mergeCell ref="J1482:M1482"/>
    <mergeCell ref="G1483:I1483"/>
    <mergeCell ref="A1478:N1478"/>
    <mergeCell ref="A1479:F1479"/>
    <mergeCell ref="G1479:H1479"/>
    <mergeCell ref="J1479:K1479"/>
    <mergeCell ref="L1479:M1479"/>
    <mergeCell ref="B1474:F1474"/>
    <mergeCell ref="G1474:H1474"/>
    <mergeCell ref="J1474:K1474"/>
    <mergeCell ref="L1474:M1474"/>
    <mergeCell ref="J1475:M1475"/>
    <mergeCell ref="J1476:M1476"/>
    <mergeCell ref="G1477:I1477"/>
    <mergeCell ref="J1472:M1472"/>
    <mergeCell ref="A1473:F1473"/>
    <mergeCell ref="G1473:H1473"/>
    <mergeCell ref="J1473:K1473"/>
    <mergeCell ref="L1473:M1473"/>
    <mergeCell ref="G1471:H1471"/>
    <mergeCell ref="J1471:K1471"/>
    <mergeCell ref="L1471:M1471"/>
    <mergeCell ref="A1470:F1470"/>
    <mergeCell ref="G1470:H1470"/>
    <mergeCell ref="J1470:K1470"/>
    <mergeCell ref="L1470:M1470"/>
    <mergeCell ref="B1471:F1471"/>
    <mergeCell ref="G1468:H1468"/>
    <mergeCell ref="J1468:K1468"/>
    <mergeCell ref="L1468:M1468"/>
    <mergeCell ref="B1468:F1468"/>
    <mergeCell ref="J1469:M1469"/>
    <mergeCell ref="A1461:F1461"/>
    <mergeCell ref="G1461:H1461"/>
    <mergeCell ref="J1461:K1461"/>
    <mergeCell ref="L1461:M1461"/>
    <mergeCell ref="B1462:F1462"/>
    <mergeCell ref="G1462:H1462"/>
    <mergeCell ref="J1462:K1462"/>
    <mergeCell ref="L1462:M1462"/>
    <mergeCell ref="G1459:H1459"/>
    <mergeCell ref="J1459:K1459"/>
    <mergeCell ref="L1459:M1459"/>
    <mergeCell ref="B1459:F1459"/>
    <mergeCell ref="J1460:M1460"/>
    <mergeCell ref="B1452:F1452"/>
    <mergeCell ref="G1452:H1452"/>
    <mergeCell ref="J1452:K1452"/>
    <mergeCell ref="L1452:M1452"/>
    <mergeCell ref="B1453:F1453"/>
    <mergeCell ref="G1453:H1453"/>
    <mergeCell ref="J1453:K1453"/>
    <mergeCell ref="L1453:M1453"/>
    <mergeCell ref="B1450:F1450"/>
    <mergeCell ref="G1450:H1450"/>
    <mergeCell ref="J1450:K1450"/>
    <mergeCell ref="L1450:M1450"/>
    <mergeCell ref="B1451:F1451"/>
    <mergeCell ref="G1451:H1451"/>
    <mergeCell ref="J1451:K1451"/>
    <mergeCell ref="L1451:M1451"/>
    <mergeCell ref="G1449:H1449"/>
    <mergeCell ref="J1449:K1449"/>
    <mergeCell ref="L1449:M1449"/>
    <mergeCell ref="J1448:M1448"/>
    <mergeCell ref="A1449:F1449"/>
    <mergeCell ref="G1447:H1447"/>
    <mergeCell ref="J1447:K1447"/>
    <mergeCell ref="L1447:M1447"/>
    <mergeCell ref="B1446:F1446"/>
    <mergeCell ref="G1446:H1446"/>
    <mergeCell ref="J1446:K1446"/>
    <mergeCell ref="L1446:M1446"/>
    <mergeCell ref="B1447:F1447"/>
    <mergeCell ref="G1445:H1445"/>
    <mergeCell ref="J1445:K1445"/>
    <mergeCell ref="L1445:M1445"/>
    <mergeCell ref="A1444:N1444"/>
    <mergeCell ref="A1445:F1445"/>
    <mergeCell ref="B1440:F1440"/>
    <mergeCell ref="G1440:H1440"/>
    <mergeCell ref="J1440:K1440"/>
    <mergeCell ref="L1440:M1440"/>
    <mergeCell ref="J1441:M1441"/>
    <mergeCell ref="J1442:M1442"/>
    <mergeCell ref="G1443:I1443"/>
    <mergeCell ref="A1433:F1433"/>
    <mergeCell ref="G1433:H1433"/>
    <mergeCell ref="J1433:K1433"/>
    <mergeCell ref="L1433:M1433"/>
    <mergeCell ref="B1434:F1434"/>
    <mergeCell ref="G1434:H1434"/>
    <mergeCell ref="J1434:K1434"/>
    <mergeCell ref="L1434:M1434"/>
    <mergeCell ref="G1431:H1431"/>
    <mergeCell ref="J1431:K1431"/>
    <mergeCell ref="L1431:M1431"/>
    <mergeCell ref="B1431:F1431"/>
    <mergeCell ref="J1432:M1432"/>
    <mergeCell ref="J1429:M1429"/>
    <mergeCell ref="A1430:F1430"/>
    <mergeCell ref="G1430:H1430"/>
    <mergeCell ref="J1430:K1430"/>
    <mergeCell ref="L1430:M1430"/>
    <mergeCell ref="G1428:H1428"/>
    <mergeCell ref="J1428:K1428"/>
    <mergeCell ref="L1428:M1428"/>
    <mergeCell ref="B1427:F1427"/>
    <mergeCell ref="G1427:H1427"/>
    <mergeCell ref="J1427:K1427"/>
    <mergeCell ref="L1427:M1427"/>
    <mergeCell ref="B1428:F1428"/>
    <mergeCell ref="G1426:H1426"/>
    <mergeCell ref="J1426:K1426"/>
    <mergeCell ref="L1426:M1426"/>
    <mergeCell ref="B1420:F1420"/>
    <mergeCell ref="G1420:H1420"/>
    <mergeCell ref="J1420:K1420"/>
    <mergeCell ref="L1420:M1420"/>
    <mergeCell ref="B1421:F1421"/>
    <mergeCell ref="G1421:H1421"/>
    <mergeCell ref="J1421:K1421"/>
    <mergeCell ref="L1421:M1421"/>
    <mergeCell ref="G1419:H1419"/>
    <mergeCell ref="J1419:K1419"/>
    <mergeCell ref="L1419:M1419"/>
    <mergeCell ref="J1418:M1418"/>
    <mergeCell ref="A1419:F1419"/>
    <mergeCell ref="G1417:H1417"/>
    <mergeCell ref="J1417:K1417"/>
    <mergeCell ref="L1417:M1417"/>
    <mergeCell ref="A1416:F1416"/>
    <mergeCell ref="G1416:H1416"/>
    <mergeCell ref="J1416:K1416"/>
    <mergeCell ref="L1416:M1416"/>
    <mergeCell ref="B1417:F1417"/>
    <mergeCell ref="G1414:H1414"/>
    <mergeCell ref="J1414:K1414"/>
    <mergeCell ref="L1414:M1414"/>
    <mergeCell ref="B1414:F1414"/>
    <mergeCell ref="J1415:M1415"/>
    <mergeCell ref="A1412:N1412"/>
    <mergeCell ref="A1413:F1413"/>
    <mergeCell ref="G1413:H1413"/>
    <mergeCell ref="J1413:K1413"/>
    <mergeCell ref="L1413:M1413"/>
    <mergeCell ref="B1408:F1408"/>
    <mergeCell ref="G1408:H1408"/>
    <mergeCell ref="J1408:K1408"/>
    <mergeCell ref="L1408:M1408"/>
    <mergeCell ref="J1409:M1409"/>
    <mergeCell ref="J1410:M1410"/>
    <mergeCell ref="G1411:I1411"/>
    <mergeCell ref="J1406:M1406"/>
    <mergeCell ref="A1407:F1407"/>
    <mergeCell ref="G1407:H1407"/>
    <mergeCell ref="J1407:K1407"/>
    <mergeCell ref="L1407:M1407"/>
    <mergeCell ref="G1405:H1405"/>
    <mergeCell ref="J1405:K1405"/>
    <mergeCell ref="L1405:M1405"/>
    <mergeCell ref="B1404:F1404"/>
    <mergeCell ref="G1404:H1404"/>
    <mergeCell ref="J1404:K1404"/>
    <mergeCell ref="L1404:M1404"/>
    <mergeCell ref="B1405:F1405"/>
    <mergeCell ref="G1403:H1403"/>
    <mergeCell ref="J1403:K1403"/>
    <mergeCell ref="L1403:M1403"/>
    <mergeCell ref="A1402:N1402"/>
    <mergeCell ref="A1403:F1403"/>
    <mergeCell ref="B1398:F1398"/>
    <mergeCell ref="G1398:H1398"/>
    <mergeCell ref="J1398:K1398"/>
    <mergeCell ref="L1398:M1398"/>
    <mergeCell ref="J1399:M1399"/>
    <mergeCell ref="J1400:M1400"/>
    <mergeCell ref="G1401:I1401"/>
    <mergeCell ref="A1396:N1396"/>
    <mergeCell ref="A1397:F1397"/>
    <mergeCell ref="G1397:H1397"/>
    <mergeCell ref="J1397:K1397"/>
    <mergeCell ref="L1397:M1397"/>
    <mergeCell ref="B1392:F1392"/>
    <mergeCell ref="G1392:H1392"/>
    <mergeCell ref="J1392:K1392"/>
    <mergeCell ref="L1392:M1392"/>
    <mergeCell ref="J1393:M1393"/>
    <mergeCell ref="J1394:M1394"/>
    <mergeCell ref="G1395:I1395"/>
    <mergeCell ref="B1390:F1390"/>
    <mergeCell ref="G1390:H1390"/>
    <mergeCell ref="J1390:K1390"/>
    <mergeCell ref="L1390:M1390"/>
    <mergeCell ref="B1391:F1391"/>
    <mergeCell ref="G1391:H1391"/>
    <mergeCell ref="J1391:K1391"/>
    <mergeCell ref="L1391:M1391"/>
    <mergeCell ref="B1388:F1388"/>
    <mergeCell ref="G1388:H1388"/>
    <mergeCell ref="J1388:K1388"/>
    <mergeCell ref="L1388:M1388"/>
    <mergeCell ref="B1389:F1389"/>
    <mergeCell ref="G1389:H1389"/>
    <mergeCell ref="J1389:K1389"/>
    <mergeCell ref="L1389:M1389"/>
    <mergeCell ref="G1387:H1387"/>
    <mergeCell ref="J1387:K1387"/>
    <mergeCell ref="L1387:M1387"/>
    <mergeCell ref="J1386:M1386"/>
    <mergeCell ref="A1387:F1387"/>
    <mergeCell ref="G1385:H1385"/>
    <mergeCell ref="J1385:K1385"/>
    <mergeCell ref="L1385:M1385"/>
    <mergeCell ref="B1384:F1384"/>
    <mergeCell ref="G1384:H1384"/>
    <mergeCell ref="J1384:K1384"/>
    <mergeCell ref="L1384:M1384"/>
    <mergeCell ref="B1385:F1385"/>
    <mergeCell ref="G1383:H1383"/>
    <mergeCell ref="J1383:K1383"/>
    <mergeCell ref="L1383:M1383"/>
    <mergeCell ref="B1377:F1377"/>
    <mergeCell ref="G1377:H1377"/>
    <mergeCell ref="J1377:K1377"/>
    <mergeCell ref="L1377:M1377"/>
    <mergeCell ref="B1378:F1378"/>
    <mergeCell ref="G1378:H1378"/>
    <mergeCell ref="J1378:K1378"/>
    <mergeCell ref="L1378:M1378"/>
    <mergeCell ref="G1376:H1376"/>
    <mergeCell ref="J1376:K1376"/>
    <mergeCell ref="L1376:M1376"/>
    <mergeCell ref="B1370:F1370"/>
    <mergeCell ref="G1370:H1370"/>
    <mergeCell ref="J1370:K1370"/>
    <mergeCell ref="L1370:M1370"/>
    <mergeCell ref="B1371:F1371"/>
    <mergeCell ref="G1371:H1371"/>
    <mergeCell ref="J1371:K1371"/>
    <mergeCell ref="L1371:M1371"/>
    <mergeCell ref="G1369:H1369"/>
    <mergeCell ref="J1369:K1369"/>
    <mergeCell ref="L1369:M1369"/>
    <mergeCell ref="J1368:M1368"/>
    <mergeCell ref="A1369:F1369"/>
    <mergeCell ref="G1367:H1367"/>
    <mergeCell ref="J1367:K1367"/>
    <mergeCell ref="L1367:M1367"/>
    <mergeCell ref="B1366:F1366"/>
    <mergeCell ref="G1366:H1366"/>
    <mergeCell ref="J1366:K1366"/>
    <mergeCell ref="L1366:M1366"/>
    <mergeCell ref="B1367:F1367"/>
    <mergeCell ref="G1365:H1365"/>
    <mergeCell ref="J1365:K1365"/>
    <mergeCell ref="L1365:M1365"/>
    <mergeCell ref="B1359:F1359"/>
    <mergeCell ref="G1359:H1359"/>
    <mergeCell ref="J1359:K1359"/>
    <mergeCell ref="L1359:M1359"/>
    <mergeCell ref="B1360:F1360"/>
    <mergeCell ref="G1360:H1360"/>
    <mergeCell ref="J1360:K1360"/>
    <mergeCell ref="L1360:M1360"/>
    <mergeCell ref="G1358:H1358"/>
    <mergeCell ref="J1358:K1358"/>
    <mergeCell ref="L1358:M1358"/>
    <mergeCell ref="A1357:N1357"/>
    <mergeCell ref="A1358:F1358"/>
    <mergeCell ref="B1353:F1353"/>
    <mergeCell ref="G1353:H1353"/>
    <mergeCell ref="J1353:K1353"/>
    <mergeCell ref="L1353:M1353"/>
    <mergeCell ref="J1354:M1354"/>
    <mergeCell ref="J1355:M1355"/>
    <mergeCell ref="G1356:I1356"/>
    <mergeCell ref="B1351:F1351"/>
    <mergeCell ref="G1351:H1351"/>
    <mergeCell ref="J1351:K1351"/>
    <mergeCell ref="L1351:M1351"/>
    <mergeCell ref="B1352:F1352"/>
    <mergeCell ref="G1352:H1352"/>
    <mergeCell ref="J1352:K1352"/>
    <mergeCell ref="L1352:M1352"/>
    <mergeCell ref="G1350:H1350"/>
    <mergeCell ref="J1350:K1350"/>
    <mergeCell ref="L1350:M1350"/>
    <mergeCell ref="J1349:M1349"/>
    <mergeCell ref="A1350:F1350"/>
    <mergeCell ref="G1348:H1348"/>
    <mergeCell ref="J1348:K1348"/>
    <mergeCell ref="L1348:M1348"/>
    <mergeCell ref="B1347:F1347"/>
    <mergeCell ref="G1347:H1347"/>
    <mergeCell ref="J1347:K1347"/>
    <mergeCell ref="L1347:M1347"/>
    <mergeCell ref="B1348:F1348"/>
    <mergeCell ref="G1346:H1346"/>
    <mergeCell ref="J1346:K1346"/>
    <mergeCell ref="L1346:M1346"/>
    <mergeCell ref="J1345:M1345"/>
    <mergeCell ref="A1346:F1346"/>
    <mergeCell ref="G1344:H1344"/>
    <mergeCell ref="J1344:K1344"/>
    <mergeCell ref="L1344:M1344"/>
    <mergeCell ref="B1343:F1343"/>
    <mergeCell ref="G1343:H1343"/>
    <mergeCell ref="J1343:K1343"/>
    <mergeCell ref="L1343:M1343"/>
    <mergeCell ref="B1344:F1344"/>
    <mergeCell ref="G1342:H1342"/>
    <mergeCell ref="J1342:K1342"/>
    <mergeCell ref="L1342:M1342"/>
    <mergeCell ref="B1336:F1336"/>
    <mergeCell ref="G1336:H1336"/>
    <mergeCell ref="J1336:K1336"/>
    <mergeCell ref="L1336:M1336"/>
    <mergeCell ref="B1337:F1337"/>
    <mergeCell ref="G1337:H1337"/>
    <mergeCell ref="J1337:K1337"/>
    <mergeCell ref="L1337:M1337"/>
    <mergeCell ref="G1335:H1335"/>
    <mergeCell ref="J1335:K1335"/>
    <mergeCell ref="L1335:M1335"/>
    <mergeCell ref="J1334:M1334"/>
    <mergeCell ref="A1335:F1335"/>
    <mergeCell ref="G1333:H1333"/>
    <mergeCell ref="J1333:K1333"/>
    <mergeCell ref="L1333:M1333"/>
    <mergeCell ref="B1332:F1332"/>
    <mergeCell ref="G1332:H1332"/>
    <mergeCell ref="J1332:K1332"/>
    <mergeCell ref="L1332:M1332"/>
    <mergeCell ref="B1333:F1333"/>
    <mergeCell ref="G1331:H1331"/>
    <mergeCell ref="J1331:K1331"/>
    <mergeCell ref="L1331:M1331"/>
    <mergeCell ref="A1330:N1330"/>
    <mergeCell ref="A1331:F1331"/>
    <mergeCell ref="B1326:F1326"/>
    <mergeCell ref="G1326:H1326"/>
    <mergeCell ref="J1326:K1326"/>
    <mergeCell ref="L1326:M1326"/>
    <mergeCell ref="J1327:M1327"/>
    <mergeCell ref="J1328:M1328"/>
    <mergeCell ref="G1329:I1329"/>
    <mergeCell ref="J1324:M1324"/>
    <mergeCell ref="A1325:F1325"/>
    <mergeCell ref="G1325:H1325"/>
    <mergeCell ref="J1325:K1325"/>
    <mergeCell ref="L1325:M1325"/>
    <mergeCell ref="G1323:H1323"/>
    <mergeCell ref="J1323:K1323"/>
    <mergeCell ref="L1323:M1323"/>
    <mergeCell ref="A1322:F1322"/>
    <mergeCell ref="G1322:H1322"/>
    <mergeCell ref="J1322:K1322"/>
    <mergeCell ref="L1322:M1322"/>
    <mergeCell ref="B1323:F1323"/>
    <mergeCell ref="G1320:H1320"/>
    <mergeCell ref="J1320:K1320"/>
    <mergeCell ref="L1320:M1320"/>
    <mergeCell ref="B1320:F1320"/>
    <mergeCell ref="J1321:M1321"/>
    <mergeCell ref="A1313:F1313"/>
    <mergeCell ref="G1313:H1313"/>
    <mergeCell ref="J1313:K1313"/>
    <mergeCell ref="L1313:M1313"/>
    <mergeCell ref="B1314:F1314"/>
    <mergeCell ref="G1314:H1314"/>
    <mergeCell ref="J1314:K1314"/>
    <mergeCell ref="L1314:M1314"/>
    <mergeCell ref="G1311:H1311"/>
    <mergeCell ref="J1311:K1311"/>
    <mergeCell ref="L1311:M1311"/>
    <mergeCell ref="B1311:F1311"/>
    <mergeCell ref="J1312:M1312"/>
    <mergeCell ref="A1309:N1309"/>
    <mergeCell ref="A1310:F1310"/>
    <mergeCell ref="G1310:H1310"/>
    <mergeCell ref="J1310:K1310"/>
    <mergeCell ref="L1310:M1310"/>
    <mergeCell ref="J1306:M1306"/>
    <mergeCell ref="J1307:M1307"/>
    <mergeCell ref="G1308:I1308"/>
    <mergeCell ref="J1301:M1301"/>
    <mergeCell ref="J1302:M1302"/>
    <mergeCell ref="J1303:M1303"/>
    <mergeCell ref="J1304:M1304"/>
    <mergeCell ref="J1305:M1305"/>
    <mergeCell ref="A1298:N1298"/>
    <mergeCell ref="A1299:H1299"/>
    <mergeCell ref="J1299:K1299"/>
    <mergeCell ref="L1299:M1299"/>
    <mergeCell ref="B1300:H1300"/>
    <mergeCell ref="J1300:K1300"/>
    <mergeCell ref="L1300:M1300"/>
    <mergeCell ref="J1294:M1294"/>
    <mergeCell ref="J1295:M1295"/>
    <mergeCell ref="J1296:M1296"/>
    <mergeCell ref="G1297:I1297"/>
    <mergeCell ref="B1291:C1291"/>
    <mergeCell ref="D1291:E1291"/>
    <mergeCell ref="F1291:G1291"/>
    <mergeCell ref="B1289:C1289"/>
    <mergeCell ref="D1289:E1289"/>
    <mergeCell ref="F1289:G1289"/>
    <mergeCell ref="B1290:C1290"/>
    <mergeCell ref="D1290:E1290"/>
    <mergeCell ref="F1290:G1290"/>
    <mergeCell ref="B1285:E1285"/>
    <mergeCell ref="F1285:G1285"/>
    <mergeCell ref="J1286:M1286"/>
    <mergeCell ref="A1287:C1288"/>
    <mergeCell ref="D1287:E1288"/>
    <mergeCell ref="F1287:G1288"/>
    <mergeCell ref="H1287:I1287"/>
    <mergeCell ref="J1287:K1287"/>
    <mergeCell ref="L1287:M1287"/>
    <mergeCell ref="H1285:I1285"/>
    <mergeCell ref="J1285:K1285"/>
    <mergeCell ref="L1285:M1285"/>
    <mergeCell ref="B1284:E1284"/>
    <mergeCell ref="F1284:G1284"/>
    <mergeCell ref="H1284:I1284"/>
    <mergeCell ref="J1284:K1284"/>
    <mergeCell ref="L1284:M1284"/>
    <mergeCell ref="B1283:E1283"/>
    <mergeCell ref="F1283:G1283"/>
    <mergeCell ref="H1283:I1283"/>
    <mergeCell ref="J1283:K1283"/>
    <mergeCell ref="L1283:M1283"/>
    <mergeCell ref="B1282:E1282"/>
    <mergeCell ref="F1282:G1282"/>
    <mergeCell ref="H1282:I1282"/>
    <mergeCell ref="J1282:K1282"/>
    <mergeCell ref="L1282:M1282"/>
    <mergeCell ref="B1281:E1281"/>
    <mergeCell ref="F1281:G1281"/>
    <mergeCell ref="H1281:I1281"/>
    <mergeCell ref="J1281:K1281"/>
    <mergeCell ref="L1281:M1281"/>
    <mergeCell ref="F1280:G1280"/>
    <mergeCell ref="H1280:I1280"/>
    <mergeCell ref="J1280:K1280"/>
    <mergeCell ref="L1280:M1280"/>
    <mergeCell ref="A1280:E1280"/>
    <mergeCell ref="J1279:M1279"/>
    <mergeCell ref="B1276:H1276"/>
    <mergeCell ref="J1276:K1276"/>
    <mergeCell ref="L1276:M1276"/>
    <mergeCell ref="J1278:K1278"/>
    <mergeCell ref="L1278:M1278"/>
    <mergeCell ref="B1277:H1277"/>
    <mergeCell ref="J1277:K1277"/>
    <mergeCell ref="L1277:M1277"/>
    <mergeCell ref="B1278:H1278"/>
    <mergeCell ref="B1274:H1274"/>
    <mergeCell ref="J1274:K1274"/>
    <mergeCell ref="L1274:M1274"/>
    <mergeCell ref="B1275:H1275"/>
    <mergeCell ref="J1275:K1275"/>
    <mergeCell ref="L1275:M1275"/>
    <mergeCell ref="J1273:K1273"/>
    <mergeCell ref="L1273:M1273"/>
    <mergeCell ref="J1272:M1272"/>
    <mergeCell ref="A1273:H1273"/>
    <mergeCell ref="J1269:M1269"/>
    <mergeCell ref="J1270:M1270"/>
    <mergeCell ref="J1271:M1271"/>
    <mergeCell ref="J1266:K1266"/>
    <mergeCell ref="L1266:M1266"/>
    <mergeCell ref="A1266:H1266"/>
    <mergeCell ref="B1267:H1267"/>
    <mergeCell ref="J1267:K1267"/>
    <mergeCell ref="L1267:M1267"/>
    <mergeCell ref="B1268:H1268"/>
    <mergeCell ref="J1268:K1268"/>
    <mergeCell ref="L1268:M1268"/>
    <mergeCell ref="J1264:K1264"/>
    <mergeCell ref="L1264:M1264"/>
    <mergeCell ref="B1264:E1264"/>
    <mergeCell ref="F1264:G1264"/>
    <mergeCell ref="J1265:M1265"/>
    <mergeCell ref="B1262:E1262"/>
    <mergeCell ref="F1262:G1262"/>
    <mergeCell ref="J1262:K1262"/>
    <mergeCell ref="L1262:M1262"/>
    <mergeCell ref="B1260:E1260"/>
    <mergeCell ref="F1260:G1260"/>
    <mergeCell ref="J1260:K1260"/>
    <mergeCell ref="L1260:M1260"/>
    <mergeCell ref="B1261:E1261"/>
    <mergeCell ref="F1261:G1261"/>
    <mergeCell ref="J1261:K1261"/>
    <mergeCell ref="L1261:M1261"/>
    <mergeCell ref="J1259:K1259"/>
    <mergeCell ref="L1259:M1259"/>
    <mergeCell ref="A1258:E1259"/>
    <mergeCell ref="F1258:G1259"/>
    <mergeCell ref="H1258:I1258"/>
    <mergeCell ref="J1258:M1258"/>
    <mergeCell ref="G1256:I1256"/>
    <mergeCell ref="A1257:N1257"/>
    <mergeCell ref="J1253:M1253"/>
    <mergeCell ref="J1254:M1254"/>
    <mergeCell ref="J1255:M1255"/>
    <mergeCell ref="B1247:E1247"/>
    <mergeCell ref="F1247:G1247"/>
    <mergeCell ref="J1248:M1248"/>
    <mergeCell ref="A1249:C1250"/>
    <mergeCell ref="D1249:E1250"/>
    <mergeCell ref="F1249:G1250"/>
    <mergeCell ref="H1249:I1249"/>
    <mergeCell ref="J1249:K1249"/>
    <mergeCell ref="L1249:M1249"/>
    <mergeCell ref="H1247:I1247"/>
    <mergeCell ref="J1247:K1247"/>
    <mergeCell ref="L1247:M1247"/>
    <mergeCell ref="B1246:E1246"/>
    <mergeCell ref="F1246:G1246"/>
    <mergeCell ref="H1246:I1246"/>
    <mergeCell ref="J1246:K1246"/>
    <mergeCell ref="L1246:M1246"/>
    <mergeCell ref="F1245:G1245"/>
    <mergeCell ref="H1245:I1245"/>
    <mergeCell ref="J1245:K1245"/>
    <mergeCell ref="L1245:M1245"/>
    <mergeCell ref="A1245:E1245"/>
    <mergeCell ref="J1244:M1244"/>
    <mergeCell ref="J1243:K1243"/>
    <mergeCell ref="L1243:M1243"/>
    <mergeCell ref="B1242:H1242"/>
    <mergeCell ref="J1242:K1242"/>
    <mergeCell ref="L1242:M1242"/>
    <mergeCell ref="B1243:H1243"/>
    <mergeCell ref="J1241:K1241"/>
    <mergeCell ref="L1241:M1241"/>
    <mergeCell ref="J1240:M1240"/>
    <mergeCell ref="A1241:H1241"/>
    <mergeCell ref="J1237:M1237"/>
    <mergeCell ref="J1238:M1238"/>
    <mergeCell ref="J1239:M1239"/>
    <mergeCell ref="J1234:K1234"/>
    <mergeCell ref="L1234:M1234"/>
    <mergeCell ref="A1234:H1234"/>
    <mergeCell ref="B1235:H1235"/>
    <mergeCell ref="J1235:K1235"/>
    <mergeCell ref="L1235:M1235"/>
    <mergeCell ref="B1236:H1236"/>
    <mergeCell ref="J1236:K1236"/>
    <mergeCell ref="L1236:M1236"/>
    <mergeCell ref="G1232:I1232"/>
    <mergeCell ref="A1233:N1233"/>
    <mergeCell ref="J1229:M1229"/>
    <mergeCell ref="J1230:M1230"/>
    <mergeCell ref="J1231:M1231"/>
    <mergeCell ref="B1225:C1225"/>
    <mergeCell ref="D1225:E1225"/>
    <mergeCell ref="F1225:G1225"/>
    <mergeCell ref="B1226:C1226"/>
    <mergeCell ref="D1226:E1226"/>
    <mergeCell ref="F1226:G1226"/>
    <mergeCell ref="B1221:E1221"/>
    <mergeCell ref="F1221:G1221"/>
    <mergeCell ref="J1222:M1222"/>
    <mergeCell ref="A1223:C1224"/>
    <mergeCell ref="D1223:E1224"/>
    <mergeCell ref="F1223:G1224"/>
    <mergeCell ref="H1223:I1223"/>
    <mergeCell ref="J1223:K1223"/>
    <mergeCell ref="L1223:M1223"/>
    <mergeCell ref="H1221:I1221"/>
    <mergeCell ref="J1221:K1221"/>
    <mergeCell ref="L1221:M1221"/>
    <mergeCell ref="B1220:E1220"/>
    <mergeCell ref="F1220:G1220"/>
    <mergeCell ref="H1220:I1220"/>
    <mergeCell ref="J1220:K1220"/>
    <mergeCell ref="L1220:M1220"/>
    <mergeCell ref="B1219:E1219"/>
    <mergeCell ref="F1219:G1219"/>
    <mergeCell ref="H1219:I1219"/>
    <mergeCell ref="J1219:K1219"/>
    <mergeCell ref="L1219:M1219"/>
    <mergeCell ref="B1218:E1218"/>
    <mergeCell ref="F1218:G1218"/>
    <mergeCell ref="H1218:I1218"/>
    <mergeCell ref="J1218:K1218"/>
    <mergeCell ref="L1218:M1218"/>
    <mergeCell ref="F1217:G1217"/>
    <mergeCell ref="H1217:I1217"/>
    <mergeCell ref="J1217:K1217"/>
    <mergeCell ref="L1217:M1217"/>
    <mergeCell ref="A1217:E1217"/>
    <mergeCell ref="J1216:M1216"/>
    <mergeCell ref="J1215:K1215"/>
    <mergeCell ref="L1215:M1215"/>
    <mergeCell ref="B1214:H1214"/>
    <mergeCell ref="J1214:K1214"/>
    <mergeCell ref="L1214:M1214"/>
    <mergeCell ref="B1215:H1215"/>
    <mergeCell ref="B1212:H1212"/>
    <mergeCell ref="J1212:K1212"/>
    <mergeCell ref="L1212:M1212"/>
    <mergeCell ref="B1213:H1213"/>
    <mergeCell ref="J1213:K1213"/>
    <mergeCell ref="L1213:M1213"/>
    <mergeCell ref="J1211:K1211"/>
    <mergeCell ref="L1211:M1211"/>
    <mergeCell ref="J1210:M1210"/>
    <mergeCell ref="A1211:H1211"/>
    <mergeCell ref="J1207:M1207"/>
    <mergeCell ref="J1208:M1208"/>
    <mergeCell ref="J1209:M1209"/>
    <mergeCell ref="J1204:K1204"/>
    <mergeCell ref="L1204:M1204"/>
    <mergeCell ref="A1204:H1204"/>
    <mergeCell ref="B1205:H1205"/>
    <mergeCell ref="J1205:K1205"/>
    <mergeCell ref="L1205:M1205"/>
    <mergeCell ref="B1206:H1206"/>
    <mergeCell ref="J1206:K1206"/>
    <mergeCell ref="L1206:M1206"/>
    <mergeCell ref="J1202:K1202"/>
    <mergeCell ref="L1202:M1202"/>
    <mergeCell ref="B1202:E1202"/>
    <mergeCell ref="F1202:G1202"/>
    <mergeCell ref="J1203:M1203"/>
    <mergeCell ref="J1200:K1200"/>
    <mergeCell ref="L1200:M1200"/>
    <mergeCell ref="A1199:E1200"/>
    <mergeCell ref="F1199:G1200"/>
    <mergeCell ref="H1199:I1199"/>
    <mergeCell ref="J1199:M1199"/>
    <mergeCell ref="J1193:M1193"/>
    <mergeCell ref="J1194:M1194"/>
    <mergeCell ref="J1195:M1195"/>
    <mergeCell ref="J1196:M1196"/>
    <mergeCell ref="G1197:I1197"/>
    <mergeCell ref="A1198:N1198"/>
    <mergeCell ref="J1190:M1190"/>
    <mergeCell ref="J1191:M1191"/>
    <mergeCell ref="J1192:M1192"/>
    <mergeCell ref="G1186:I1186"/>
    <mergeCell ref="A1187:N1187"/>
    <mergeCell ref="J1183:M1183"/>
    <mergeCell ref="J1184:M1184"/>
    <mergeCell ref="J1185:M1185"/>
    <mergeCell ref="B1177:E1177"/>
    <mergeCell ref="F1177:G1177"/>
    <mergeCell ref="J1178:M1178"/>
    <mergeCell ref="A1179:C1180"/>
    <mergeCell ref="D1179:E1180"/>
    <mergeCell ref="F1179:G1180"/>
    <mergeCell ref="H1179:I1179"/>
    <mergeCell ref="J1179:K1179"/>
    <mergeCell ref="L1179:M1179"/>
    <mergeCell ref="H1177:I1177"/>
    <mergeCell ref="J1177:K1177"/>
    <mergeCell ref="L1177:M1177"/>
    <mergeCell ref="B1176:E1176"/>
    <mergeCell ref="F1176:G1176"/>
    <mergeCell ref="H1176:I1176"/>
    <mergeCell ref="J1176:K1176"/>
    <mergeCell ref="L1176:M1176"/>
    <mergeCell ref="F1175:G1175"/>
    <mergeCell ref="H1175:I1175"/>
    <mergeCell ref="J1175:K1175"/>
    <mergeCell ref="L1175:M1175"/>
    <mergeCell ref="A1175:E1175"/>
    <mergeCell ref="J1174:M1174"/>
    <mergeCell ref="J1173:K1173"/>
    <mergeCell ref="L1173:M1173"/>
    <mergeCell ref="B1172:H1172"/>
    <mergeCell ref="J1172:K1172"/>
    <mergeCell ref="L1172:M1172"/>
    <mergeCell ref="B1173:H1173"/>
    <mergeCell ref="J1171:K1171"/>
    <mergeCell ref="L1171:M1171"/>
    <mergeCell ref="J1170:M1170"/>
    <mergeCell ref="A1171:H1171"/>
    <mergeCell ref="J1167:M1167"/>
    <mergeCell ref="J1168:M1168"/>
    <mergeCell ref="B1165:H1165"/>
    <mergeCell ref="J1165:K1165"/>
    <mergeCell ref="L1165:M1165"/>
    <mergeCell ref="B1166:H1166"/>
    <mergeCell ref="J1166:K1166"/>
    <mergeCell ref="L1166:M1166"/>
    <mergeCell ref="J1169:M1169"/>
    <mergeCell ref="J1164:K1164"/>
    <mergeCell ref="L1164:M1164"/>
    <mergeCell ref="A1163:N1163"/>
    <mergeCell ref="A1164:H1164"/>
    <mergeCell ref="J1159:M1159"/>
    <mergeCell ref="B1158:C1158"/>
    <mergeCell ref="D1158:E1158"/>
    <mergeCell ref="F1158:G1158"/>
    <mergeCell ref="J1160:M1160"/>
    <mergeCell ref="J1161:M1161"/>
    <mergeCell ref="G1162:I1162"/>
    <mergeCell ref="B1154:E1154"/>
    <mergeCell ref="F1154:G1154"/>
    <mergeCell ref="J1155:M1155"/>
    <mergeCell ref="A1156:C1157"/>
    <mergeCell ref="D1156:E1157"/>
    <mergeCell ref="F1156:G1157"/>
    <mergeCell ref="H1156:I1156"/>
    <mergeCell ref="J1156:K1156"/>
    <mergeCell ref="L1156:M1156"/>
    <mergeCell ref="N1156:N1157"/>
    <mergeCell ref="H1154:I1154"/>
    <mergeCell ref="J1154:K1154"/>
    <mergeCell ref="L1154:M1154"/>
    <mergeCell ref="A1153:E1153"/>
    <mergeCell ref="F1153:G1153"/>
    <mergeCell ref="H1153:I1153"/>
    <mergeCell ref="J1153:K1153"/>
    <mergeCell ref="L1153:M1153"/>
    <mergeCell ref="J1152:M1152"/>
    <mergeCell ref="J1151:K1151"/>
    <mergeCell ref="L1151:M1151"/>
    <mergeCell ref="J1149:M1149"/>
    <mergeCell ref="A1150:H1150"/>
    <mergeCell ref="J1150:K1150"/>
    <mergeCell ref="L1150:M1150"/>
    <mergeCell ref="B1151:H1151"/>
    <mergeCell ref="J1146:M1146"/>
    <mergeCell ref="J1147:M1147"/>
    <mergeCell ref="B1144:H1144"/>
    <mergeCell ref="J1144:K1144"/>
    <mergeCell ref="L1144:M1144"/>
    <mergeCell ref="B1145:H1145"/>
    <mergeCell ref="J1145:K1145"/>
    <mergeCell ref="L1145:M1145"/>
    <mergeCell ref="J1148:M1148"/>
    <mergeCell ref="J1143:K1143"/>
    <mergeCell ref="L1143:M1143"/>
    <mergeCell ref="A1142:N1142"/>
    <mergeCell ref="A1143:H1143"/>
    <mergeCell ref="J1137:M1137"/>
    <mergeCell ref="J1138:M1138"/>
    <mergeCell ref="J1139:M1139"/>
    <mergeCell ref="J1140:M1140"/>
    <mergeCell ref="G1141:I1141"/>
    <mergeCell ref="J1134:M1134"/>
    <mergeCell ref="J1135:M1135"/>
    <mergeCell ref="J1136:M1136"/>
    <mergeCell ref="J1130:K1130"/>
    <mergeCell ref="L1130:M1130"/>
    <mergeCell ref="J1131:M1131"/>
    <mergeCell ref="A1128:E1129"/>
    <mergeCell ref="F1128:G1129"/>
    <mergeCell ref="H1128:I1128"/>
    <mergeCell ref="J1128:M1128"/>
    <mergeCell ref="J1123:M1123"/>
    <mergeCell ref="J1124:M1124"/>
    <mergeCell ref="J1125:M1125"/>
    <mergeCell ref="G1126:I1126"/>
    <mergeCell ref="A1127:N1127"/>
    <mergeCell ref="B1120:C1120"/>
    <mergeCell ref="D1120:E1120"/>
    <mergeCell ref="F1120:G1120"/>
    <mergeCell ref="B1118:C1118"/>
    <mergeCell ref="D1118:E1118"/>
    <mergeCell ref="F1118:G1118"/>
    <mergeCell ref="B1119:C1119"/>
    <mergeCell ref="D1119:E1119"/>
    <mergeCell ref="F1119:G1119"/>
    <mergeCell ref="B1114:E1114"/>
    <mergeCell ref="F1114:G1114"/>
    <mergeCell ref="J1115:M1115"/>
    <mergeCell ref="A1116:C1117"/>
    <mergeCell ref="D1116:E1117"/>
    <mergeCell ref="F1116:G1117"/>
    <mergeCell ref="H1116:I1116"/>
    <mergeCell ref="J1116:K1116"/>
    <mergeCell ref="L1116:M1116"/>
    <mergeCell ref="H1114:I1114"/>
    <mergeCell ref="J1114:K1114"/>
    <mergeCell ref="L1114:M1114"/>
    <mergeCell ref="B1113:E1113"/>
    <mergeCell ref="F1113:G1113"/>
    <mergeCell ref="H1113:I1113"/>
    <mergeCell ref="J1113:K1113"/>
    <mergeCell ref="L1113:M1113"/>
    <mergeCell ref="B1112:E1112"/>
    <mergeCell ref="F1112:G1112"/>
    <mergeCell ref="H1112:I1112"/>
    <mergeCell ref="J1112:K1112"/>
    <mergeCell ref="L1112:M1112"/>
    <mergeCell ref="B1111:E1111"/>
    <mergeCell ref="F1111:G1111"/>
    <mergeCell ref="H1111:I1111"/>
    <mergeCell ref="J1111:K1111"/>
    <mergeCell ref="L1111:M1111"/>
    <mergeCell ref="B1110:E1110"/>
    <mergeCell ref="F1110:G1110"/>
    <mergeCell ref="H1110:I1110"/>
    <mergeCell ref="J1110:K1110"/>
    <mergeCell ref="L1110:M1110"/>
    <mergeCell ref="F1109:G1109"/>
    <mergeCell ref="H1109:I1109"/>
    <mergeCell ref="J1109:K1109"/>
    <mergeCell ref="L1109:M1109"/>
    <mergeCell ref="A1109:E1109"/>
    <mergeCell ref="J1108:M1108"/>
    <mergeCell ref="J1107:K1107"/>
    <mergeCell ref="L1107:M1107"/>
    <mergeCell ref="J1105:M1105"/>
    <mergeCell ref="A1106:H1106"/>
    <mergeCell ref="J1106:K1106"/>
    <mergeCell ref="L1106:M1106"/>
    <mergeCell ref="B1107:H1107"/>
    <mergeCell ref="B1102:H1102"/>
    <mergeCell ref="J1102:K1102"/>
    <mergeCell ref="L1102:M1102"/>
    <mergeCell ref="J1104:K1104"/>
    <mergeCell ref="L1104:M1104"/>
    <mergeCell ref="B1103:H1103"/>
    <mergeCell ref="J1103:K1103"/>
    <mergeCell ref="L1103:M1103"/>
    <mergeCell ref="B1104:H1104"/>
    <mergeCell ref="B1100:H1100"/>
    <mergeCell ref="J1100:K1100"/>
    <mergeCell ref="L1100:M1100"/>
    <mergeCell ref="B1101:H1101"/>
    <mergeCell ref="J1101:K1101"/>
    <mergeCell ref="L1101:M1101"/>
    <mergeCell ref="J1099:K1099"/>
    <mergeCell ref="L1099:M1099"/>
    <mergeCell ref="J1098:M1098"/>
    <mergeCell ref="A1099:H1099"/>
    <mergeCell ref="J1095:M1095"/>
    <mergeCell ref="J1096:M1096"/>
    <mergeCell ref="J1097:M1097"/>
    <mergeCell ref="A1092:N1092"/>
    <mergeCell ref="A1093:H1093"/>
    <mergeCell ref="J1093:K1093"/>
    <mergeCell ref="L1093:M1093"/>
    <mergeCell ref="B1094:H1094"/>
    <mergeCell ref="J1094:K1094"/>
    <mergeCell ref="L1094:M1094"/>
    <mergeCell ref="J1088:M1088"/>
    <mergeCell ref="J1089:M1089"/>
    <mergeCell ref="J1090:M1090"/>
    <mergeCell ref="G1091:I1091"/>
    <mergeCell ref="J1085:M1085"/>
    <mergeCell ref="J1086:M1086"/>
    <mergeCell ref="J1087:M1087"/>
    <mergeCell ref="J1081:K1081"/>
    <mergeCell ref="L1081:M1081"/>
    <mergeCell ref="B1081:E1081"/>
    <mergeCell ref="F1081:G1081"/>
    <mergeCell ref="J1082:M1082"/>
    <mergeCell ref="J1074:M1074"/>
    <mergeCell ref="B1073:C1073"/>
    <mergeCell ref="D1073:E1073"/>
    <mergeCell ref="F1073:G1073"/>
    <mergeCell ref="J1075:M1075"/>
    <mergeCell ref="J1076:M1076"/>
    <mergeCell ref="B1069:E1069"/>
    <mergeCell ref="F1069:G1069"/>
    <mergeCell ref="J1070:M1070"/>
    <mergeCell ref="A1071:C1072"/>
    <mergeCell ref="D1071:E1072"/>
    <mergeCell ref="F1071:G1072"/>
    <mergeCell ref="H1071:I1071"/>
    <mergeCell ref="J1071:K1071"/>
    <mergeCell ref="L1071:M1071"/>
    <mergeCell ref="N1071:N1072"/>
    <mergeCell ref="H1069:I1069"/>
    <mergeCell ref="J1069:K1069"/>
    <mergeCell ref="L1069:M1069"/>
    <mergeCell ref="A1068:E1068"/>
    <mergeCell ref="F1068:G1068"/>
    <mergeCell ref="H1068:I1068"/>
    <mergeCell ref="J1068:K1068"/>
    <mergeCell ref="L1068:M1068"/>
    <mergeCell ref="J1067:M1067"/>
    <mergeCell ref="J1066:K1066"/>
    <mergeCell ref="L1066:M1066"/>
    <mergeCell ref="J1064:M1064"/>
    <mergeCell ref="A1065:H1065"/>
    <mergeCell ref="J1065:K1065"/>
    <mergeCell ref="L1065:M1065"/>
    <mergeCell ref="B1066:H1066"/>
    <mergeCell ref="J1061:M1061"/>
    <mergeCell ref="J1062:M1062"/>
    <mergeCell ref="J1063:M1063"/>
    <mergeCell ref="A1058:N1058"/>
    <mergeCell ref="A1059:H1059"/>
    <mergeCell ref="J1059:K1059"/>
    <mergeCell ref="L1059:M1059"/>
    <mergeCell ref="B1060:H1060"/>
    <mergeCell ref="J1060:K1060"/>
    <mergeCell ref="L1060:M1060"/>
    <mergeCell ref="J1054:M1054"/>
    <mergeCell ref="J1055:M1055"/>
    <mergeCell ref="J1056:M1056"/>
    <mergeCell ref="G1057:I1057"/>
    <mergeCell ref="B1051:C1051"/>
    <mergeCell ref="D1051:E1051"/>
    <mergeCell ref="F1051:G1051"/>
    <mergeCell ref="B1049:C1049"/>
    <mergeCell ref="D1049:E1049"/>
    <mergeCell ref="F1049:G1049"/>
    <mergeCell ref="B1050:C1050"/>
    <mergeCell ref="D1050:E1050"/>
    <mergeCell ref="F1050:G1050"/>
    <mergeCell ref="B1045:E1045"/>
    <mergeCell ref="F1045:G1045"/>
    <mergeCell ref="J1046:M1046"/>
    <mergeCell ref="A1047:C1048"/>
    <mergeCell ref="D1047:E1048"/>
    <mergeCell ref="F1047:G1048"/>
    <mergeCell ref="H1047:I1047"/>
    <mergeCell ref="J1047:K1047"/>
    <mergeCell ref="L1047:M1047"/>
    <mergeCell ref="H1045:I1045"/>
    <mergeCell ref="J1045:K1045"/>
    <mergeCell ref="L1045:M1045"/>
    <mergeCell ref="B1044:E1044"/>
    <mergeCell ref="F1044:G1044"/>
    <mergeCell ref="H1044:I1044"/>
    <mergeCell ref="J1044:K1044"/>
    <mergeCell ref="L1044:M1044"/>
    <mergeCell ref="B1043:E1043"/>
    <mergeCell ref="F1043:G1043"/>
    <mergeCell ref="H1043:I1043"/>
    <mergeCell ref="J1043:K1043"/>
    <mergeCell ref="L1043:M1043"/>
    <mergeCell ref="B1042:E1042"/>
    <mergeCell ref="F1042:G1042"/>
    <mergeCell ref="H1042:I1042"/>
    <mergeCell ref="J1042:K1042"/>
    <mergeCell ref="L1042:M1042"/>
    <mergeCell ref="B1041:E1041"/>
    <mergeCell ref="F1041:G1041"/>
    <mergeCell ref="H1041:I1041"/>
    <mergeCell ref="J1041:K1041"/>
    <mergeCell ref="L1041:M1041"/>
    <mergeCell ref="F1040:G1040"/>
    <mergeCell ref="H1040:I1040"/>
    <mergeCell ref="J1040:K1040"/>
    <mergeCell ref="L1040:M1040"/>
    <mergeCell ref="A1040:E1040"/>
    <mergeCell ref="J1039:M1039"/>
    <mergeCell ref="B1036:H1036"/>
    <mergeCell ref="J1036:K1036"/>
    <mergeCell ref="L1036:M1036"/>
    <mergeCell ref="J1038:K1038"/>
    <mergeCell ref="L1038:M1038"/>
    <mergeCell ref="B1037:H1037"/>
    <mergeCell ref="J1037:K1037"/>
    <mergeCell ref="L1037:M1037"/>
    <mergeCell ref="B1038:H1038"/>
    <mergeCell ref="B1034:H1034"/>
    <mergeCell ref="J1034:K1034"/>
    <mergeCell ref="L1034:M1034"/>
    <mergeCell ref="B1035:H1035"/>
    <mergeCell ref="J1035:K1035"/>
    <mergeCell ref="L1035:M1035"/>
    <mergeCell ref="J1033:K1033"/>
    <mergeCell ref="L1033:M1033"/>
    <mergeCell ref="J1032:M1032"/>
    <mergeCell ref="A1033:H1033"/>
    <mergeCell ref="J1029:M1029"/>
    <mergeCell ref="J1030:M1030"/>
    <mergeCell ref="J1031:M1031"/>
    <mergeCell ref="J1026:K1026"/>
    <mergeCell ref="L1026:M1026"/>
    <mergeCell ref="A1026:H1026"/>
    <mergeCell ref="B1027:H1027"/>
    <mergeCell ref="J1027:K1027"/>
    <mergeCell ref="L1027:M1027"/>
    <mergeCell ref="B1028:H1028"/>
    <mergeCell ref="J1028:K1028"/>
    <mergeCell ref="L1028:M1028"/>
    <mergeCell ref="J1024:K1024"/>
    <mergeCell ref="L1024:M1024"/>
    <mergeCell ref="B1024:E1024"/>
    <mergeCell ref="F1024:G1024"/>
    <mergeCell ref="J1025:M1025"/>
    <mergeCell ref="B1022:E1022"/>
    <mergeCell ref="F1022:G1022"/>
    <mergeCell ref="J1022:K1022"/>
    <mergeCell ref="L1022:M1022"/>
    <mergeCell ref="B1020:E1020"/>
    <mergeCell ref="F1020:G1020"/>
    <mergeCell ref="J1020:K1020"/>
    <mergeCell ref="L1020:M1020"/>
    <mergeCell ref="B1021:E1021"/>
    <mergeCell ref="F1021:G1021"/>
    <mergeCell ref="J1021:K1021"/>
    <mergeCell ref="L1021:M1021"/>
    <mergeCell ref="J1019:K1019"/>
    <mergeCell ref="L1019:M1019"/>
    <mergeCell ref="A1018:E1019"/>
    <mergeCell ref="F1018:G1019"/>
    <mergeCell ref="H1018:I1018"/>
    <mergeCell ref="J1018:M1018"/>
    <mergeCell ref="J1014:M1014"/>
    <mergeCell ref="J1015:M1015"/>
    <mergeCell ref="G1016:I1016"/>
    <mergeCell ref="A1017:N1017"/>
    <mergeCell ref="J1010:M1010"/>
    <mergeCell ref="J1011:M1011"/>
    <mergeCell ref="J1012:M1012"/>
    <mergeCell ref="J1013:M1013"/>
    <mergeCell ref="A1007:E1008"/>
    <mergeCell ref="F1007:G1008"/>
    <mergeCell ref="H1007:I1007"/>
    <mergeCell ref="J1007:M1007"/>
    <mergeCell ref="J1002:M1002"/>
    <mergeCell ref="J1003:M1003"/>
    <mergeCell ref="J1004:M1004"/>
    <mergeCell ref="G1005:I1005"/>
    <mergeCell ref="A1006:N1006"/>
    <mergeCell ref="J999:M999"/>
    <mergeCell ref="J1000:M1000"/>
    <mergeCell ref="J1001:M1001"/>
    <mergeCell ref="J995:K995"/>
    <mergeCell ref="L995:M995"/>
    <mergeCell ref="J996:M996"/>
    <mergeCell ref="A993:E994"/>
    <mergeCell ref="F993:G994"/>
    <mergeCell ref="H993:I993"/>
    <mergeCell ref="J993:M993"/>
    <mergeCell ref="J989:M989"/>
    <mergeCell ref="J990:M990"/>
    <mergeCell ref="G991:I991"/>
    <mergeCell ref="A992:N992"/>
    <mergeCell ref="J985:M985"/>
    <mergeCell ref="J986:M986"/>
    <mergeCell ref="J987:M987"/>
    <mergeCell ref="J988:M988"/>
    <mergeCell ref="A982:E983"/>
    <mergeCell ref="F982:G983"/>
    <mergeCell ref="H982:I982"/>
    <mergeCell ref="J982:M982"/>
    <mergeCell ref="J977:M977"/>
    <mergeCell ref="J978:M978"/>
    <mergeCell ref="J979:M979"/>
    <mergeCell ref="G980:I980"/>
    <mergeCell ref="A981:N981"/>
    <mergeCell ref="J973:M973"/>
    <mergeCell ref="J974:M974"/>
    <mergeCell ref="J975:M975"/>
    <mergeCell ref="J976:M976"/>
    <mergeCell ref="A970:E971"/>
    <mergeCell ref="F970:G971"/>
    <mergeCell ref="H970:I970"/>
    <mergeCell ref="J970:M970"/>
    <mergeCell ref="J965:M965"/>
    <mergeCell ref="J966:M966"/>
    <mergeCell ref="J967:M967"/>
    <mergeCell ref="G968:I968"/>
    <mergeCell ref="A969:N969"/>
    <mergeCell ref="J961:M961"/>
    <mergeCell ref="J962:M962"/>
    <mergeCell ref="J963:M963"/>
    <mergeCell ref="J964:M964"/>
    <mergeCell ref="A958:E959"/>
    <mergeCell ref="F958:G959"/>
    <mergeCell ref="H958:I958"/>
    <mergeCell ref="J958:M958"/>
    <mergeCell ref="J954:M954"/>
    <mergeCell ref="J955:M955"/>
    <mergeCell ref="G956:I956"/>
    <mergeCell ref="A957:N957"/>
    <mergeCell ref="J950:M950"/>
    <mergeCell ref="J951:M951"/>
    <mergeCell ref="J952:M952"/>
    <mergeCell ref="J953:M953"/>
    <mergeCell ref="A947:E948"/>
    <mergeCell ref="F947:G948"/>
    <mergeCell ref="H947:I947"/>
    <mergeCell ref="J947:M947"/>
    <mergeCell ref="J942:M942"/>
    <mergeCell ref="J943:M943"/>
    <mergeCell ref="J944:M944"/>
    <mergeCell ref="G945:I945"/>
    <mergeCell ref="A946:N946"/>
    <mergeCell ref="J938:M938"/>
    <mergeCell ref="J939:M939"/>
    <mergeCell ref="J940:M940"/>
    <mergeCell ref="J941:M941"/>
    <mergeCell ref="A935:E936"/>
    <mergeCell ref="F935:G936"/>
    <mergeCell ref="H935:I935"/>
    <mergeCell ref="J935:M935"/>
    <mergeCell ref="J930:M930"/>
    <mergeCell ref="J931:M931"/>
    <mergeCell ref="J932:M932"/>
    <mergeCell ref="G933:I933"/>
    <mergeCell ref="A934:N934"/>
    <mergeCell ref="J926:M926"/>
    <mergeCell ref="J927:M927"/>
    <mergeCell ref="J928:M928"/>
    <mergeCell ref="J929:M929"/>
    <mergeCell ref="A923:E924"/>
    <mergeCell ref="F923:G924"/>
    <mergeCell ref="H923:I923"/>
    <mergeCell ref="J923:M923"/>
    <mergeCell ref="J920:M920"/>
    <mergeCell ref="G921:I921"/>
    <mergeCell ref="A922:N922"/>
    <mergeCell ref="J915:M915"/>
    <mergeCell ref="J916:M916"/>
    <mergeCell ref="J917:M917"/>
    <mergeCell ref="J918:M918"/>
    <mergeCell ref="J919:M919"/>
    <mergeCell ref="B914:H914"/>
    <mergeCell ref="J914:K914"/>
    <mergeCell ref="L914:M914"/>
    <mergeCell ref="A907:F907"/>
    <mergeCell ref="G907:H907"/>
    <mergeCell ref="J907:K907"/>
    <mergeCell ref="L907:M907"/>
    <mergeCell ref="B908:F908"/>
    <mergeCell ref="G908:H908"/>
    <mergeCell ref="J908:K908"/>
    <mergeCell ref="L908:M908"/>
    <mergeCell ref="J909:M909"/>
    <mergeCell ref="G905:H905"/>
    <mergeCell ref="J905:K905"/>
    <mergeCell ref="L905:M905"/>
    <mergeCell ref="B905:F905"/>
    <mergeCell ref="J906:M906"/>
    <mergeCell ref="A903:N903"/>
    <mergeCell ref="A904:F904"/>
    <mergeCell ref="G904:H904"/>
    <mergeCell ref="J904:K904"/>
    <mergeCell ref="L904:M904"/>
    <mergeCell ref="B899:F899"/>
    <mergeCell ref="G899:H899"/>
    <mergeCell ref="J899:K899"/>
    <mergeCell ref="L899:M899"/>
    <mergeCell ref="J900:M900"/>
    <mergeCell ref="J901:M901"/>
    <mergeCell ref="G902:I902"/>
    <mergeCell ref="A897:N897"/>
    <mergeCell ref="A898:F898"/>
    <mergeCell ref="G898:H898"/>
    <mergeCell ref="J898:K898"/>
    <mergeCell ref="L898:M898"/>
    <mergeCell ref="B893:F893"/>
    <mergeCell ref="G893:H893"/>
    <mergeCell ref="J893:K893"/>
    <mergeCell ref="L893:M893"/>
    <mergeCell ref="J894:M894"/>
    <mergeCell ref="J895:M895"/>
    <mergeCell ref="G896:I896"/>
    <mergeCell ref="J891:M891"/>
    <mergeCell ref="A892:F892"/>
    <mergeCell ref="G892:H892"/>
    <mergeCell ref="J892:K892"/>
    <mergeCell ref="L892:M892"/>
    <mergeCell ref="G890:H890"/>
    <mergeCell ref="J890:K890"/>
    <mergeCell ref="L890:M890"/>
    <mergeCell ref="A889:F889"/>
    <mergeCell ref="G889:H889"/>
    <mergeCell ref="J889:K889"/>
    <mergeCell ref="L889:M889"/>
    <mergeCell ref="B890:F890"/>
    <mergeCell ref="G887:H887"/>
    <mergeCell ref="J887:K887"/>
    <mergeCell ref="L887:M887"/>
    <mergeCell ref="B887:F887"/>
    <mergeCell ref="J888:M888"/>
    <mergeCell ref="A885:N885"/>
    <mergeCell ref="A886:F886"/>
    <mergeCell ref="G886:H886"/>
    <mergeCell ref="J886:K886"/>
    <mergeCell ref="L886:M886"/>
    <mergeCell ref="B881:F881"/>
    <mergeCell ref="G881:H881"/>
    <mergeCell ref="J881:K881"/>
    <mergeCell ref="L881:M881"/>
    <mergeCell ref="J882:M882"/>
    <mergeCell ref="J883:M883"/>
    <mergeCell ref="G884:I884"/>
    <mergeCell ref="J879:M879"/>
    <mergeCell ref="A880:F880"/>
    <mergeCell ref="G880:H880"/>
    <mergeCell ref="J880:K880"/>
    <mergeCell ref="L880:M880"/>
    <mergeCell ref="G878:H878"/>
    <mergeCell ref="J878:K878"/>
    <mergeCell ref="L878:M878"/>
    <mergeCell ref="A877:F877"/>
    <mergeCell ref="G877:H877"/>
    <mergeCell ref="J877:K877"/>
    <mergeCell ref="L877:M877"/>
    <mergeCell ref="B878:F878"/>
    <mergeCell ref="G875:H875"/>
    <mergeCell ref="J875:K875"/>
    <mergeCell ref="L875:M875"/>
    <mergeCell ref="B875:F875"/>
    <mergeCell ref="J876:M876"/>
    <mergeCell ref="A873:N873"/>
    <mergeCell ref="A874:F874"/>
    <mergeCell ref="G874:H874"/>
    <mergeCell ref="J874:K874"/>
    <mergeCell ref="L874:M874"/>
    <mergeCell ref="B869:F869"/>
    <mergeCell ref="G869:H869"/>
    <mergeCell ref="J869:K869"/>
    <mergeCell ref="L869:M869"/>
    <mergeCell ref="J870:M870"/>
    <mergeCell ref="J871:M871"/>
    <mergeCell ref="G872:I872"/>
    <mergeCell ref="J867:M867"/>
    <mergeCell ref="A868:F868"/>
    <mergeCell ref="G868:H868"/>
    <mergeCell ref="J868:K868"/>
    <mergeCell ref="L868:M868"/>
    <mergeCell ref="G866:H866"/>
    <mergeCell ref="J866:K866"/>
    <mergeCell ref="L866:M866"/>
    <mergeCell ref="A865:F865"/>
    <mergeCell ref="G865:H865"/>
    <mergeCell ref="J865:K865"/>
    <mergeCell ref="L865:M865"/>
    <mergeCell ref="B866:F866"/>
    <mergeCell ref="G863:H863"/>
    <mergeCell ref="J863:K863"/>
    <mergeCell ref="L863:M863"/>
    <mergeCell ref="B863:F863"/>
    <mergeCell ref="J864:M864"/>
    <mergeCell ref="A861:N861"/>
    <mergeCell ref="A862:F862"/>
    <mergeCell ref="G862:H862"/>
    <mergeCell ref="J862:K862"/>
    <mergeCell ref="L862:M862"/>
    <mergeCell ref="B857:F857"/>
    <mergeCell ref="G857:H857"/>
    <mergeCell ref="J857:K857"/>
    <mergeCell ref="L857:M857"/>
    <mergeCell ref="J858:M858"/>
    <mergeCell ref="J859:M859"/>
    <mergeCell ref="G860:I860"/>
    <mergeCell ref="J855:M855"/>
    <mergeCell ref="A856:F856"/>
    <mergeCell ref="G856:H856"/>
    <mergeCell ref="J856:K856"/>
    <mergeCell ref="L856:M856"/>
    <mergeCell ref="G854:H854"/>
    <mergeCell ref="J854:K854"/>
    <mergeCell ref="L854:M854"/>
    <mergeCell ref="A853:F853"/>
    <mergeCell ref="G853:H853"/>
    <mergeCell ref="J853:K853"/>
    <mergeCell ref="L853:M853"/>
    <mergeCell ref="B854:F854"/>
    <mergeCell ref="G851:H851"/>
    <mergeCell ref="J851:K851"/>
    <mergeCell ref="L851:M851"/>
    <mergeCell ref="B851:F851"/>
    <mergeCell ref="J852:M852"/>
    <mergeCell ref="A849:N849"/>
    <mergeCell ref="A850:F850"/>
    <mergeCell ref="G850:H850"/>
    <mergeCell ref="J850:K850"/>
    <mergeCell ref="L850:M850"/>
    <mergeCell ref="B845:F845"/>
    <mergeCell ref="G845:H845"/>
    <mergeCell ref="J845:K845"/>
    <mergeCell ref="L845:M845"/>
    <mergeCell ref="J846:M846"/>
    <mergeCell ref="J847:M847"/>
    <mergeCell ref="G848:I848"/>
    <mergeCell ref="B838:F838"/>
    <mergeCell ref="G838:H838"/>
    <mergeCell ref="J838:K838"/>
    <mergeCell ref="L838:M838"/>
    <mergeCell ref="B839:F839"/>
    <mergeCell ref="G839:H839"/>
    <mergeCell ref="J839:K839"/>
    <mergeCell ref="L839:M839"/>
    <mergeCell ref="G837:H837"/>
    <mergeCell ref="J837:K837"/>
    <mergeCell ref="L837:M837"/>
    <mergeCell ref="J836:M836"/>
    <mergeCell ref="A837:F837"/>
    <mergeCell ref="G835:H835"/>
    <mergeCell ref="J835:K835"/>
    <mergeCell ref="L835:M835"/>
    <mergeCell ref="A834:F834"/>
    <mergeCell ref="G834:H834"/>
    <mergeCell ref="J834:K834"/>
    <mergeCell ref="L834:M834"/>
    <mergeCell ref="B835:F835"/>
    <mergeCell ref="G832:H832"/>
    <mergeCell ref="J832:K832"/>
    <mergeCell ref="L832:M832"/>
    <mergeCell ref="B832:F832"/>
    <mergeCell ref="J833:M833"/>
    <mergeCell ref="A825:F825"/>
    <mergeCell ref="G825:H825"/>
    <mergeCell ref="J825:K825"/>
    <mergeCell ref="L825:M825"/>
    <mergeCell ref="B826:F826"/>
    <mergeCell ref="G826:H826"/>
    <mergeCell ref="J826:K826"/>
    <mergeCell ref="L826:M826"/>
    <mergeCell ref="G823:H823"/>
    <mergeCell ref="J823:K823"/>
    <mergeCell ref="L823:M823"/>
    <mergeCell ref="B823:F823"/>
    <mergeCell ref="J824:M824"/>
    <mergeCell ref="A816:F816"/>
    <mergeCell ref="G816:H816"/>
    <mergeCell ref="J816:K816"/>
    <mergeCell ref="L816:M816"/>
    <mergeCell ref="B817:F817"/>
    <mergeCell ref="G817:H817"/>
    <mergeCell ref="J817:K817"/>
    <mergeCell ref="L817:M817"/>
    <mergeCell ref="G814:H814"/>
    <mergeCell ref="J814:K814"/>
    <mergeCell ref="L814:M814"/>
    <mergeCell ref="B814:F814"/>
    <mergeCell ref="J815:M815"/>
    <mergeCell ref="A812:N812"/>
    <mergeCell ref="A813:F813"/>
    <mergeCell ref="G813:H813"/>
    <mergeCell ref="J813:K813"/>
    <mergeCell ref="L813:M813"/>
    <mergeCell ref="B808:F808"/>
    <mergeCell ref="G808:H808"/>
    <mergeCell ref="J808:K808"/>
    <mergeCell ref="L808:M808"/>
    <mergeCell ref="J809:M809"/>
    <mergeCell ref="J810:M810"/>
    <mergeCell ref="G811:I811"/>
    <mergeCell ref="A806:N806"/>
    <mergeCell ref="A807:F807"/>
    <mergeCell ref="G807:H807"/>
    <mergeCell ref="J807:K807"/>
    <mergeCell ref="L807:M807"/>
    <mergeCell ref="B802:F802"/>
    <mergeCell ref="G802:H802"/>
    <mergeCell ref="J802:K802"/>
    <mergeCell ref="L802:M802"/>
    <mergeCell ref="J803:M803"/>
    <mergeCell ref="J804:M804"/>
    <mergeCell ref="G805:I805"/>
    <mergeCell ref="J800:M800"/>
    <mergeCell ref="A801:F801"/>
    <mergeCell ref="G801:H801"/>
    <mergeCell ref="J801:K801"/>
    <mergeCell ref="L801:M801"/>
    <mergeCell ref="G799:H799"/>
    <mergeCell ref="J799:K799"/>
    <mergeCell ref="L799:M799"/>
    <mergeCell ref="A798:F798"/>
    <mergeCell ref="G798:H798"/>
    <mergeCell ref="J798:K798"/>
    <mergeCell ref="L798:M798"/>
    <mergeCell ref="B799:F799"/>
    <mergeCell ref="G796:H796"/>
    <mergeCell ref="J796:K796"/>
    <mergeCell ref="L796:M796"/>
    <mergeCell ref="B796:F796"/>
    <mergeCell ref="J797:M797"/>
    <mergeCell ref="B789:F789"/>
    <mergeCell ref="G789:H789"/>
    <mergeCell ref="J789:K789"/>
    <mergeCell ref="L789:M789"/>
    <mergeCell ref="B790:F790"/>
    <mergeCell ref="G790:H790"/>
    <mergeCell ref="J790:K790"/>
    <mergeCell ref="L790:M790"/>
    <mergeCell ref="B787:F787"/>
    <mergeCell ref="G787:H787"/>
    <mergeCell ref="J787:K787"/>
    <mergeCell ref="L787:M787"/>
    <mergeCell ref="B788:F788"/>
    <mergeCell ref="G788:H788"/>
    <mergeCell ref="J788:K788"/>
    <mergeCell ref="L788:M788"/>
    <mergeCell ref="B785:F785"/>
    <mergeCell ref="G785:H785"/>
    <mergeCell ref="J785:K785"/>
    <mergeCell ref="L785:M785"/>
    <mergeCell ref="B786:F786"/>
    <mergeCell ref="G786:H786"/>
    <mergeCell ref="J786:K786"/>
    <mergeCell ref="L786:M786"/>
    <mergeCell ref="G784:H784"/>
    <mergeCell ref="J784:K784"/>
    <mergeCell ref="L784:M784"/>
    <mergeCell ref="A783:N783"/>
    <mergeCell ref="A784:F784"/>
    <mergeCell ref="B779:F779"/>
    <mergeCell ref="G779:H779"/>
    <mergeCell ref="J779:K779"/>
    <mergeCell ref="L779:M779"/>
    <mergeCell ref="J780:M780"/>
    <mergeCell ref="J781:M781"/>
    <mergeCell ref="G782:I782"/>
    <mergeCell ref="A777:N777"/>
    <mergeCell ref="A778:F778"/>
    <mergeCell ref="G778:H778"/>
    <mergeCell ref="J778:K778"/>
    <mergeCell ref="L778:M778"/>
    <mergeCell ref="B773:F773"/>
    <mergeCell ref="G773:H773"/>
    <mergeCell ref="J773:K773"/>
    <mergeCell ref="L773:M773"/>
    <mergeCell ref="J774:M774"/>
    <mergeCell ref="J775:M775"/>
    <mergeCell ref="G776:I776"/>
    <mergeCell ref="G771:H771"/>
    <mergeCell ref="J771:K771"/>
    <mergeCell ref="L771:M771"/>
    <mergeCell ref="A771:F771"/>
    <mergeCell ref="B772:F772"/>
    <mergeCell ref="G772:H772"/>
    <mergeCell ref="J772:K772"/>
    <mergeCell ref="L772:M772"/>
    <mergeCell ref="A769:N769"/>
    <mergeCell ref="A770:N770"/>
    <mergeCell ref="J766:M766"/>
    <mergeCell ref="B765:F765"/>
    <mergeCell ref="G765:H765"/>
    <mergeCell ref="J765:K765"/>
    <mergeCell ref="L765:M765"/>
    <mergeCell ref="J767:M767"/>
    <mergeCell ref="G768:I768"/>
    <mergeCell ref="B763:F763"/>
    <mergeCell ref="G763:H763"/>
    <mergeCell ref="J763:K763"/>
    <mergeCell ref="L763:M763"/>
    <mergeCell ref="B764:F764"/>
    <mergeCell ref="G764:H764"/>
    <mergeCell ref="J764:K764"/>
    <mergeCell ref="L764:M764"/>
    <mergeCell ref="G761:H761"/>
    <mergeCell ref="J761:K761"/>
    <mergeCell ref="L761:M761"/>
    <mergeCell ref="B762:F762"/>
    <mergeCell ref="G762:H762"/>
    <mergeCell ref="J762:K762"/>
    <mergeCell ref="L762:M762"/>
    <mergeCell ref="A761:F761"/>
    <mergeCell ref="J757:M757"/>
    <mergeCell ref="B756:F756"/>
    <mergeCell ref="G756:H756"/>
    <mergeCell ref="J756:K756"/>
    <mergeCell ref="L756:M756"/>
    <mergeCell ref="J758:M758"/>
    <mergeCell ref="G759:I759"/>
    <mergeCell ref="A760:N760"/>
    <mergeCell ref="G755:H755"/>
    <mergeCell ref="J755:K755"/>
    <mergeCell ref="L755:M755"/>
    <mergeCell ref="J754:M754"/>
    <mergeCell ref="A755:F755"/>
    <mergeCell ref="G752:H752"/>
    <mergeCell ref="J752:K752"/>
    <mergeCell ref="L752:M752"/>
    <mergeCell ref="A752:F752"/>
    <mergeCell ref="B753:F753"/>
    <mergeCell ref="G753:H753"/>
    <mergeCell ref="J753:K753"/>
    <mergeCell ref="L753:M753"/>
    <mergeCell ref="B750:F750"/>
    <mergeCell ref="G750:H750"/>
    <mergeCell ref="J750:K750"/>
    <mergeCell ref="L750:M750"/>
    <mergeCell ref="J751:M751"/>
    <mergeCell ref="B748:F748"/>
    <mergeCell ref="G748:H748"/>
    <mergeCell ref="J748:K748"/>
    <mergeCell ref="L748:M748"/>
    <mergeCell ref="B749:F749"/>
    <mergeCell ref="G749:H749"/>
    <mergeCell ref="J749:K749"/>
    <mergeCell ref="L749:M749"/>
    <mergeCell ref="B746:F746"/>
    <mergeCell ref="G746:H746"/>
    <mergeCell ref="J746:K746"/>
    <mergeCell ref="L746:M746"/>
    <mergeCell ref="B747:F747"/>
    <mergeCell ref="G747:H747"/>
    <mergeCell ref="J747:K747"/>
    <mergeCell ref="L747:M747"/>
    <mergeCell ref="G744:H744"/>
    <mergeCell ref="J744:K744"/>
    <mergeCell ref="L744:M744"/>
    <mergeCell ref="B745:F745"/>
    <mergeCell ref="G745:H745"/>
    <mergeCell ref="J745:K745"/>
    <mergeCell ref="L745:M745"/>
    <mergeCell ref="A744:F744"/>
    <mergeCell ref="J740:M740"/>
    <mergeCell ref="J741:M741"/>
    <mergeCell ref="G742:I742"/>
    <mergeCell ref="A743:N743"/>
    <mergeCell ref="G738:H738"/>
    <mergeCell ref="J738:K738"/>
    <mergeCell ref="L738:M738"/>
    <mergeCell ref="A738:F738"/>
    <mergeCell ref="B739:F739"/>
    <mergeCell ref="G739:H739"/>
    <mergeCell ref="J739:K739"/>
    <mergeCell ref="L739:M739"/>
    <mergeCell ref="J734:M734"/>
    <mergeCell ref="B733:F733"/>
    <mergeCell ref="G733:H733"/>
    <mergeCell ref="J733:K733"/>
    <mergeCell ref="L733:M733"/>
    <mergeCell ref="J735:M735"/>
    <mergeCell ref="G736:I736"/>
    <mergeCell ref="A737:N737"/>
    <mergeCell ref="G731:H731"/>
    <mergeCell ref="J731:K731"/>
    <mergeCell ref="L731:M731"/>
    <mergeCell ref="B732:F732"/>
    <mergeCell ref="G732:H732"/>
    <mergeCell ref="J732:K732"/>
    <mergeCell ref="L732:M732"/>
    <mergeCell ref="A731:F731"/>
    <mergeCell ref="J727:M727"/>
    <mergeCell ref="B726:F726"/>
    <mergeCell ref="G726:H726"/>
    <mergeCell ref="J726:K726"/>
    <mergeCell ref="L726:M726"/>
    <mergeCell ref="J728:M728"/>
    <mergeCell ref="G729:I729"/>
    <mergeCell ref="A730:N730"/>
    <mergeCell ref="G724:H724"/>
    <mergeCell ref="J724:K724"/>
    <mergeCell ref="L724:M724"/>
    <mergeCell ref="B725:F725"/>
    <mergeCell ref="G725:H725"/>
    <mergeCell ref="J725:K725"/>
    <mergeCell ref="L725:M725"/>
    <mergeCell ref="A724:F724"/>
    <mergeCell ref="J720:M720"/>
    <mergeCell ref="B719:F719"/>
    <mergeCell ref="G719:H719"/>
    <mergeCell ref="J719:K719"/>
    <mergeCell ref="L719:M719"/>
    <mergeCell ref="J721:M721"/>
    <mergeCell ref="G722:I722"/>
    <mergeCell ref="A723:N723"/>
    <mergeCell ref="G717:H717"/>
    <mergeCell ref="J717:K717"/>
    <mergeCell ref="L717:M717"/>
    <mergeCell ref="B718:F718"/>
    <mergeCell ref="G718:H718"/>
    <mergeCell ref="J718:K718"/>
    <mergeCell ref="L718:M718"/>
    <mergeCell ref="A717:F717"/>
    <mergeCell ref="J713:M713"/>
    <mergeCell ref="B712:F712"/>
    <mergeCell ref="G712:H712"/>
    <mergeCell ref="J712:K712"/>
    <mergeCell ref="L712:M712"/>
    <mergeCell ref="J714:M714"/>
    <mergeCell ref="G715:I715"/>
    <mergeCell ref="A716:N716"/>
    <mergeCell ref="G711:H711"/>
    <mergeCell ref="J711:K711"/>
    <mergeCell ref="L711:M711"/>
    <mergeCell ref="J710:M710"/>
    <mergeCell ref="A711:F711"/>
    <mergeCell ref="G708:H708"/>
    <mergeCell ref="J708:K708"/>
    <mergeCell ref="L708:M708"/>
    <mergeCell ref="A708:F708"/>
    <mergeCell ref="B709:F709"/>
    <mergeCell ref="G709:H709"/>
    <mergeCell ref="J709:K709"/>
    <mergeCell ref="L709:M709"/>
    <mergeCell ref="J704:M704"/>
    <mergeCell ref="J705:M705"/>
    <mergeCell ref="G706:I706"/>
    <mergeCell ref="A707:N707"/>
    <mergeCell ref="G702:H702"/>
    <mergeCell ref="J702:K702"/>
    <mergeCell ref="L702:M702"/>
    <mergeCell ref="A702:F702"/>
    <mergeCell ref="B703:F703"/>
    <mergeCell ref="G703:H703"/>
    <mergeCell ref="J703:K703"/>
    <mergeCell ref="L703:M703"/>
    <mergeCell ref="B700:F700"/>
    <mergeCell ref="G700:H700"/>
    <mergeCell ref="J700:K700"/>
    <mergeCell ref="L700:M700"/>
    <mergeCell ref="J701:M701"/>
    <mergeCell ref="G699:H699"/>
    <mergeCell ref="J699:K699"/>
    <mergeCell ref="L699:M699"/>
    <mergeCell ref="J698:M698"/>
    <mergeCell ref="A699:F699"/>
    <mergeCell ref="G696:H696"/>
    <mergeCell ref="J696:K696"/>
    <mergeCell ref="L696:M696"/>
    <mergeCell ref="A696:F696"/>
    <mergeCell ref="B697:F697"/>
    <mergeCell ref="G697:H697"/>
    <mergeCell ref="J697:K697"/>
    <mergeCell ref="L697:M697"/>
    <mergeCell ref="J692:M692"/>
    <mergeCell ref="J693:M693"/>
    <mergeCell ref="G694:I694"/>
    <mergeCell ref="A695:N695"/>
    <mergeCell ref="G690:H690"/>
    <mergeCell ref="J690:K690"/>
    <mergeCell ref="L690:M690"/>
    <mergeCell ref="A690:F690"/>
    <mergeCell ref="B691:F691"/>
    <mergeCell ref="G691:H691"/>
    <mergeCell ref="J691:K691"/>
    <mergeCell ref="L691:M691"/>
    <mergeCell ref="B688:F688"/>
    <mergeCell ref="G688:H688"/>
    <mergeCell ref="J688:K688"/>
    <mergeCell ref="L688:M688"/>
    <mergeCell ref="J689:M689"/>
    <mergeCell ref="G687:H687"/>
    <mergeCell ref="J687:K687"/>
    <mergeCell ref="L687:M687"/>
    <mergeCell ref="J686:M686"/>
    <mergeCell ref="A687:F687"/>
    <mergeCell ref="G684:H684"/>
    <mergeCell ref="J684:K684"/>
    <mergeCell ref="L684:M684"/>
    <mergeCell ref="A684:F684"/>
    <mergeCell ref="B685:F685"/>
    <mergeCell ref="G685:H685"/>
    <mergeCell ref="J685:K685"/>
    <mergeCell ref="L685:M685"/>
    <mergeCell ref="J680:M680"/>
    <mergeCell ref="B679:F679"/>
    <mergeCell ref="G679:H679"/>
    <mergeCell ref="J679:K679"/>
    <mergeCell ref="L679:M679"/>
    <mergeCell ref="J681:M681"/>
    <mergeCell ref="G682:I682"/>
    <mergeCell ref="A683:N683"/>
    <mergeCell ref="G678:H678"/>
    <mergeCell ref="J678:K678"/>
    <mergeCell ref="L678:M678"/>
    <mergeCell ref="J677:M677"/>
    <mergeCell ref="A678:F678"/>
    <mergeCell ref="G675:H675"/>
    <mergeCell ref="J675:K675"/>
    <mergeCell ref="L675:M675"/>
    <mergeCell ref="A675:F675"/>
    <mergeCell ref="B676:F676"/>
    <mergeCell ref="G676:H676"/>
    <mergeCell ref="J676:K676"/>
    <mergeCell ref="L676:M676"/>
    <mergeCell ref="J671:M671"/>
    <mergeCell ref="B670:F670"/>
    <mergeCell ref="G670:H670"/>
    <mergeCell ref="J670:K670"/>
    <mergeCell ref="L670:M670"/>
    <mergeCell ref="J672:M672"/>
    <mergeCell ref="G673:I673"/>
    <mergeCell ref="A674:N674"/>
    <mergeCell ref="G668:H668"/>
    <mergeCell ref="J668:K668"/>
    <mergeCell ref="L668:M668"/>
    <mergeCell ref="B669:F669"/>
    <mergeCell ref="G669:H669"/>
    <mergeCell ref="J669:K669"/>
    <mergeCell ref="L669:M669"/>
    <mergeCell ref="A668:F668"/>
    <mergeCell ref="B666:F666"/>
    <mergeCell ref="G666:H666"/>
    <mergeCell ref="J666:K666"/>
    <mergeCell ref="L666:M666"/>
    <mergeCell ref="J667:M667"/>
    <mergeCell ref="G665:H665"/>
    <mergeCell ref="J665:K665"/>
    <mergeCell ref="L665:M665"/>
    <mergeCell ref="J664:M664"/>
    <mergeCell ref="A665:F665"/>
    <mergeCell ref="G662:H662"/>
    <mergeCell ref="J662:K662"/>
    <mergeCell ref="L662:M662"/>
    <mergeCell ref="A662:F662"/>
    <mergeCell ref="B663:F663"/>
    <mergeCell ref="G663:H663"/>
    <mergeCell ref="J663:K663"/>
    <mergeCell ref="L663:M663"/>
    <mergeCell ref="J658:M658"/>
    <mergeCell ref="J659:M659"/>
    <mergeCell ref="G660:I660"/>
    <mergeCell ref="A661:N661"/>
    <mergeCell ref="G656:H656"/>
    <mergeCell ref="J656:K656"/>
    <mergeCell ref="L656:M656"/>
    <mergeCell ref="A656:F656"/>
    <mergeCell ref="B657:F657"/>
    <mergeCell ref="G657:H657"/>
    <mergeCell ref="J657:K657"/>
    <mergeCell ref="L657:M657"/>
    <mergeCell ref="B654:F654"/>
    <mergeCell ref="G654:H654"/>
    <mergeCell ref="J654:K654"/>
    <mergeCell ref="L654:M654"/>
    <mergeCell ref="J655:M655"/>
    <mergeCell ref="G653:H653"/>
    <mergeCell ref="J653:K653"/>
    <mergeCell ref="L653:M653"/>
    <mergeCell ref="J652:M652"/>
    <mergeCell ref="A653:F653"/>
    <mergeCell ref="G650:H650"/>
    <mergeCell ref="J650:K650"/>
    <mergeCell ref="L650:M650"/>
    <mergeCell ref="A650:F650"/>
    <mergeCell ref="B651:F651"/>
    <mergeCell ref="G651:H651"/>
    <mergeCell ref="J651:K651"/>
    <mergeCell ref="L651:M651"/>
    <mergeCell ref="J646:M646"/>
    <mergeCell ref="J647:M647"/>
    <mergeCell ref="G648:I648"/>
    <mergeCell ref="A649:N649"/>
    <mergeCell ref="G644:H644"/>
    <mergeCell ref="J644:K644"/>
    <mergeCell ref="L644:M644"/>
    <mergeCell ref="A644:F644"/>
    <mergeCell ref="B645:F645"/>
    <mergeCell ref="G645:H645"/>
    <mergeCell ref="J645:K645"/>
    <mergeCell ref="L645:M645"/>
    <mergeCell ref="B642:F642"/>
    <mergeCell ref="G642:H642"/>
    <mergeCell ref="J642:K642"/>
    <mergeCell ref="L642:M642"/>
    <mergeCell ref="J643:M643"/>
    <mergeCell ref="G641:H641"/>
    <mergeCell ref="J641:K641"/>
    <mergeCell ref="L641:M641"/>
    <mergeCell ref="J640:M640"/>
    <mergeCell ref="A641:F641"/>
    <mergeCell ref="G638:H638"/>
    <mergeCell ref="J638:K638"/>
    <mergeCell ref="L638:M638"/>
    <mergeCell ref="A638:F638"/>
    <mergeCell ref="B639:F639"/>
    <mergeCell ref="G639:H639"/>
    <mergeCell ref="J639:K639"/>
    <mergeCell ref="L639:M639"/>
    <mergeCell ref="J634:M634"/>
    <mergeCell ref="B633:F633"/>
    <mergeCell ref="G633:H633"/>
    <mergeCell ref="J633:K633"/>
    <mergeCell ref="L633:M633"/>
    <mergeCell ref="J635:M635"/>
    <mergeCell ref="G636:I636"/>
    <mergeCell ref="A637:N637"/>
    <mergeCell ref="G632:H632"/>
    <mergeCell ref="J632:K632"/>
    <mergeCell ref="L632:M632"/>
    <mergeCell ref="J631:M631"/>
    <mergeCell ref="A632:F632"/>
    <mergeCell ref="G629:H629"/>
    <mergeCell ref="J629:K629"/>
    <mergeCell ref="L629:M629"/>
    <mergeCell ref="A629:F629"/>
    <mergeCell ref="B630:F630"/>
    <mergeCell ref="G630:H630"/>
    <mergeCell ref="J630:K630"/>
    <mergeCell ref="L630:M630"/>
    <mergeCell ref="J625:M625"/>
    <mergeCell ref="J626:M626"/>
    <mergeCell ref="G627:I627"/>
    <mergeCell ref="A628:N628"/>
    <mergeCell ref="G623:H623"/>
    <mergeCell ref="J623:K623"/>
    <mergeCell ref="L623:M623"/>
    <mergeCell ref="A623:F623"/>
    <mergeCell ref="B624:F624"/>
    <mergeCell ref="G624:H624"/>
    <mergeCell ref="J624:K624"/>
    <mergeCell ref="L624:M624"/>
    <mergeCell ref="B621:F621"/>
    <mergeCell ref="G621:H621"/>
    <mergeCell ref="J621:K621"/>
    <mergeCell ref="L621:M621"/>
    <mergeCell ref="J622:M622"/>
    <mergeCell ref="G620:H620"/>
    <mergeCell ref="J620:K620"/>
    <mergeCell ref="L620:M620"/>
    <mergeCell ref="J619:M619"/>
    <mergeCell ref="A620:F620"/>
    <mergeCell ref="G617:H617"/>
    <mergeCell ref="J617:K617"/>
    <mergeCell ref="L617:M617"/>
    <mergeCell ref="A617:F617"/>
    <mergeCell ref="B618:F618"/>
    <mergeCell ref="G618:H618"/>
    <mergeCell ref="J618:K618"/>
    <mergeCell ref="L618:M618"/>
    <mergeCell ref="J613:M613"/>
    <mergeCell ref="B612:F612"/>
    <mergeCell ref="G612:H612"/>
    <mergeCell ref="J612:K612"/>
    <mergeCell ref="L612:M612"/>
    <mergeCell ref="J614:M614"/>
    <mergeCell ref="G615:I615"/>
    <mergeCell ref="A616:N616"/>
    <mergeCell ref="G611:H611"/>
    <mergeCell ref="J611:K611"/>
    <mergeCell ref="L611:M611"/>
    <mergeCell ref="J610:M610"/>
    <mergeCell ref="A611:F611"/>
    <mergeCell ref="G608:H608"/>
    <mergeCell ref="J608:K608"/>
    <mergeCell ref="L608:M608"/>
    <mergeCell ref="A608:F608"/>
    <mergeCell ref="B609:F609"/>
    <mergeCell ref="G609:H609"/>
    <mergeCell ref="J609:K609"/>
    <mergeCell ref="L609:M609"/>
    <mergeCell ref="B606:F606"/>
    <mergeCell ref="G606:H606"/>
    <mergeCell ref="J606:K606"/>
    <mergeCell ref="L606:M606"/>
    <mergeCell ref="J607:M607"/>
    <mergeCell ref="B604:F604"/>
    <mergeCell ref="G604:H604"/>
    <mergeCell ref="J604:K604"/>
    <mergeCell ref="L604:M604"/>
    <mergeCell ref="B605:F605"/>
    <mergeCell ref="G605:H605"/>
    <mergeCell ref="J605:K605"/>
    <mergeCell ref="L605:M605"/>
    <mergeCell ref="B602:F602"/>
    <mergeCell ref="G602:H602"/>
    <mergeCell ref="J602:K602"/>
    <mergeCell ref="L602:M602"/>
    <mergeCell ref="B603:F603"/>
    <mergeCell ref="G603:H603"/>
    <mergeCell ref="J603:K603"/>
    <mergeCell ref="L603:M603"/>
    <mergeCell ref="G600:H600"/>
    <mergeCell ref="J600:K600"/>
    <mergeCell ref="L600:M600"/>
    <mergeCell ref="B601:F601"/>
    <mergeCell ref="G601:H601"/>
    <mergeCell ref="J601:K601"/>
    <mergeCell ref="L601:M601"/>
    <mergeCell ref="A600:F600"/>
    <mergeCell ref="J596:M596"/>
    <mergeCell ref="J597:M597"/>
    <mergeCell ref="G598:I598"/>
    <mergeCell ref="A599:N599"/>
    <mergeCell ref="G594:H594"/>
    <mergeCell ref="J594:K594"/>
    <mergeCell ref="L594:M594"/>
    <mergeCell ref="A594:F594"/>
    <mergeCell ref="B595:F595"/>
    <mergeCell ref="G595:H595"/>
    <mergeCell ref="J595:K595"/>
    <mergeCell ref="L595:M595"/>
    <mergeCell ref="J590:M590"/>
    <mergeCell ref="B589:F589"/>
    <mergeCell ref="G589:H589"/>
    <mergeCell ref="J589:K589"/>
    <mergeCell ref="L589:M589"/>
    <mergeCell ref="J591:M591"/>
    <mergeCell ref="G592:I592"/>
    <mergeCell ref="A593:N593"/>
    <mergeCell ref="G588:H588"/>
    <mergeCell ref="J588:K588"/>
    <mergeCell ref="L588:M588"/>
    <mergeCell ref="J587:M587"/>
    <mergeCell ref="A588:F588"/>
    <mergeCell ref="G585:H585"/>
    <mergeCell ref="J585:K585"/>
    <mergeCell ref="L585:M585"/>
    <mergeCell ref="A585:F585"/>
    <mergeCell ref="B586:F586"/>
    <mergeCell ref="G586:H586"/>
    <mergeCell ref="J586:K586"/>
    <mergeCell ref="L586:M586"/>
    <mergeCell ref="B583:F583"/>
    <mergeCell ref="G583:H583"/>
    <mergeCell ref="J583:K583"/>
    <mergeCell ref="L583:M583"/>
    <mergeCell ref="J584:M584"/>
    <mergeCell ref="B581:F581"/>
    <mergeCell ref="G581:H581"/>
    <mergeCell ref="J581:K581"/>
    <mergeCell ref="L581:M581"/>
    <mergeCell ref="B582:F582"/>
    <mergeCell ref="G582:H582"/>
    <mergeCell ref="J582:K582"/>
    <mergeCell ref="L582:M582"/>
    <mergeCell ref="B579:F579"/>
    <mergeCell ref="G579:H579"/>
    <mergeCell ref="J579:K579"/>
    <mergeCell ref="L579:M579"/>
    <mergeCell ref="B580:F580"/>
    <mergeCell ref="G580:H580"/>
    <mergeCell ref="J580:K580"/>
    <mergeCell ref="L580:M580"/>
    <mergeCell ref="G577:H577"/>
    <mergeCell ref="J577:K577"/>
    <mergeCell ref="L577:M577"/>
    <mergeCell ref="B578:F578"/>
    <mergeCell ref="G578:H578"/>
    <mergeCell ref="J578:K578"/>
    <mergeCell ref="L578:M578"/>
    <mergeCell ref="A577:F577"/>
    <mergeCell ref="J573:M573"/>
    <mergeCell ref="J574:M574"/>
    <mergeCell ref="G575:I575"/>
    <mergeCell ref="A576:N576"/>
    <mergeCell ref="G571:H571"/>
    <mergeCell ref="J571:K571"/>
    <mergeCell ref="L571:M571"/>
    <mergeCell ref="A571:F571"/>
    <mergeCell ref="B572:F572"/>
    <mergeCell ref="G572:H572"/>
    <mergeCell ref="J572:K572"/>
    <mergeCell ref="L572:M572"/>
    <mergeCell ref="J567:M567"/>
    <mergeCell ref="B566:F566"/>
    <mergeCell ref="G566:H566"/>
    <mergeCell ref="J566:K566"/>
    <mergeCell ref="L566:M566"/>
    <mergeCell ref="J568:M568"/>
    <mergeCell ref="G569:I569"/>
    <mergeCell ref="A570:N570"/>
    <mergeCell ref="G565:H565"/>
    <mergeCell ref="J565:K565"/>
    <mergeCell ref="L565:M565"/>
    <mergeCell ref="J564:M564"/>
    <mergeCell ref="A565:F565"/>
    <mergeCell ref="G562:H562"/>
    <mergeCell ref="J562:K562"/>
    <mergeCell ref="L562:M562"/>
    <mergeCell ref="A562:F562"/>
    <mergeCell ref="B563:F563"/>
    <mergeCell ref="G563:H563"/>
    <mergeCell ref="J563:K563"/>
    <mergeCell ref="L563:M563"/>
    <mergeCell ref="B560:F560"/>
    <mergeCell ref="G560:H560"/>
    <mergeCell ref="J560:K560"/>
    <mergeCell ref="L560:M560"/>
    <mergeCell ref="J561:M561"/>
    <mergeCell ref="B558:F558"/>
    <mergeCell ref="G558:H558"/>
    <mergeCell ref="J558:K558"/>
    <mergeCell ref="L558:M558"/>
    <mergeCell ref="B559:F559"/>
    <mergeCell ref="G559:H559"/>
    <mergeCell ref="J559:K559"/>
    <mergeCell ref="L559:M559"/>
    <mergeCell ref="G556:H556"/>
    <mergeCell ref="J556:K556"/>
    <mergeCell ref="L556:M556"/>
    <mergeCell ref="B557:F557"/>
    <mergeCell ref="G557:H557"/>
    <mergeCell ref="J557:K557"/>
    <mergeCell ref="L557:M557"/>
    <mergeCell ref="A556:F556"/>
    <mergeCell ref="J552:M552"/>
    <mergeCell ref="J553:M553"/>
    <mergeCell ref="G554:I554"/>
    <mergeCell ref="A555:N555"/>
    <mergeCell ref="G550:H550"/>
    <mergeCell ref="J550:K550"/>
    <mergeCell ref="L550:M550"/>
    <mergeCell ref="A550:F550"/>
    <mergeCell ref="B551:F551"/>
    <mergeCell ref="G551:H551"/>
    <mergeCell ref="J551:K551"/>
    <mergeCell ref="L551:M551"/>
    <mergeCell ref="J546:M546"/>
    <mergeCell ref="B545:F545"/>
    <mergeCell ref="G545:H545"/>
    <mergeCell ref="J545:K545"/>
    <mergeCell ref="L545:M545"/>
    <mergeCell ref="J547:M547"/>
    <mergeCell ref="G548:I548"/>
    <mergeCell ref="A549:N549"/>
    <mergeCell ref="G544:H544"/>
    <mergeCell ref="J544:K544"/>
    <mergeCell ref="L544:M544"/>
    <mergeCell ref="J543:M543"/>
    <mergeCell ref="A544:F544"/>
    <mergeCell ref="G541:H541"/>
    <mergeCell ref="J541:K541"/>
    <mergeCell ref="L541:M541"/>
    <mergeCell ref="A541:F541"/>
    <mergeCell ref="B542:F542"/>
    <mergeCell ref="G542:H542"/>
    <mergeCell ref="J542:K542"/>
    <mergeCell ref="L542:M542"/>
    <mergeCell ref="B539:F539"/>
    <mergeCell ref="G539:H539"/>
    <mergeCell ref="J539:K539"/>
    <mergeCell ref="L539:M539"/>
    <mergeCell ref="J540:M540"/>
    <mergeCell ref="B537:F537"/>
    <mergeCell ref="G537:H537"/>
    <mergeCell ref="J537:K537"/>
    <mergeCell ref="L537:M537"/>
    <mergeCell ref="B538:F538"/>
    <mergeCell ref="G538:H538"/>
    <mergeCell ref="J538:K538"/>
    <mergeCell ref="L538:M538"/>
    <mergeCell ref="G535:H535"/>
    <mergeCell ref="J535:K535"/>
    <mergeCell ref="L535:M535"/>
    <mergeCell ref="B536:F536"/>
    <mergeCell ref="G536:H536"/>
    <mergeCell ref="J536:K536"/>
    <mergeCell ref="L536:M536"/>
    <mergeCell ref="A535:F535"/>
    <mergeCell ref="J531:M531"/>
    <mergeCell ref="J532:M532"/>
    <mergeCell ref="G533:I533"/>
    <mergeCell ref="A534:N534"/>
    <mergeCell ref="G529:H529"/>
    <mergeCell ref="J529:K529"/>
    <mergeCell ref="L529:M529"/>
    <mergeCell ref="A529:F529"/>
    <mergeCell ref="B530:F530"/>
    <mergeCell ref="G530:H530"/>
    <mergeCell ref="J530:K530"/>
    <mergeCell ref="L530:M530"/>
    <mergeCell ref="J525:M525"/>
    <mergeCell ref="B524:F524"/>
    <mergeCell ref="G524:H524"/>
    <mergeCell ref="J524:K524"/>
    <mergeCell ref="L524:M524"/>
    <mergeCell ref="J526:M526"/>
    <mergeCell ref="G527:I527"/>
    <mergeCell ref="A528:N528"/>
    <mergeCell ref="G523:H523"/>
    <mergeCell ref="J523:K523"/>
    <mergeCell ref="L523:M523"/>
    <mergeCell ref="J522:M522"/>
    <mergeCell ref="A523:F523"/>
    <mergeCell ref="G520:H520"/>
    <mergeCell ref="J520:K520"/>
    <mergeCell ref="L520:M520"/>
    <mergeCell ref="A520:F520"/>
    <mergeCell ref="B521:F521"/>
    <mergeCell ref="G521:H521"/>
    <mergeCell ref="J521:K521"/>
    <mergeCell ref="L521:M521"/>
    <mergeCell ref="B518:F518"/>
    <mergeCell ref="G518:H518"/>
    <mergeCell ref="J518:K518"/>
    <mergeCell ref="L518:M518"/>
    <mergeCell ref="J519:M519"/>
    <mergeCell ref="B516:F516"/>
    <mergeCell ref="G516:H516"/>
    <mergeCell ref="J516:K516"/>
    <mergeCell ref="L516:M516"/>
    <mergeCell ref="B517:F517"/>
    <mergeCell ref="G517:H517"/>
    <mergeCell ref="J517:K517"/>
    <mergeCell ref="L517:M517"/>
    <mergeCell ref="G514:H514"/>
    <mergeCell ref="J514:K514"/>
    <mergeCell ref="L514:M514"/>
    <mergeCell ref="B515:F515"/>
    <mergeCell ref="G515:H515"/>
    <mergeCell ref="J515:K515"/>
    <mergeCell ref="L515:M515"/>
    <mergeCell ref="A514:F514"/>
    <mergeCell ref="J510:M510"/>
    <mergeCell ref="J511:M511"/>
    <mergeCell ref="G512:I512"/>
    <mergeCell ref="A513:N513"/>
    <mergeCell ref="G508:H508"/>
    <mergeCell ref="J508:K508"/>
    <mergeCell ref="L508:M508"/>
    <mergeCell ref="A508:F508"/>
    <mergeCell ref="B509:F509"/>
    <mergeCell ref="G509:H509"/>
    <mergeCell ref="J509:K509"/>
    <mergeCell ref="L509:M509"/>
    <mergeCell ref="J504:M504"/>
    <mergeCell ref="B503:F503"/>
    <mergeCell ref="G503:H503"/>
    <mergeCell ref="J503:K503"/>
    <mergeCell ref="L503:M503"/>
    <mergeCell ref="J505:M505"/>
    <mergeCell ref="G506:I506"/>
    <mergeCell ref="A507:N507"/>
    <mergeCell ref="B501:F501"/>
    <mergeCell ref="G501:H501"/>
    <mergeCell ref="J501:K501"/>
    <mergeCell ref="L501:M501"/>
    <mergeCell ref="B502:F502"/>
    <mergeCell ref="G502:H502"/>
    <mergeCell ref="J502:K502"/>
    <mergeCell ref="L502:M502"/>
    <mergeCell ref="G499:H499"/>
    <mergeCell ref="J499:K499"/>
    <mergeCell ref="L499:M499"/>
    <mergeCell ref="B500:F500"/>
    <mergeCell ref="G500:H500"/>
    <mergeCell ref="J500:K500"/>
    <mergeCell ref="L500:M500"/>
    <mergeCell ref="A499:F499"/>
    <mergeCell ref="J495:M495"/>
    <mergeCell ref="J496:M496"/>
    <mergeCell ref="G497:I497"/>
    <mergeCell ref="A498:N498"/>
    <mergeCell ref="B493:F493"/>
    <mergeCell ref="G493:H493"/>
    <mergeCell ref="J493:K493"/>
    <mergeCell ref="L493:M493"/>
    <mergeCell ref="B494:F494"/>
    <mergeCell ref="G494:H494"/>
    <mergeCell ref="J494:K494"/>
    <mergeCell ref="L494:M494"/>
    <mergeCell ref="G491:H491"/>
    <mergeCell ref="J491:K491"/>
    <mergeCell ref="L491:M491"/>
    <mergeCell ref="B492:F492"/>
    <mergeCell ref="G492:H492"/>
    <mergeCell ref="J492:K492"/>
    <mergeCell ref="L492:M492"/>
    <mergeCell ref="A491:F491"/>
    <mergeCell ref="B489:F489"/>
    <mergeCell ref="G489:H489"/>
    <mergeCell ref="J489:K489"/>
    <mergeCell ref="L489:M489"/>
    <mergeCell ref="J490:M490"/>
    <mergeCell ref="G487:H487"/>
    <mergeCell ref="J487:K487"/>
    <mergeCell ref="L487:M487"/>
    <mergeCell ref="B488:F488"/>
    <mergeCell ref="G488:H488"/>
    <mergeCell ref="J488:K488"/>
    <mergeCell ref="L488:M488"/>
    <mergeCell ref="A487:F487"/>
    <mergeCell ref="J483:M483"/>
    <mergeCell ref="B482:F482"/>
    <mergeCell ref="G482:H482"/>
    <mergeCell ref="J482:K482"/>
    <mergeCell ref="L482:M482"/>
    <mergeCell ref="J484:M484"/>
    <mergeCell ref="G485:I485"/>
    <mergeCell ref="A486:N486"/>
    <mergeCell ref="G480:H480"/>
    <mergeCell ref="J480:K480"/>
    <mergeCell ref="L480:M480"/>
    <mergeCell ref="B481:F481"/>
    <mergeCell ref="G481:H481"/>
    <mergeCell ref="J481:K481"/>
    <mergeCell ref="L481:M481"/>
    <mergeCell ref="A480:F480"/>
    <mergeCell ref="J476:M476"/>
    <mergeCell ref="J477:M477"/>
    <mergeCell ref="G478:I478"/>
    <mergeCell ref="A479:N479"/>
    <mergeCell ref="B474:F474"/>
    <mergeCell ref="G474:H474"/>
    <mergeCell ref="J474:K474"/>
    <mergeCell ref="L474:M474"/>
    <mergeCell ref="B475:F475"/>
    <mergeCell ref="G475:H475"/>
    <mergeCell ref="J475:K475"/>
    <mergeCell ref="L475:M475"/>
    <mergeCell ref="G473:H473"/>
    <mergeCell ref="J473:K473"/>
    <mergeCell ref="L473:M473"/>
    <mergeCell ref="J472:M472"/>
    <mergeCell ref="A473:F473"/>
    <mergeCell ref="G470:H470"/>
    <mergeCell ref="J470:K470"/>
    <mergeCell ref="L470:M470"/>
    <mergeCell ref="A470:F470"/>
    <mergeCell ref="B471:F471"/>
    <mergeCell ref="G471:H471"/>
    <mergeCell ref="J471:K471"/>
    <mergeCell ref="L471:M471"/>
    <mergeCell ref="J466:M466"/>
    <mergeCell ref="J467:M467"/>
    <mergeCell ref="G468:I468"/>
    <mergeCell ref="A469:N469"/>
    <mergeCell ref="G464:H464"/>
    <mergeCell ref="J464:K464"/>
    <mergeCell ref="L464:M464"/>
    <mergeCell ref="A464:F464"/>
    <mergeCell ref="B465:F465"/>
    <mergeCell ref="G465:H465"/>
    <mergeCell ref="J465:K465"/>
    <mergeCell ref="L465:M465"/>
    <mergeCell ref="B462:F462"/>
    <mergeCell ref="G462:H462"/>
    <mergeCell ref="J462:K462"/>
    <mergeCell ref="L462:M462"/>
    <mergeCell ref="J463:M463"/>
    <mergeCell ref="G460:H460"/>
    <mergeCell ref="J460:K460"/>
    <mergeCell ref="L460:M460"/>
    <mergeCell ref="B461:F461"/>
    <mergeCell ref="G461:H461"/>
    <mergeCell ref="J461:K461"/>
    <mergeCell ref="L461:M461"/>
    <mergeCell ref="A460:F460"/>
    <mergeCell ref="J456:M456"/>
    <mergeCell ref="J457:M457"/>
    <mergeCell ref="G458:I458"/>
    <mergeCell ref="A459:N459"/>
    <mergeCell ref="B454:F454"/>
    <mergeCell ref="G454:H454"/>
    <mergeCell ref="J454:K454"/>
    <mergeCell ref="L454:M454"/>
    <mergeCell ref="B455:F455"/>
    <mergeCell ref="G455:H455"/>
    <mergeCell ref="J455:K455"/>
    <mergeCell ref="L455:M455"/>
    <mergeCell ref="G452:H452"/>
    <mergeCell ref="J452:K452"/>
    <mergeCell ref="L452:M452"/>
    <mergeCell ref="B453:F453"/>
    <mergeCell ref="G453:H453"/>
    <mergeCell ref="J453:K453"/>
    <mergeCell ref="L453:M453"/>
    <mergeCell ref="A452:F452"/>
    <mergeCell ref="B450:F450"/>
    <mergeCell ref="G450:H450"/>
    <mergeCell ref="J450:K450"/>
    <mergeCell ref="L450:M450"/>
    <mergeCell ref="J451:M451"/>
    <mergeCell ref="G448:H448"/>
    <mergeCell ref="J448:K448"/>
    <mergeCell ref="L448:M448"/>
    <mergeCell ref="B449:F449"/>
    <mergeCell ref="G449:H449"/>
    <mergeCell ref="J449:K449"/>
    <mergeCell ref="L449:M449"/>
    <mergeCell ref="A448:F448"/>
    <mergeCell ref="B446:F446"/>
    <mergeCell ref="G446:H446"/>
    <mergeCell ref="J446:K446"/>
    <mergeCell ref="L446:M446"/>
    <mergeCell ref="J447:M447"/>
    <mergeCell ref="G444:H444"/>
    <mergeCell ref="J444:K444"/>
    <mergeCell ref="L444:M444"/>
    <mergeCell ref="B445:F445"/>
    <mergeCell ref="G445:H445"/>
    <mergeCell ref="J445:K445"/>
    <mergeCell ref="L445:M445"/>
    <mergeCell ref="A444:F444"/>
    <mergeCell ref="J440:M440"/>
    <mergeCell ref="J441:M441"/>
    <mergeCell ref="G442:I442"/>
    <mergeCell ref="A443:N443"/>
    <mergeCell ref="B438:F438"/>
    <mergeCell ref="G438:H438"/>
    <mergeCell ref="J438:K438"/>
    <mergeCell ref="L438:M438"/>
    <mergeCell ref="B439:F439"/>
    <mergeCell ref="G439:H439"/>
    <mergeCell ref="J439:K439"/>
    <mergeCell ref="L439:M439"/>
    <mergeCell ref="B436:F436"/>
    <mergeCell ref="G436:H436"/>
    <mergeCell ref="J436:K436"/>
    <mergeCell ref="L436:M436"/>
    <mergeCell ref="B437:F437"/>
    <mergeCell ref="G437:H437"/>
    <mergeCell ref="J437:K437"/>
    <mergeCell ref="L437:M437"/>
    <mergeCell ref="B434:F434"/>
    <mergeCell ref="G434:H434"/>
    <mergeCell ref="J434:K434"/>
    <mergeCell ref="L434:M434"/>
    <mergeCell ref="B435:F435"/>
    <mergeCell ref="G435:H435"/>
    <mergeCell ref="J435:K435"/>
    <mergeCell ref="L435:M435"/>
    <mergeCell ref="B432:F432"/>
    <mergeCell ref="G432:H432"/>
    <mergeCell ref="J432:K432"/>
    <mergeCell ref="L432:M432"/>
    <mergeCell ref="B433:F433"/>
    <mergeCell ref="G433:H433"/>
    <mergeCell ref="J433:K433"/>
    <mergeCell ref="L433:M433"/>
    <mergeCell ref="B430:F430"/>
    <mergeCell ref="G430:H430"/>
    <mergeCell ref="J430:K430"/>
    <mergeCell ref="L430:M430"/>
    <mergeCell ref="B431:F431"/>
    <mergeCell ref="G431:H431"/>
    <mergeCell ref="J431:K431"/>
    <mergeCell ref="L431:M431"/>
    <mergeCell ref="B428:F428"/>
    <mergeCell ref="G428:H428"/>
    <mergeCell ref="J428:K428"/>
    <mergeCell ref="L428:M428"/>
    <mergeCell ref="B429:F429"/>
    <mergeCell ref="G429:H429"/>
    <mergeCell ref="J429:K429"/>
    <mergeCell ref="L429:M429"/>
    <mergeCell ref="B426:F426"/>
    <mergeCell ref="G426:H426"/>
    <mergeCell ref="J426:K426"/>
    <mergeCell ref="L426:M426"/>
    <mergeCell ref="B427:F427"/>
    <mergeCell ref="G427:H427"/>
    <mergeCell ref="J427:K427"/>
    <mergeCell ref="L427:M427"/>
    <mergeCell ref="G424:H424"/>
    <mergeCell ref="J424:K424"/>
    <mergeCell ref="L424:M424"/>
    <mergeCell ref="B425:F425"/>
    <mergeCell ref="G425:H425"/>
    <mergeCell ref="J425:K425"/>
    <mergeCell ref="L425:M425"/>
    <mergeCell ref="A424:F424"/>
    <mergeCell ref="B422:F422"/>
    <mergeCell ref="G422:H422"/>
    <mergeCell ref="J422:K422"/>
    <mergeCell ref="L422:M422"/>
    <mergeCell ref="J423:M423"/>
    <mergeCell ref="G420:H420"/>
    <mergeCell ref="J420:K420"/>
    <mergeCell ref="L420:M420"/>
    <mergeCell ref="B421:F421"/>
    <mergeCell ref="G421:H421"/>
    <mergeCell ref="J421:K421"/>
    <mergeCell ref="L421:M421"/>
    <mergeCell ref="A420:F420"/>
    <mergeCell ref="J416:M416"/>
    <mergeCell ref="B415:F415"/>
    <mergeCell ref="G415:H415"/>
    <mergeCell ref="J415:K415"/>
    <mergeCell ref="L415:M415"/>
    <mergeCell ref="J417:M417"/>
    <mergeCell ref="G418:I418"/>
    <mergeCell ref="A419:N419"/>
    <mergeCell ref="B413:F413"/>
    <mergeCell ref="G413:H413"/>
    <mergeCell ref="J413:K413"/>
    <mergeCell ref="L413:M413"/>
    <mergeCell ref="B414:F414"/>
    <mergeCell ref="G414:H414"/>
    <mergeCell ref="J414:K414"/>
    <mergeCell ref="L414:M414"/>
    <mergeCell ref="B411:F411"/>
    <mergeCell ref="G411:H411"/>
    <mergeCell ref="J411:K411"/>
    <mergeCell ref="L411:M411"/>
    <mergeCell ref="B412:F412"/>
    <mergeCell ref="G412:H412"/>
    <mergeCell ref="J412:K412"/>
    <mergeCell ref="L412:M412"/>
    <mergeCell ref="B409:F409"/>
    <mergeCell ref="G409:H409"/>
    <mergeCell ref="J409:K409"/>
    <mergeCell ref="L409:M409"/>
    <mergeCell ref="B410:F410"/>
    <mergeCell ref="G410:H410"/>
    <mergeCell ref="J410:K410"/>
    <mergeCell ref="L410:M410"/>
    <mergeCell ref="B407:F407"/>
    <mergeCell ref="G407:H407"/>
    <mergeCell ref="J407:K407"/>
    <mergeCell ref="L407:M407"/>
    <mergeCell ref="B408:F408"/>
    <mergeCell ref="G408:H408"/>
    <mergeCell ref="J408:K408"/>
    <mergeCell ref="L408:M408"/>
    <mergeCell ref="B405:F405"/>
    <mergeCell ref="G405:H405"/>
    <mergeCell ref="J405:K405"/>
    <mergeCell ref="L405:M405"/>
    <mergeCell ref="B406:F406"/>
    <mergeCell ref="G406:H406"/>
    <mergeCell ref="J406:K406"/>
    <mergeCell ref="L406:M406"/>
    <mergeCell ref="B403:F403"/>
    <mergeCell ref="G403:H403"/>
    <mergeCell ref="J403:K403"/>
    <mergeCell ref="L403:M403"/>
    <mergeCell ref="B404:F404"/>
    <mergeCell ref="G404:H404"/>
    <mergeCell ref="J404:K404"/>
    <mergeCell ref="L404:M404"/>
    <mergeCell ref="B401:F401"/>
    <mergeCell ref="G401:H401"/>
    <mergeCell ref="J401:K401"/>
    <mergeCell ref="L401:M401"/>
    <mergeCell ref="B402:F402"/>
    <mergeCell ref="G402:H402"/>
    <mergeCell ref="J402:K402"/>
    <mergeCell ref="L402:M402"/>
    <mergeCell ref="G399:H399"/>
    <mergeCell ref="J399:K399"/>
    <mergeCell ref="L399:M399"/>
    <mergeCell ref="B400:F400"/>
    <mergeCell ref="G400:H400"/>
    <mergeCell ref="J400:K400"/>
    <mergeCell ref="L400:M400"/>
    <mergeCell ref="A399:F399"/>
    <mergeCell ref="B397:F397"/>
    <mergeCell ref="G397:H397"/>
    <mergeCell ref="J397:K397"/>
    <mergeCell ref="L397:M397"/>
    <mergeCell ref="J398:M398"/>
    <mergeCell ref="G395:H395"/>
    <mergeCell ref="J395:K395"/>
    <mergeCell ref="L395:M395"/>
    <mergeCell ref="B396:F396"/>
    <mergeCell ref="G396:H396"/>
    <mergeCell ref="J396:K396"/>
    <mergeCell ref="L396:M396"/>
    <mergeCell ref="A395:F395"/>
    <mergeCell ref="J391:M391"/>
    <mergeCell ref="B390:F390"/>
    <mergeCell ref="G390:H390"/>
    <mergeCell ref="J390:K390"/>
    <mergeCell ref="L390:M390"/>
    <mergeCell ref="J392:M392"/>
    <mergeCell ref="G393:I393"/>
    <mergeCell ref="A394:N394"/>
    <mergeCell ref="B388:F388"/>
    <mergeCell ref="G388:H388"/>
    <mergeCell ref="J388:K388"/>
    <mergeCell ref="L388:M388"/>
    <mergeCell ref="B389:F389"/>
    <mergeCell ref="G389:H389"/>
    <mergeCell ref="J389:K389"/>
    <mergeCell ref="L389:M389"/>
    <mergeCell ref="B386:F386"/>
    <mergeCell ref="G386:H386"/>
    <mergeCell ref="J386:K386"/>
    <mergeCell ref="L386:M386"/>
    <mergeCell ref="B387:F387"/>
    <mergeCell ref="G387:H387"/>
    <mergeCell ref="J387:K387"/>
    <mergeCell ref="L387:M387"/>
    <mergeCell ref="B384:F384"/>
    <mergeCell ref="G384:H384"/>
    <mergeCell ref="J384:K384"/>
    <mergeCell ref="L384:M384"/>
    <mergeCell ref="B385:F385"/>
    <mergeCell ref="G385:H385"/>
    <mergeCell ref="J385:K385"/>
    <mergeCell ref="L385:M385"/>
    <mergeCell ref="B382:F382"/>
    <mergeCell ref="G382:H382"/>
    <mergeCell ref="J382:K382"/>
    <mergeCell ref="L382:M382"/>
    <mergeCell ref="B383:F383"/>
    <mergeCell ref="G383:H383"/>
    <mergeCell ref="J383:K383"/>
    <mergeCell ref="L383:M383"/>
    <mergeCell ref="G380:H380"/>
    <mergeCell ref="J380:K380"/>
    <mergeCell ref="L380:M380"/>
    <mergeCell ref="B381:F381"/>
    <mergeCell ref="G381:H381"/>
    <mergeCell ref="J381:K381"/>
    <mergeCell ref="L381:M381"/>
    <mergeCell ref="A380:F380"/>
    <mergeCell ref="B378:F378"/>
    <mergeCell ref="G378:H378"/>
    <mergeCell ref="J378:K378"/>
    <mergeCell ref="L378:M378"/>
    <mergeCell ref="J379:M379"/>
    <mergeCell ref="G376:H376"/>
    <mergeCell ref="J376:K376"/>
    <mergeCell ref="L376:M376"/>
    <mergeCell ref="B377:F377"/>
    <mergeCell ref="G377:H377"/>
    <mergeCell ref="J377:K377"/>
    <mergeCell ref="L377:M377"/>
    <mergeCell ref="A376:F376"/>
    <mergeCell ref="J372:M372"/>
    <mergeCell ref="B371:F371"/>
    <mergeCell ref="G371:H371"/>
    <mergeCell ref="J371:K371"/>
    <mergeCell ref="L371:M371"/>
    <mergeCell ref="J373:M373"/>
    <mergeCell ref="G374:I374"/>
    <mergeCell ref="A375:N375"/>
    <mergeCell ref="G369:H369"/>
    <mergeCell ref="J369:K369"/>
    <mergeCell ref="L369:M369"/>
    <mergeCell ref="B370:F370"/>
    <mergeCell ref="G370:H370"/>
    <mergeCell ref="J370:K370"/>
    <mergeCell ref="L370:M370"/>
    <mergeCell ref="A369:F369"/>
    <mergeCell ref="B367:F367"/>
    <mergeCell ref="G367:H367"/>
    <mergeCell ref="J367:K367"/>
    <mergeCell ref="L367:M367"/>
    <mergeCell ref="J368:M368"/>
    <mergeCell ref="G365:H365"/>
    <mergeCell ref="J365:K365"/>
    <mergeCell ref="L365:M365"/>
    <mergeCell ref="B366:F366"/>
    <mergeCell ref="G366:H366"/>
    <mergeCell ref="J366:K366"/>
    <mergeCell ref="L366:M366"/>
    <mergeCell ref="A365:F365"/>
    <mergeCell ref="J361:M361"/>
    <mergeCell ref="B360:F360"/>
    <mergeCell ref="G360:H360"/>
    <mergeCell ref="J360:K360"/>
    <mergeCell ref="L360:M360"/>
    <mergeCell ref="J362:M362"/>
    <mergeCell ref="G363:I363"/>
    <mergeCell ref="A364:N364"/>
    <mergeCell ref="B358:F358"/>
    <mergeCell ref="G358:H358"/>
    <mergeCell ref="J358:K358"/>
    <mergeCell ref="L358:M358"/>
    <mergeCell ref="B359:F359"/>
    <mergeCell ref="G359:H359"/>
    <mergeCell ref="J359:K359"/>
    <mergeCell ref="L359:M359"/>
    <mergeCell ref="B356:F356"/>
    <mergeCell ref="G356:H356"/>
    <mergeCell ref="J356:K356"/>
    <mergeCell ref="L356:M356"/>
    <mergeCell ref="B357:F357"/>
    <mergeCell ref="G357:H357"/>
    <mergeCell ref="J357:K357"/>
    <mergeCell ref="L357:M357"/>
    <mergeCell ref="B354:F354"/>
    <mergeCell ref="G354:H354"/>
    <mergeCell ref="J354:K354"/>
    <mergeCell ref="L354:M354"/>
    <mergeCell ref="B355:F355"/>
    <mergeCell ref="G355:H355"/>
    <mergeCell ref="J355:K355"/>
    <mergeCell ref="L355:M355"/>
    <mergeCell ref="B352:F352"/>
    <mergeCell ref="G352:H352"/>
    <mergeCell ref="J352:K352"/>
    <mergeCell ref="L352:M352"/>
    <mergeCell ref="B353:F353"/>
    <mergeCell ref="G353:H353"/>
    <mergeCell ref="J353:K353"/>
    <mergeCell ref="L353:M353"/>
    <mergeCell ref="B350:F350"/>
    <mergeCell ref="G350:H350"/>
    <mergeCell ref="J350:K350"/>
    <mergeCell ref="L350:M350"/>
    <mergeCell ref="B351:F351"/>
    <mergeCell ref="G351:H351"/>
    <mergeCell ref="J351:K351"/>
    <mergeCell ref="L351:M351"/>
    <mergeCell ref="B348:F348"/>
    <mergeCell ref="G348:H348"/>
    <mergeCell ref="J348:K348"/>
    <mergeCell ref="L348:M348"/>
    <mergeCell ref="B349:F349"/>
    <mergeCell ref="G349:H349"/>
    <mergeCell ref="J349:K349"/>
    <mergeCell ref="L349:M349"/>
    <mergeCell ref="B346:F346"/>
    <mergeCell ref="G346:H346"/>
    <mergeCell ref="J346:K346"/>
    <mergeCell ref="L346:M346"/>
    <mergeCell ref="B347:F347"/>
    <mergeCell ref="G347:H347"/>
    <mergeCell ref="J347:K347"/>
    <mergeCell ref="L347:M347"/>
    <mergeCell ref="B344:F344"/>
    <mergeCell ref="G344:H344"/>
    <mergeCell ref="J344:K344"/>
    <mergeCell ref="L344:M344"/>
    <mergeCell ref="B345:F345"/>
    <mergeCell ref="G345:H345"/>
    <mergeCell ref="J345:K345"/>
    <mergeCell ref="L345:M345"/>
    <mergeCell ref="B342:F342"/>
    <mergeCell ref="G342:H342"/>
    <mergeCell ref="J342:K342"/>
    <mergeCell ref="L342:M342"/>
    <mergeCell ref="B343:F343"/>
    <mergeCell ref="G343:H343"/>
    <mergeCell ref="J343:K343"/>
    <mergeCell ref="L343:M343"/>
    <mergeCell ref="B340:F340"/>
    <mergeCell ref="G340:H340"/>
    <mergeCell ref="J340:K340"/>
    <mergeCell ref="L340:M340"/>
    <mergeCell ref="B341:F341"/>
    <mergeCell ref="G341:H341"/>
    <mergeCell ref="J341:K341"/>
    <mergeCell ref="L341:M341"/>
    <mergeCell ref="B338:F338"/>
    <mergeCell ref="G338:H338"/>
    <mergeCell ref="J338:K338"/>
    <mergeCell ref="L338:M338"/>
    <mergeCell ref="B339:F339"/>
    <mergeCell ref="G339:H339"/>
    <mergeCell ref="J339:K339"/>
    <mergeCell ref="L339:M339"/>
    <mergeCell ref="G336:H336"/>
    <mergeCell ref="J336:K336"/>
    <mergeCell ref="L336:M336"/>
    <mergeCell ref="B337:F337"/>
    <mergeCell ref="G337:H337"/>
    <mergeCell ref="J337:K337"/>
    <mergeCell ref="L337:M337"/>
    <mergeCell ref="A336:F336"/>
    <mergeCell ref="B334:F334"/>
    <mergeCell ref="G334:H334"/>
    <mergeCell ref="J334:K334"/>
    <mergeCell ref="L334:M334"/>
    <mergeCell ref="J335:M335"/>
    <mergeCell ref="G332:H332"/>
    <mergeCell ref="J332:K332"/>
    <mergeCell ref="L332:M332"/>
    <mergeCell ref="B333:F333"/>
    <mergeCell ref="G333:H333"/>
    <mergeCell ref="J333:K333"/>
    <mergeCell ref="L333:M333"/>
    <mergeCell ref="A332:F332"/>
    <mergeCell ref="J328:M328"/>
    <mergeCell ref="A331:N331"/>
    <mergeCell ref="B325:F325"/>
    <mergeCell ref="G325:H325"/>
    <mergeCell ref="J325:K325"/>
    <mergeCell ref="L325:M325"/>
    <mergeCell ref="B326:F326"/>
    <mergeCell ref="G326:H326"/>
    <mergeCell ref="J326:K326"/>
    <mergeCell ref="L326:M326"/>
    <mergeCell ref="B323:F323"/>
    <mergeCell ref="G323:H323"/>
    <mergeCell ref="J323:K323"/>
    <mergeCell ref="L323:M323"/>
    <mergeCell ref="B324:F324"/>
    <mergeCell ref="G324:H324"/>
    <mergeCell ref="J324:K324"/>
    <mergeCell ref="L324:M324"/>
    <mergeCell ref="B321:F321"/>
    <mergeCell ref="G321:H321"/>
    <mergeCell ref="J321:K321"/>
    <mergeCell ref="L321:M321"/>
    <mergeCell ref="B322:F322"/>
    <mergeCell ref="G322:H322"/>
    <mergeCell ref="J322:K322"/>
    <mergeCell ref="L322:M322"/>
    <mergeCell ref="B319:F319"/>
    <mergeCell ref="G319:H319"/>
    <mergeCell ref="J319:K319"/>
    <mergeCell ref="L319:M319"/>
    <mergeCell ref="B320:F320"/>
    <mergeCell ref="G320:H320"/>
    <mergeCell ref="J320:K320"/>
    <mergeCell ref="L320:M320"/>
    <mergeCell ref="B317:F317"/>
    <mergeCell ref="G317:H317"/>
    <mergeCell ref="J317:K317"/>
    <mergeCell ref="L317:M317"/>
    <mergeCell ref="B318:F318"/>
    <mergeCell ref="G318:H318"/>
    <mergeCell ref="J318:K318"/>
    <mergeCell ref="L318:M318"/>
    <mergeCell ref="B315:F315"/>
    <mergeCell ref="G315:H315"/>
    <mergeCell ref="J315:K315"/>
    <mergeCell ref="L315:M315"/>
    <mergeCell ref="B316:F316"/>
    <mergeCell ref="G316:H316"/>
    <mergeCell ref="J316:K316"/>
    <mergeCell ref="L316:M316"/>
    <mergeCell ref="B313:F313"/>
    <mergeCell ref="G313:H313"/>
    <mergeCell ref="J313:K313"/>
    <mergeCell ref="L313:M313"/>
    <mergeCell ref="B314:F314"/>
    <mergeCell ref="G314:H314"/>
    <mergeCell ref="J314:K314"/>
    <mergeCell ref="L314:M314"/>
    <mergeCell ref="G311:H311"/>
    <mergeCell ref="J311:K311"/>
    <mergeCell ref="L311:M311"/>
    <mergeCell ref="B312:F312"/>
    <mergeCell ref="G312:H312"/>
    <mergeCell ref="J312:K312"/>
    <mergeCell ref="L312:M312"/>
    <mergeCell ref="G307:H307"/>
    <mergeCell ref="J307:K307"/>
    <mergeCell ref="L307:M307"/>
    <mergeCell ref="B308:F308"/>
    <mergeCell ref="G308:H308"/>
    <mergeCell ref="J308:K308"/>
    <mergeCell ref="L308:M308"/>
    <mergeCell ref="J302:M302"/>
    <mergeCell ref="J303:M303"/>
    <mergeCell ref="G304:I304"/>
    <mergeCell ref="A305:N305"/>
    <mergeCell ref="B300:F300"/>
    <mergeCell ref="G300:H300"/>
    <mergeCell ref="J300:K300"/>
    <mergeCell ref="L300:M300"/>
    <mergeCell ref="B301:F301"/>
    <mergeCell ref="G301:H301"/>
    <mergeCell ref="J301:K301"/>
    <mergeCell ref="L301:M301"/>
    <mergeCell ref="B298:F298"/>
    <mergeCell ref="G298:H298"/>
    <mergeCell ref="J298:K298"/>
    <mergeCell ref="L298:M298"/>
    <mergeCell ref="B299:F299"/>
    <mergeCell ref="G299:H299"/>
    <mergeCell ref="J299:K299"/>
    <mergeCell ref="L299:M299"/>
    <mergeCell ref="B296:F296"/>
    <mergeCell ref="G296:H296"/>
    <mergeCell ref="J296:K296"/>
    <mergeCell ref="L296:M296"/>
    <mergeCell ref="B297:F297"/>
    <mergeCell ref="G297:H297"/>
    <mergeCell ref="J297:K297"/>
    <mergeCell ref="L297:M297"/>
    <mergeCell ref="B294:F294"/>
    <mergeCell ref="G294:H294"/>
    <mergeCell ref="J294:K294"/>
    <mergeCell ref="L294:M294"/>
    <mergeCell ref="B295:F295"/>
    <mergeCell ref="G295:H295"/>
    <mergeCell ref="J295:K295"/>
    <mergeCell ref="L295:M295"/>
    <mergeCell ref="B292:F292"/>
    <mergeCell ref="G292:H292"/>
    <mergeCell ref="J292:K292"/>
    <mergeCell ref="L292:M292"/>
    <mergeCell ref="B293:F293"/>
    <mergeCell ref="G293:H293"/>
    <mergeCell ref="J293:K293"/>
    <mergeCell ref="L293:M293"/>
    <mergeCell ref="B290:F290"/>
    <mergeCell ref="G290:H290"/>
    <mergeCell ref="J290:K290"/>
    <mergeCell ref="L290:M290"/>
    <mergeCell ref="B291:F291"/>
    <mergeCell ref="G291:H291"/>
    <mergeCell ref="J291:K291"/>
    <mergeCell ref="L291:M291"/>
    <mergeCell ref="B288:F288"/>
    <mergeCell ref="G288:H288"/>
    <mergeCell ref="J288:K288"/>
    <mergeCell ref="L288:M288"/>
    <mergeCell ref="B289:F289"/>
    <mergeCell ref="G289:H289"/>
    <mergeCell ref="J289:K289"/>
    <mergeCell ref="L289:M289"/>
    <mergeCell ref="B286:F286"/>
    <mergeCell ref="G286:H286"/>
    <mergeCell ref="J286:K286"/>
    <mergeCell ref="L286:M286"/>
    <mergeCell ref="B287:F287"/>
    <mergeCell ref="G287:H287"/>
    <mergeCell ref="J287:K287"/>
    <mergeCell ref="L287:M287"/>
    <mergeCell ref="B284:F284"/>
    <mergeCell ref="G284:H284"/>
    <mergeCell ref="J284:K284"/>
    <mergeCell ref="L284:M284"/>
    <mergeCell ref="B285:F285"/>
    <mergeCell ref="G285:H285"/>
    <mergeCell ref="J285:K285"/>
    <mergeCell ref="L285:M285"/>
    <mergeCell ref="B282:F282"/>
    <mergeCell ref="G282:H282"/>
    <mergeCell ref="J282:K282"/>
    <mergeCell ref="L282:M282"/>
    <mergeCell ref="B283:F283"/>
    <mergeCell ref="G283:H283"/>
    <mergeCell ref="J283:K283"/>
    <mergeCell ref="L283:M283"/>
    <mergeCell ref="B280:F280"/>
    <mergeCell ref="G280:H280"/>
    <mergeCell ref="J280:K280"/>
    <mergeCell ref="L280:M280"/>
    <mergeCell ref="B281:F281"/>
    <mergeCell ref="G281:H281"/>
    <mergeCell ref="J281:K281"/>
    <mergeCell ref="L281:M281"/>
    <mergeCell ref="B278:F278"/>
    <mergeCell ref="G278:H278"/>
    <mergeCell ref="J278:K278"/>
    <mergeCell ref="L278:M278"/>
    <mergeCell ref="B279:F279"/>
    <mergeCell ref="G279:H279"/>
    <mergeCell ref="J279:K279"/>
    <mergeCell ref="L279:M279"/>
    <mergeCell ref="B276:F276"/>
    <mergeCell ref="G276:H276"/>
    <mergeCell ref="J276:K276"/>
    <mergeCell ref="L276:M276"/>
    <mergeCell ref="B277:F277"/>
    <mergeCell ref="G277:H277"/>
    <mergeCell ref="J277:K277"/>
    <mergeCell ref="L277:M277"/>
    <mergeCell ref="B274:F274"/>
    <mergeCell ref="G274:H274"/>
    <mergeCell ref="J274:K274"/>
    <mergeCell ref="L274:M274"/>
    <mergeCell ref="B275:F275"/>
    <mergeCell ref="G275:H275"/>
    <mergeCell ref="J275:K275"/>
    <mergeCell ref="L275:M275"/>
    <mergeCell ref="A272:F272"/>
    <mergeCell ref="G272:H272"/>
    <mergeCell ref="J272:K272"/>
    <mergeCell ref="L272:M272"/>
    <mergeCell ref="B273:F273"/>
    <mergeCell ref="G273:H273"/>
    <mergeCell ref="J273:K273"/>
    <mergeCell ref="L273:M273"/>
    <mergeCell ref="B270:F270"/>
    <mergeCell ref="G270:H270"/>
    <mergeCell ref="J270:K270"/>
    <mergeCell ref="L270:M270"/>
    <mergeCell ref="J271:M271"/>
    <mergeCell ref="B268:F268"/>
    <mergeCell ref="G268:H268"/>
    <mergeCell ref="J268:K268"/>
    <mergeCell ref="L268:M268"/>
    <mergeCell ref="B269:F269"/>
    <mergeCell ref="G269:H269"/>
    <mergeCell ref="J269:K269"/>
    <mergeCell ref="L269:M269"/>
    <mergeCell ref="A266:F266"/>
    <mergeCell ref="G266:H266"/>
    <mergeCell ref="J266:K266"/>
    <mergeCell ref="L266:M266"/>
    <mergeCell ref="B267:F267"/>
    <mergeCell ref="G267:H267"/>
    <mergeCell ref="J267:K267"/>
    <mergeCell ref="L267:M267"/>
    <mergeCell ref="B264:F264"/>
    <mergeCell ref="G264:H264"/>
    <mergeCell ref="J264:K264"/>
    <mergeCell ref="L264:M264"/>
    <mergeCell ref="J265:M265"/>
    <mergeCell ref="J260:M260"/>
    <mergeCell ref="G261:I261"/>
    <mergeCell ref="A262:N262"/>
    <mergeCell ref="A263:F263"/>
    <mergeCell ref="G263:H263"/>
    <mergeCell ref="J263:K263"/>
    <mergeCell ref="L263:M263"/>
    <mergeCell ref="B258:F258"/>
    <mergeCell ref="G258:H258"/>
    <mergeCell ref="J258:K258"/>
    <mergeCell ref="L258:M258"/>
    <mergeCell ref="J259:M259"/>
    <mergeCell ref="B256:F256"/>
    <mergeCell ref="G256:H256"/>
    <mergeCell ref="J256:K256"/>
    <mergeCell ref="L256:M256"/>
    <mergeCell ref="B257:F257"/>
    <mergeCell ref="G257:H257"/>
    <mergeCell ref="J257:K257"/>
    <mergeCell ref="L257:M257"/>
    <mergeCell ref="B254:F254"/>
    <mergeCell ref="G254:H254"/>
    <mergeCell ref="J254:K254"/>
    <mergeCell ref="L254:M254"/>
    <mergeCell ref="B255:F255"/>
    <mergeCell ref="G255:H255"/>
    <mergeCell ref="J255:K255"/>
    <mergeCell ref="L255:M255"/>
    <mergeCell ref="B252:F252"/>
    <mergeCell ref="G252:H252"/>
    <mergeCell ref="J252:K252"/>
    <mergeCell ref="L252:M252"/>
    <mergeCell ref="B253:F253"/>
    <mergeCell ref="G253:H253"/>
    <mergeCell ref="J253:K253"/>
    <mergeCell ref="L253:M253"/>
    <mergeCell ref="B250:F250"/>
    <mergeCell ref="G250:H250"/>
    <mergeCell ref="J250:K250"/>
    <mergeCell ref="L250:M250"/>
    <mergeCell ref="B251:F251"/>
    <mergeCell ref="G251:H251"/>
    <mergeCell ref="J251:K251"/>
    <mergeCell ref="L251:M251"/>
    <mergeCell ref="B248:F248"/>
    <mergeCell ref="G248:H248"/>
    <mergeCell ref="J248:K248"/>
    <mergeCell ref="L248:M248"/>
    <mergeCell ref="B249:F249"/>
    <mergeCell ref="G249:H249"/>
    <mergeCell ref="J249:K249"/>
    <mergeCell ref="L249:M249"/>
    <mergeCell ref="B246:F246"/>
    <mergeCell ref="G246:H246"/>
    <mergeCell ref="J246:K246"/>
    <mergeCell ref="L246:M246"/>
    <mergeCell ref="B247:F247"/>
    <mergeCell ref="G247:H247"/>
    <mergeCell ref="J247:K247"/>
    <mergeCell ref="L247:M247"/>
    <mergeCell ref="J244:M244"/>
    <mergeCell ref="A245:F245"/>
    <mergeCell ref="G245:H245"/>
    <mergeCell ref="J245:K245"/>
    <mergeCell ref="L245:M245"/>
    <mergeCell ref="B242:F242"/>
    <mergeCell ref="G242:H242"/>
    <mergeCell ref="J242:K242"/>
    <mergeCell ref="L242:M242"/>
    <mergeCell ref="B243:F243"/>
    <mergeCell ref="G243:H243"/>
    <mergeCell ref="J243:K243"/>
    <mergeCell ref="L243:M243"/>
    <mergeCell ref="J238:M238"/>
    <mergeCell ref="G239:I239"/>
    <mergeCell ref="A240:N240"/>
    <mergeCell ref="A241:F241"/>
    <mergeCell ref="G241:H241"/>
    <mergeCell ref="J241:K241"/>
    <mergeCell ref="L241:M241"/>
    <mergeCell ref="B236:F236"/>
    <mergeCell ref="G236:H236"/>
    <mergeCell ref="J236:K236"/>
    <mergeCell ref="L236:M236"/>
    <mergeCell ref="J237:M237"/>
    <mergeCell ref="B234:F234"/>
    <mergeCell ref="G234:H234"/>
    <mergeCell ref="J234:K234"/>
    <mergeCell ref="L234:M234"/>
    <mergeCell ref="B235:F235"/>
    <mergeCell ref="G235:H235"/>
    <mergeCell ref="J235:K235"/>
    <mergeCell ref="L235:M235"/>
    <mergeCell ref="J232:M232"/>
    <mergeCell ref="A233:F233"/>
    <mergeCell ref="G233:H233"/>
    <mergeCell ref="J233:K233"/>
    <mergeCell ref="L233:M233"/>
    <mergeCell ref="B230:F230"/>
    <mergeCell ref="G230:H230"/>
    <mergeCell ref="J230:K230"/>
    <mergeCell ref="L230:M230"/>
    <mergeCell ref="B231:F231"/>
    <mergeCell ref="G231:H231"/>
    <mergeCell ref="J231:K231"/>
    <mergeCell ref="L231:M231"/>
    <mergeCell ref="J226:M226"/>
    <mergeCell ref="G227:I227"/>
    <mergeCell ref="A228:N228"/>
    <mergeCell ref="A229:F229"/>
    <mergeCell ref="G229:H229"/>
    <mergeCell ref="J229:K229"/>
    <mergeCell ref="L229:M229"/>
    <mergeCell ref="B224:F224"/>
    <mergeCell ref="G224:H224"/>
    <mergeCell ref="J224:K224"/>
    <mergeCell ref="L224:M224"/>
    <mergeCell ref="J225:M225"/>
    <mergeCell ref="B222:F222"/>
    <mergeCell ref="G222:H222"/>
    <mergeCell ref="J222:K222"/>
    <mergeCell ref="L222:M222"/>
    <mergeCell ref="B223:F223"/>
    <mergeCell ref="G223:H223"/>
    <mergeCell ref="J223:K223"/>
    <mergeCell ref="L223:M223"/>
    <mergeCell ref="B220:F220"/>
    <mergeCell ref="G220:H220"/>
    <mergeCell ref="J220:K220"/>
    <mergeCell ref="L220:M220"/>
    <mergeCell ref="B221:F221"/>
    <mergeCell ref="G221:H221"/>
    <mergeCell ref="J221:K221"/>
    <mergeCell ref="L221:M221"/>
    <mergeCell ref="B218:F218"/>
    <mergeCell ref="G218:H218"/>
    <mergeCell ref="J218:K218"/>
    <mergeCell ref="L218:M218"/>
    <mergeCell ref="B219:F219"/>
    <mergeCell ref="G219:H219"/>
    <mergeCell ref="J219:K219"/>
    <mergeCell ref="L219:M219"/>
    <mergeCell ref="B216:F216"/>
    <mergeCell ref="G216:H216"/>
    <mergeCell ref="J216:K216"/>
    <mergeCell ref="L216:M216"/>
    <mergeCell ref="B217:F217"/>
    <mergeCell ref="G217:H217"/>
    <mergeCell ref="J217:K217"/>
    <mergeCell ref="L217:M217"/>
    <mergeCell ref="J214:M214"/>
    <mergeCell ref="A215:F215"/>
    <mergeCell ref="G215:H215"/>
    <mergeCell ref="J215:K215"/>
    <mergeCell ref="L215:M215"/>
    <mergeCell ref="B212:F212"/>
    <mergeCell ref="G212:H212"/>
    <mergeCell ref="J212:K212"/>
    <mergeCell ref="L212:M212"/>
    <mergeCell ref="B213:F213"/>
    <mergeCell ref="G213:H213"/>
    <mergeCell ref="J213:K213"/>
    <mergeCell ref="L213:M213"/>
    <mergeCell ref="J208:M208"/>
    <mergeCell ref="G209:I209"/>
    <mergeCell ref="A210:N210"/>
    <mergeCell ref="A211:F211"/>
    <mergeCell ref="G211:H211"/>
    <mergeCell ref="J211:K211"/>
    <mergeCell ref="L211:M211"/>
    <mergeCell ref="B206:F206"/>
    <mergeCell ref="G206:H206"/>
    <mergeCell ref="J206:K206"/>
    <mergeCell ref="L206:M206"/>
    <mergeCell ref="J207:M207"/>
    <mergeCell ref="B204:F204"/>
    <mergeCell ref="G204:H204"/>
    <mergeCell ref="J204:K204"/>
    <mergeCell ref="L204:M204"/>
    <mergeCell ref="B205:F205"/>
    <mergeCell ref="G205:H205"/>
    <mergeCell ref="J205:K205"/>
    <mergeCell ref="L205:M205"/>
    <mergeCell ref="J202:M202"/>
    <mergeCell ref="A203:F203"/>
    <mergeCell ref="G203:H203"/>
    <mergeCell ref="J203:K203"/>
    <mergeCell ref="L203:M203"/>
    <mergeCell ref="B200:F200"/>
    <mergeCell ref="G200:H200"/>
    <mergeCell ref="J200:K200"/>
    <mergeCell ref="L200:M200"/>
    <mergeCell ref="B201:F201"/>
    <mergeCell ref="G201:H201"/>
    <mergeCell ref="J201:K201"/>
    <mergeCell ref="L201:M201"/>
    <mergeCell ref="J198:M198"/>
    <mergeCell ref="A199:F199"/>
    <mergeCell ref="G199:H199"/>
    <mergeCell ref="J199:K199"/>
    <mergeCell ref="L199:M199"/>
    <mergeCell ref="B196:F196"/>
    <mergeCell ref="G196:H196"/>
    <mergeCell ref="J196:K196"/>
    <mergeCell ref="L196:M196"/>
    <mergeCell ref="B197:F197"/>
    <mergeCell ref="G197:H197"/>
    <mergeCell ref="J197:K197"/>
    <mergeCell ref="L197:M197"/>
    <mergeCell ref="J192:M192"/>
    <mergeCell ref="G193:I193"/>
    <mergeCell ref="A194:N194"/>
    <mergeCell ref="A195:F195"/>
    <mergeCell ref="G195:H195"/>
    <mergeCell ref="J195:K195"/>
    <mergeCell ref="L195:M195"/>
    <mergeCell ref="B190:F190"/>
    <mergeCell ref="G190:H190"/>
    <mergeCell ref="J190:K190"/>
    <mergeCell ref="L190:M190"/>
    <mergeCell ref="J191:M191"/>
    <mergeCell ref="J185:M185"/>
    <mergeCell ref="J186:M186"/>
    <mergeCell ref="G187:I187"/>
    <mergeCell ref="A188:N188"/>
    <mergeCell ref="A189:F189"/>
    <mergeCell ref="G189:H189"/>
    <mergeCell ref="J189:K189"/>
    <mergeCell ref="L189:M189"/>
    <mergeCell ref="B183:F183"/>
    <mergeCell ref="G183:H183"/>
    <mergeCell ref="J183:K183"/>
    <mergeCell ref="L183:M183"/>
    <mergeCell ref="B184:F184"/>
    <mergeCell ref="G184:H184"/>
    <mergeCell ref="J184:K184"/>
    <mergeCell ref="L184:M184"/>
    <mergeCell ref="J181:M181"/>
    <mergeCell ref="A182:F182"/>
    <mergeCell ref="G182:H182"/>
    <mergeCell ref="J182:K182"/>
    <mergeCell ref="L182:M182"/>
    <mergeCell ref="A179:F179"/>
    <mergeCell ref="G179:H179"/>
    <mergeCell ref="J179:K179"/>
    <mergeCell ref="L179:M179"/>
    <mergeCell ref="B180:F180"/>
    <mergeCell ref="G180:H180"/>
    <mergeCell ref="J180:K180"/>
    <mergeCell ref="L180:M180"/>
    <mergeCell ref="B177:F177"/>
    <mergeCell ref="G177:H177"/>
    <mergeCell ref="J177:K177"/>
    <mergeCell ref="L177:M177"/>
    <mergeCell ref="J178:M178"/>
    <mergeCell ref="J172:M172"/>
    <mergeCell ref="J173:M173"/>
    <mergeCell ref="G174:I174"/>
    <mergeCell ref="A175:N175"/>
    <mergeCell ref="A176:F176"/>
    <mergeCell ref="G176:H176"/>
    <mergeCell ref="J176:K176"/>
    <mergeCell ref="L176:M176"/>
    <mergeCell ref="A170:F170"/>
    <mergeCell ref="G170:H170"/>
    <mergeCell ref="J170:K170"/>
    <mergeCell ref="L170:M170"/>
    <mergeCell ref="B171:F171"/>
    <mergeCell ref="G171:H171"/>
    <mergeCell ref="J171:K171"/>
    <mergeCell ref="L171:M171"/>
    <mergeCell ref="B168:F168"/>
    <mergeCell ref="G168:H168"/>
    <mergeCell ref="J168:K168"/>
    <mergeCell ref="L168:M168"/>
    <mergeCell ref="J169:M169"/>
    <mergeCell ref="J163:M163"/>
    <mergeCell ref="J164:M164"/>
    <mergeCell ref="G165:I165"/>
    <mergeCell ref="A166:N166"/>
    <mergeCell ref="A167:F167"/>
    <mergeCell ref="G167:H167"/>
    <mergeCell ref="J167:K167"/>
    <mergeCell ref="L167:M167"/>
    <mergeCell ref="B161:F161"/>
    <mergeCell ref="G161:H161"/>
    <mergeCell ref="J161:K161"/>
    <mergeCell ref="L161:M161"/>
    <mergeCell ref="B162:F162"/>
    <mergeCell ref="G162:H162"/>
    <mergeCell ref="J162:K162"/>
    <mergeCell ref="L162:M162"/>
    <mergeCell ref="A159:F159"/>
    <mergeCell ref="G159:H159"/>
    <mergeCell ref="J159:K159"/>
    <mergeCell ref="L159:M159"/>
    <mergeCell ref="B160:F160"/>
    <mergeCell ref="G160:H160"/>
    <mergeCell ref="J160:K160"/>
    <mergeCell ref="L160:M160"/>
    <mergeCell ref="B157:F157"/>
    <mergeCell ref="G157:H157"/>
    <mergeCell ref="J157:K157"/>
    <mergeCell ref="L157:M157"/>
    <mergeCell ref="J158:M158"/>
    <mergeCell ref="B155:F155"/>
    <mergeCell ref="G155:H155"/>
    <mergeCell ref="J155:K155"/>
    <mergeCell ref="L155:M155"/>
    <mergeCell ref="B156:F156"/>
    <mergeCell ref="G156:H156"/>
    <mergeCell ref="J156:K156"/>
    <mergeCell ref="L156:M156"/>
    <mergeCell ref="A153:F153"/>
    <mergeCell ref="G153:H153"/>
    <mergeCell ref="J153:K153"/>
    <mergeCell ref="L153:M153"/>
    <mergeCell ref="B154:F154"/>
    <mergeCell ref="G154:H154"/>
    <mergeCell ref="J154:K154"/>
    <mergeCell ref="L154:M154"/>
    <mergeCell ref="B151:F151"/>
    <mergeCell ref="G151:H151"/>
    <mergeCell ref="J151:K151"/>
    <mergeCell ref="L151:M151"/>
    <mergeCell ref="J152:M152"/>
    <mergeCell ref="J146:M146"/>
    <mergeCell ref="J147:M147"/>
    <mergeCell ref="G148:I148"/>
    <mergeCell ref="A149:N149"/>
    <mergeCell ref="A150:F150"/>
    <mergeCell ref="G150:H150"/>
    <mergeCell ref="J150:K150"/>
    <mergeCell ref="L150:M150"/>
    <mergeCell ref="B144:F144"/>
    <mergeCell ref="G144:H144"/>
    <mergeCell ref="J144:K144"/>
    <mergeCell ref="L144:M144"/>
    <mergeCell ref="B145:F145"/>
    <mergeCell ref="G145:H145"/>
    <mergeCell ref="J145:K145"/>
    <mergeCell ref="L145:M145"/>
    <mergeCell ref="A142:F142"/>
    <mergeCell ref="G142:H142"/>
    <mergeCell ref="J142:K142"/>
    <mergeCell ref="L142:M142"/>
    <mergeCell ref="B143:F143"/>
    <mergeCell ref="G143:H143"/>
    <mergeCell ref="J143:K143"/>
    <mergeCell ref="L143:M143"/>
    <mergeCell ref="B140:F140"/>
    <mergeCell ref="G140:H140"/>
    <mergeCell ref="J140:K140"/>
    <mergeCell ref="L140:M140"/>
    <mergeCell ref="J141:M141"/>
    <mergeCell ref="B138:F138"/>
    <mergeCell ref="G138:H138"/>
    <mergeCell ref="J138:K138"/>
    <mergeCell ref="L138:M138"/>
    <mergeCell ref="B139:F139"/>
    <mergeCell ref="G139:H139"/>
    <mergeCell ref="J139:K139"/>
    <mergeCell ref="L139:M139"/>
    <mergeCell ref="A136:F136"/>
    <mergeCell ref="G136:H136"/>
    <mergeCell ref="J136:K136"/>
    <mergeCell ref="L136:M136"/>
    <mergeCell ref="B137:F137"/>
    <mergeCell ref="G137:H137"/>
    <mergeCell ref="J137:K137"/>
    <mergeCell ref="L137:M137"/>
    <mergeCell ref="B134:F134"/>
    <mergeCell ref="G134:H134"/>
    <mergeCell ref="J134:K134"/>
    <mergeCell ref="L134:M134"/>
    <mergeCell ref="J135:M135"/>
    <mergeCell ref="J130:M130"/>
    <mergeCell ref="G131:I131"/>
    <mergeCell ref="A132:N132"/>
    <mergeCell ref="A133:F133"/>
    <mergeCell ref="G133:H133"/>
    <mergeCell ref="J133:K133"/>
    <mergeCell ref="L133:M133"/>
    <mergeCell ref="B128:F128"/>
    <mergeCell ref="G128:H128"/>
    <mergeCell ref="J128:K128"/>
    <mergeCell ref="L128:M128"/>
    <mergeCell ref="J129:M129"/>
    <mergeCell ref="B126:F126"/>
    <mergeCell ref="G126:H126"/>
    <mergeCell ref="J126:K126"/>
    <mergeCell ref="L126:M126"/>
    <mergeCell ref="B127:F127"/>
    <mergeCell ref="G127:H127"/>
    <mergeCell ref="J127:K127"/>
    <mergeCell ref="L127:M127"/>
    <mergeCell ref="A124:F124"/>
    <mergeCell ref="G124:H124"/>
    <mergeCell ref="J124:K124"/>
    <mergeCell ref="L124:M124"/>
    <mergeCell ref="B125:F125"/>
    <mergeCell ref="G125:H125"/>
    <mergeCell ref="J125:K125"/>
    <mergeCell ref="L125:M125"/>
    <mergeCell ref="B122:F122"/>
    <mergeCell ref="G122:H122"/>
    <mergeCell ref="J122:K122"/>
    <mergeCell ref="L122:M122"/>
    <mergeCell ref="J123:M123"/>
    <mergeCell ref="J117:M117"/>
    <mergeCell ref="J118:M118"/>
    <mergeCell ref="G119:I119"/>
    <mergeCell ref="A120:N120"/>
    <mergeCell ref="A121:F121"/>
    <mergeCell ref="G121:H121"/>
    <mergeCell ref="J121:K121"/>
    <mergeCell ref="L121:M121"/>
    <mergeCell ref="B115:F115"/>
    <mergeCell ref="G115:H115"/>
    <mergeCell ref="J115:K115"/>
    <mergeCell ref="L115:M115"/>
    <mergeCell ref="B116:F116"/>
    <mergeCell ref="G116:H116"/>
    <mergeCell ref="J116:K116"/>
    <mergeCell ref="L116:M116"/>
    <mergeCell ref="B113:F113"/>
    <mergeCell ref="G113:H113"/>
    <mergeCell ref="J113:K113"/>
    <mergeCell ref="L113:M113"/>
    <mergeCell ref="B114:F114"/>
    <mergeCell ref="G114:H114"/>
    <mergeCell ref="J114:K114"/>
    <mergeCell ref="L114:M114"/>
    <mergeCell ref="J109:M109"/>
    <mergeCell ref="G110:I110"/>
    <mergeCell ref="A111:N111"/>
    <mergeCell ref="A112:F112"/>
    <mergeCell ref="G112:H112"/>
    <mergeCell ref="J112:K112"/>
    <mergeCell ref="L112:M112"/>
    <mergeCell ref="B107:F107"/>
    <mergeCell ref="G107:H107"/>
    <mergeCell ref="J107:K107"/>
    <mergeCell ref="L107:M107"/>
    <mergeCell ref="J108:M108"/>
    <mergeCell ref="A105:F105"/>
    <mergeCell ref="G105:H105"/>
    <mergeCell ref="J105:K105"/>
    <mergeCell ref="L105:M105"/>
    <mergeCell ref="B106:F106"/>
    <mergeCell ref="G106:H106"/>
    <mergeCell ref="J106:K106"/>
    <mergeCell ref="L106:M106"/>
    <mergeCell ref="B103:F103"/>
    <mergeCell ref="G103:H103"/>
    <mergeCell ref="J103:K103"/>
    <mergeCell ref="L103:M103"/>
    <mergeCell ref="J104:M104"/>
    <mergeCell ref="J98:M98"/>
    <mergeCell ref="J99:M99"/>
    <mergeCell ref="G100:I100"/>
    <mergeCell ref="A101:N101"/>
    <mergeCell ref="A102:F102"/>
    <mergeCell ref="G102:H102"/>
    <mergeCell ref="J102:K102"/>
    <mergeCell ref="L102:M102"/>
    <mergeCell ref="B96:F96"/>
    <mergeCell ref="G96:H96"/>
    <mergeCell ref="J96:K96"/>
    <mergeCell ref="L96:M96"/>
    <mergeCell ref="B97:F97"/>
    <mergeCell ref="G97:H97"/>
    <mergeCell ref="J97:K97"/>
    <mergeCell ref="L97:M97"/>
    <mergeCell ref="A94:F94"/>
    <mergeCell ref="G94:H94"/>
    <mergeCell ref="J94:K94"/>
    <mergeCell ref="L94:M94"/>
    <mergeCell ref="B95:F95"/>
    <mergeCell ref="G95:H95"/>
    <mergeCell ref="J95:K95"/>
    <mergeCell ref="L95:M95"/>
    <mergeCell ref="B92:F92"/>
    <mergeCell ref="G92:H92"/>
    <mergeCell ref="J92:K92"/>
    <mergeCell ref="L92:M92"/>
    <mergeCell ref="J93:M93"/>
    <mergeCell ref="B90:F90"/>
    <mergeCell ref="G90:H90"/>
    <mergeCell ref="J90:K90"/>
    <mergeCell ref="L90:M90"/>
    <mergeCell ref="B91:F91"/>
    <mergeCell ref="G91:H91"/>
    <mergeCell ref="J91:K91"/>
    <mergeCell ref="L91:M91"/>
    <mergeCell ref="A88:F88"/>
    <mergeCell ref="G88:H88"/>
    <mergeCell ref="J88:K88"/>
    <mergeCell ref="L88:M88"/>
    <mergeCell ref="B89:F89"/>
    <mergeCell ref="G89:H89"/>
    <mergeCell ref="J89:K89"/>
    <mergeCell ref="L89:M89"/>
    <mergeCell ref="B86:F86"/>
    <mergeCell ref="G86:H86"/>
    <mergeCell ref="J86:K86"/>
    <mergeCell ref="L86:M86"/>
    <mergeCell ref="J87:M87"/>
    <mergeCell ref="J81:M81"/>
    <mergeCell ref="J82:M82"/>
    <mergeCell ref="G83:I83"/>
    <mergeCell ref="A84:N84"/>
    <mergeCell ref="A85:F85"/>
    <mergeCell ref="G85:H85"/>
    <mergeCell ref="J85:K85"/>
    <mergeCell ref="L85:M85"/>
    <mergeCell ref="B79:F79"/>
    <mergeCell ref="G79:H79"/>
    <mergeCell ref="J79:K79"/>
    <mergeCell ref="L79:M79"/>
    <mergeCell ref="B80:F80"/>
    <mergeCell ref="G80:H80"/>
    <mergeCell ref="J80:K80"/>
    <mergeCell ref="L80:M80"/>
    <mergeCell ref="J77:M77"/>
    <mergeCell ref="A78:F78"/>
    <mergeCell ref="G78:H78"/>
    <mergeCell ref="J78:K78"/>
    <mergeCell ref="L78:M78"/>
    <mergeCell ref="B75:F75"/>
    <mergeCell ref="G75:H75"/>
    <mergeCell ref="J75:K75"/>
    <mergeCell ref="L75:M75"/>
    <mergeCell ref="B76:F76"/>
    <mergeCell ref="G76:H76"/>
    <mergeCell ref="J76:K76"/>
    <mergeCell ref="L76:M76"/>
    <mergeCell ref="B73:F73"/>
    <mergeCell ref="G73:H73"/>
    <mergeCell ref="J73:K73"/>
    <mergeCell ref="L73:M73"/>
    <mergeCell ref="B74:F74"/>
    <mergeCell ref="G74:H74"/>
    <mergeCell ref="J74:K74"/>
    <mergeCell ref="L74:M74"/>
    <mergeCell ref="J68:M68"/>
    <mergeCell ref="J69:M69"/>
    <mergeCell ref="G70:I70"/>
    <mergeCell ref="A71:N71"/>
    <mergeCell ref="A72:F72"/>
    <mergeCell ref="G72:H72"/>
    <mergeCell ref="J72:K72"/>
    <mergeCell ref="L72:M72"/>
    <mergeCell ref="B66:F66"/>
    <mergeCell ref="G66:H66"/>
    <mergeCell ref="J66:K66"/>
    <mergeCell ref="L66:M66"/>
    <mergeCell ref="B67:F67"/>
    <mergeCell ref="G67:H67"/>
    <mergeCell ref="J67:K67"/>
    <mergeCell ref="L67:M67"/>
    <mergeCell ref="A64:F64"/>
    <mergeCell ref="G64:H64"/>
    <mergeCell ref="J64:K64"/>
    <mergeCell ref="L64:M64"/>
    <mergeCell ref="B65:F65"/>
    <mergeCell ref="G65:H65"/>
    <mergeCell ref="J65:K65"/>
    <mergeCell ref="L65:M65"/>
    <mergeCell ref="B62:F62"/>
    <mergeCell ref="G62:H62"/>
    <mergeCell ref="J62:K62"/>
    <mergeCell ref="L62:M62"/>
    <mergeCell ref="J63:M63"/>
    <mergeCell ref="B60:F60"/>
    <mergeCell ref="G60:H60"/>
    <mergeCell ref="J60:K60"/>
    <mergeCell ref="L60:M60"/>
    <mergeCell ref="B61:F61"/>
    <mergeCell ref="G61:H61"/>
    <mergeCell ref="J61:K61"/>
    <mergeCell ref="L61:M61"/>
    <mergeCell ref="A58:F58"/>
    <mergeCell ref="G58:H58"/>
    <mergeCell ref="J58:K58"/>
    <mergeCell ref="L58:M58"/>
    <mergeCell ref="B59:F59"/>
    <mergeCell ref="G59:H59"/>
    <mergeCell ref="J59:K59"/>
    <mergeCell ref="L59:M59"/>
    <mergeCell ref="B56:F56"/>
    <mergeCell ref="G56:H56"/>
    <mergeCell ref="J56:K56"/>
    <mergeCell ref="L56:M56"/>
    <mergeCell ref="J57:M57"/>
    <mergeCell ref="J51:M51"/>
    <mergeCell ref="J52:M52"/>
    <mergeCell ref="G53:I53"/>
    <mergeCell ref="A54:N54"/>
    <mergeCell ref="A55:F55"/>
    <mergeCell ref="G55:H55"/>
    <mergeCell ref="J55:K55"/>
    <mergeCell ref="L55:M55"/>
    <mergeCell ref="B49:F49"/>
    <mergeCell ref="G49:H49"/>
    <mergeCell ref="J49:K49"/>
    <mergeCell ref="L49:M49"/>
    <mergeCell ref="B50:F50"/>
    <mergeCell ref="G50:H50"/>
    <mergeCell ref="J50:K50"/>
    <mergeCell ref="L50:M50"/>
    <mergeCell ref="A47:F47"/>
    <mergeCell ref="G47:H47"/>
    <mergeCell ref="J47:K47"/>
    <mergeCell ref="L47:M47"/>
    <mergeCell ref="B48:F48"/>
    <mergeCell ref="G48:H48"/>
    <mergeCell ref="J48:K48"/>
    <mergeCell ref="L48:M48"/>
    <mergeCell ref="B45:F45"/>
    <mergeCell ref="G45:H45"/>
    <mergeCell ref="J45:K45"/>
    <mergeCell ref="L45:M45"/>
    <mergeCell ref="J46:M46"/>
    <mergeCell ref="B43:F43"/>
    <mergeCell ref="G43:H43"/>
    <mergeCell ref="J43:K43"/>
    <mergeCell ref="L43:M43"/>
    <mergeCell ref="B44:F44"/>
    <mergeCell ref="G44:H44"/>
    <mergeCell ref="J44:K44"/>
    <mergeCell ref="L44:M44"/>
    <mergeCell ref="A41:F41"/>
    <mergeCell ref="G41:H41"/>
    <mergeCell ref="J41:K41"/>
    <mergeCell ref="L41:M41"/>
    <mergeCell ref="B42:F42"/>
    <mergeCell ref="G42:H42"/>
    <mergeCell ref="J42:K42"/>
    <mergeCell ref="L42:M42"/>
    <mergeCell ref="B39:F39"/>
    <mergeCell ref="G39:H39"/>
    <mergeCell ref="J39:K39"/>
    <mergeCell ref="L39:M39"/>
    <mergeCell ref="J40:M40"/>
    <mergeCell ref="J34:M34"/>
    <mergeCell ref="J35:M35"/>
    <mergeCell ref="G36:I36"/>
    <mergeCell ref="A37:N37"/>
    <mergeCell ref="A38:F38"/>
    <mergeCell ref="G38:H38"/>
    <mergeCell ref="J38:K38"/>
    <mergeCell ref="L38:M38"/>
    <mergeCell ref="B32:F32"/>
    <mergeCell ref="G32:H32"/>
    <mergeCell ref="J32:K32"/>
    <mergeCell ref="L32:M32"/>
    <mergeCell ref="B33:F33"/>
    <mergeCell ref="G33:H33"/>
    <mergeCell ref="J33:K33"/>
    <mergeCell ref="L33:M33"/>
    <mergeCell ref="A30:F30"/>
    <mergeCell ref="G30:H30"/>
    <mergeCell ref="J30:K30"/>
    <mergeCell ref="L30:M30"/>
    <mergeCell ref="B31:F31"/>
    <mergeCell ref="G31:H31"/>
    <mergeCell ref="J31:K31"/>
    <mergeCell ref="L31:M31"/>
    <mergeCell ref="B28:F28"/>
    <mergeCell ref="G28:H28"/>
    <mergeCell ref="J28:K28"/>
    <mergeCell ref="L28:M28"/>
    <mergeCell ref="J29:M29"/>
    <mergeCell ref="B26:F26"/>
    <mergeCell ref="G26:H26"/>
    <mergeCell ref="J26:K26"/>
    <mergeCell ref="L26:M26"/>
    <mergeCell ref="B27:F27"/>
    <mergeCell ref="G27:H27"/>
    <mergeCell ref="J27:K27"/>
    <mergeCell ref="L27:M27"/>
    <mergeCell ref="A24:F24"/>
    <mergeCell ref="G24:H24"/>
    <mergeCell ref="J24:K24"/>
    <mergeCell ref="L24:M24"/>
    <mergeCell ref="B25:F25"/>
    <mergeCell ref="G25:H25"/>
    <mergeCell ref="J25:K25"/>
    <mergeCell ref="L25:M25"/>
    <mergeCell ref="B22:F22"/>
    <mergeCell ref="G22:H22"/>
    <mergeCell ref="J22:K22"/>
    <mergeCell ref="L22:M22"/>
    <mergeCell ref="J23:M23"/>
    <mergeCell ref="J17:M17"/>
    <mergeCell ref="J18:M18"/>
    <mergeCell ref="G19:I19"/>
    <mergeCell ref="A20:N20"/>
    <mergeCell ref="A21:F21"/>
    <mergeCell ref="G21:H21"/>
    <mergeCell ref="J21:K21"/>
    <mergeCell ref="L21:M21"/>
    <mergeCell ref="B15:F15"/>
    <mergeCell ref="G15:H15"/>
    <mergeCell ref="J15:K15"/>
    <mergeCell ref="L15:M15"/>
    <mergeCell ref="B16:F16"/>
    <mergeCell ref="G16:H16"/>
    <mergeCell ref="J16:K16"/>
    <mergeCell ref="L16:M16"/>
    <mergeCell ref="A13:F13"/>
    <mergeCell ref="G13:H13"/>
    <mergeCell ref="J13:K13"/>
    <mergeCell ref="L13:M13"/>
    <mergeCell ref="B14:F14"/>
    <mergeCell ref="G14:H14"/>
    <mergeCell ref="J14:K14"/>
    <mergeCell ref="L14:M14"/>
    <mergeCell ref="B11:F11"/>
    <mergeCell ref="G11:H11"/>
    <mergeCell ref="J11:K11"/>
    <mergeCell ref="L11:M11"/>
    <mergeCell ref="J12:M12"/>
    <mergeCell ref="B9:F9"/>
    <mergeCell ref="G9:H9"/>
    <mergeCell ref="J9:K9"/>
    <mergeCell ref="L9:M9"/>
    <mergeCell ref="B10:F10"/>
    <mergeCell ref="G10:H10"/>
    <mergeCell ref="J10:K10"/>
    <mergeCell ref="L10:M10"/>
    <mergeCell ref="A7:F7"/>
    <mergeCell ref="G7:H7"/>
    <mergeCell ref="J7:K7"/>
    <mergeCell ref="L7:M7"/>
    <mergeCell ref="B8:F8"/>
    <mergeCell ref="G8:H8"/>
    <mergeCell ref="J8:K8"/>
    <mergeCell ref="L8:M8"/>
    <mergeCell ref="B5:F5"/>
    <mergeCell ref="G5:H5"/>
    <mergeCell ref="J5:K5"/>
    <mergeCell ref="L5:M5"/>
    <mergeCell ref="J6:M6"/>
    <mergeCell ref="A1:N1"/>
    <mergeCell ref="G2:I2"/>
    <mergeCell ref="A3:N3"/>
    <mergeCell ref="A4:F4"/>
    <mergeCell ref="G4:H4"/>
    <mergeCell ref="J4:K4"/>
    <mergeCell ref="L4:M4"/>
  </mergeCells>
  <pageMargins left="0.51181102362204722" right="0.15748031496062992" top="0.86614173228346458" bottom="1.08" header="0.27559055118110237" footer="0.19685039370078741"/>
  <pageSetup paperSize="9" scale="85" orientation="portrait" r:id="rId1"/>
  <headerFooter scaleWithDoc="0">
    <oddHeader>&amp;L&amp;G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8"/>
  <sheetViews>
    <sheetView tabSelected="1" workbookViewId="0">
      <selection activeCell="K2" sqref="K2"/>
    </sheetView>
  </sheetViews>
  <sheetFormatPr defaultRowHeight="15"/>
  <cols>
    <col min="1" max="1" width="7.28515625" style="10" customWidth="1"/>
    <col min="2" max="2" width="33.85546875" bestFit="1" customWidth="1"/>
    <col min="3" max="3" width="12" customWidth="1"/>
    <col min="4" max="7" width="11.85546875" customWidth="1"/>
    <col min="8" max="8" width="10.140625" customWidth="1"/>
    <col min="9" max="9" width="1.7109375" customWidth="1"/>
    <col min="10" max="10" width="11.85546875" customWidth="1"/>
    <col min="11" max="11" width="12.140625" customWidth="1"/>
  </cols>
  <sheetData>
    <row r="1" spans="1:11" ht="35.25" customHeight="1">
      <c r="A1" s="9" t="s">
        <v>2050</v>
      </c>
      <c r="B1" s="9"/>
      <c r="C1" s="9"/>
      <c r="D1" s="9"/>
      <c r="E1" s="9"/>
      <c r="F1" s="9"/>
      <c r="G1" s="9"/>
      <c r="H1" s="9"/>
      <c r="I1" s="9"/>
      <c r="J1" s="9"/>
      <c r="K1" s="9"/>
    </row>
    <row r="2" spans="1:11" ht="15.95" customHeight="1">
      <c r="A2" s="127" t="s">
        <v>2034</v>
      </c>
      <c r="B2" s="127" t="s">
        <v>2035</v>
      </c>
      <c r="C2" s="127" t="s">
        <v>2036</v>
      </c>
      <c r="D2" s="127" t="s">
        <v>2037</v>
      </c>
      <c r="E2" s="127" t="s">
        <v>2038</v>
      </c>
      <c r="F2" s="127" t="s">
        <v>2039</v>
      </c>
      <c r="G2" s="127" t="s">
        <v>2040</v>
      </c>
      <c r="H2" s="128" t="s">
        <v>2041</v>
      </c>
      <c r="I2" s="129"/>
      <c r="J2" s="127" t="s">
        <v>2042</v>
      </c>
      <c r="K2" s="127" t="s">
        <v>2051</v>
      </c>
    </row>
    <row r="3" spans="1:11" ht="12" customHeight="1">
      <c r="A3" s="130" t="s">
        <v>2229</v>
      </c>
      <c r="B3" s="130" t="s">
        <v>2219</v>
      </c>
      <c r="C3" s="131">
        <v>93486.33</v>
      </c>
      <c r="D3" s="138">
        <v>0.7</v>
      </c>
      <c r="E3" s="138">
        <v>0.06</v>
      </c>
      <c r="F3" s="138">
        <v>0.06</v>
      </c>
      <c r="G3" s="138">
        <v>0.06</v>
      </c>
      <c r="H3" s="139">
        <v>0.06</v>
      </c>
      <c r="I3" s="140"/>
      <c r="J3" s="138">
        <v>0.06</v>
      </c>
      <c r="K3" s="141">
        <v>1</v>
      </c>
    </row>
    <row r="4" spans="1:11" ht="12.95" customHeight="1">
      <c r="A4" s="132"/>
      <c r="B4" s="132"/>
      <c r="C4" s="133"/>
      <c r="D4" s="134">
        <v>65440.43</v>
      </c>
      <c r="E4" s="134">
        <v>5609.18</v>
      </c>
      <c r="F4" s="134">
        <v>5609.18</v>
      </c>
      <c r="G4" s="134">
        <v>5609.18</v>
      </c>
      <c r="H4" s="135">
        <v>5609.18</v>
      </c>
      <c r="I4" s="136"/>
      <c r="J4" s="134">
        <v>5609.18</v>
      </c>
      <c r="K4" s="137">
        <v>93486.33</v>
      </c>
    </row>
    <row r="5" spans="1:11" ht="12" customHeight="1">
      <c r="A5" s="130" t="s">
        <v>2230</v>
      </c>
      <c r="B5" s="130" t="s">
        <v>69</v>
      </c>
      <c r="C5" s="131">
        <v>306521.14</v>
      </c>
      <c r="D5" s="138">
        <v>6.7699999999999996E-2</v>
      </c>
      <c r="E5" s="138">
        <v>0.11230000000000001</v>
      </c>
      <c r="F5" s="138">
        <v>0.1779</v>
      </c>
      <c r="G5" s="138">
        <v>0.25690000000000002</v>
      </c>
      <c r="H5" s="139">
        <v>0.29100000000000004</v>
      </c>
      <c r="I5" s="140"/>
      <c r="J5" s="138">
        <v>9.4200000000000006E-2</v>
      </c>
      <c r="K5" s="141">
        <v>1</v>
      </c>
    </row>
    <row r="6" spans="1:11" ht="12.95" customHeight="1">
      <c r="A6" s="132"/>
      <c r="B6" s="132"/>
      <c r="C6" s="133"/>
      <c r="D6" s="134">
        <v>20751.48</v>
      </c>
      <c r="E6" s="134">
        <v>34422.32</v>
      </c>
      <c r="F6" s="134">
        <v>54530.11</v>
      </c>
      <c r="G6" s="134">
        <v>78745.279999999999</v>
      </c>
      <c r="H6" s="135">
        <v>89197.65</v>
      </c>
      <c r="I6" s="136"/>
      <c r="J6" s="134">
        <v>28874.3</v>
      </c>
      <c r="K6" s="137">
        <v>306521.14</v>
      </c>
    </row>
    <row r="7" spans="1:11" ht="12" customHeight="1">
      <c r="A7" s="130" t="s">
        <v>2231</v>
      </c>
      <c r="B7" s="130" t="s">
        <v>2220</v>
      </c>
      <c r="C7" s="131">
        <v>47381.97</v>
      </c>
      <c r="D7" s="138">
        <v>0.8</v>
      </c>
      <c r="E7" s="138">
        <v>0.2</v>
      </c>
      <c r="F7" s="142"/>
      <c r="G7" s="142"/>
      <c r="H7" s="143"/>
      <c r="I7" s="144"/>
      <c r="J7" s="142"/>
      <c r="K7" s="141">
        <v>1</v>
      </c>
    </row>
    <row r="8" spans="1:11" ht="12.95" customHeight="1">
      <c r="A8" s="132"/>
      <c r="B8" s="132"/>
      <c r="C8" s="133"/>
      <c r="D8" s="134">
        <v>37905.58</v>
      </c>
      <c r="E8" s="134">
        <v>9476.39</v>
      </c>
      <c r="F8" s="145"/>
      <c r="G8" s="145"/>
      <c r="H8" s="146"/>
      <c r="I8" s="147"/>
      <c r="J8" s="145"/>
      <c r="K8" s="137">
        <v>47381.97</v>
      </c>
    </row>
    <row r="9" spans="1:11" ht="12" customHeight="1">
      <c r="A9" s="130" t="s">
        <v>2232</v>
      </c>
      <c r="B9" s="130" t="s">
        <v>2221</v>
      </c>
      <c r="C9" s="131">
        <v>439806.33</v>
      </c>
      <c r="D9" s="138">
        <v>0.2</v>
      </c>
      <c r="E9" s="138">
        <v>0.3</v>
      </c>
      <c r="F9" s="138">
        <v>0.3</v>
      </c>
      <c r="G9" s="138">
        <v>0.2</v>
      </c>
      <c r="H9" s="143"/>
      <c r="I9" s="144"/>
      <c r="J9" s="142"/>
      <c r="K9" s="141">
        <v>1</v>
      </c>
    </row>
    <row r="10" spans="1:11" ht="12.95" customHeight="1">
      <c r="A10" s="132"/>
      <c r="B10" s="132"/>
      <c r="C10" s="133"/>
      <c r="D10" s="134">
        <v>87961.27</v>
      </c>
      <c r="E10" s="134">
        <v>131941.9</v>
      </c>
      <c r="F10" s="134">
        <v>131941.9</v>
      </c>
      <c r="G10" s="134">
        <v>87961.26</v>
      </c>
      <c r="H10" s="146"/>
      <c r="I10" s="147"/>
      <c r="J10" s="145"/>
      <c r="K10" s="137">
        <v>439806.33</v>
      </c>
    </row>
    <row r="11" spans="1:11" ht="12" customHeight="1">
      <c r="A11" s="130" t="s">
        <v>2233</v>
      </c>
      <c r="B11" s="130" t="s">
        <v>2222</v>
      </c>
      <c r="C11" s="131">
        <v>422319.23</v>
      </c>
      <c r="D11" s="142"/>
      <c r="E11" s="138">
        <v>0.4</v>
      </c>
      <c r="F11" s="138">
        <v>0.2</v>
      </c>
      <c r="G11" s="138">
        <v>0.2</v>
      </c>
      <c r="H11" s="143"/>
      <c r="I11" s="144"/>
      <c r="J11" s="138">
        <v>0.2</v>
      </c>
      <c r="K11" s="141">
        <v>1</v>
      </c>
    </row>
    <row r="12" spans="1:11" ht="12.95" customHeight="1">
      <c r="A12" s="132"/>
      <c r="B12" s="132"/>
      <c r="C12" s="133"/>
      <c r="D12" s="145"/>
      <c r="E12" s="134">
        <v>168927.69</v>
      </c>
      <c r="F12" s="134">
        <v>84463.85</v>
      </c>
      <c r="G12" s="134">
        <v>84463.85</v>
      </c>
      <c r="H12" s="146"/>
      <c r="I12" s="147"/>
      <c r="J12" s="134">
        <v>84463.84</v>
      </c>
      <c r="K12" s="137">
        <v>422319.23</v>
      </c>
    </row>
    <row r="13" spans="1:11" ht="12" customHeight="1">
      <c r="A13" s="130" t="s">
        <v>2234</v>
      </c>
      <c r="B13" s="130" t="s">
        <v>2223</v>
      </c>
      <c r="C13" s="131">
        <v>32848.36</v>
      </c>
      <c r="D13" s="142"/>
      <c r="E13" s="142"/>
      <c r="F13" s="142"/>
      <c r="G13" s="138">
        <v>1</v>
      </c>
      <c r="H13" s="143"/>
      <c r="I13" s="144"/>
      <c r="J13" s="142"/>
      <c r="K13" s="141">
        <v>1</v>
      </c>
    </row>
    <row r="14" spans="1:11" ht="12.95" customHeight="1">
      <c r="A14" s="132"/>
      <c r="B14" s="132"/>
      <c r="C14" s="133"/>
      <c r="D14" s="145"/>
      <c r="E14" s="145"/>
      <c r="F14" s="145"/>
      <c r="G14" s="134">
        <v>32848.36</v>
      </c>
      <c r="H14" s="146"/>
      <c r="I14" s="147"/>
      <c r="J14" s="145"/>
      <c r="K14" s="137">
        <v>32848.36</v>
      </c>
    </row>
    <row r="15" spans="1:11" ht="12" customHeight="1">
      <c r="A15" s="130" t="s">
        <v>2235</v>
      </c>
      <c r="B15" s="130" t="s">
        <v>2224</v>
      </c>
      <c r="C15" s="131">
        <v>82201.13</v>
      </c>
      <c r="D15" s="142"/>
      <c r="E15" s="142"/>
      <c r="F15" s="142"/>
      <c r="G15" s="138">
        <v>0.5</v>
      </c>
      <c r="H15" s="139">
        <v>0.5</v>
      </c>
      <c r="I15" s="140"/>
      <c r="J15" s="142"/>
      <c r="K15" s="141">
        <v>1</v>
      </c>
    </row>
    <row r="16" spans="1:11" ht="12.95" customHeight="1">
      <c r="A16" s="132"/>
      <c r="B16" s="132"/>
      <c r="C16" s="133"/>
      <c r="D16" s="145"/>
      <c r="E16" s="145"/>
      <c r="F16" s="145"/>
      <c r="G16" s="134">
        <v>41100.57</v>
      </c>
      <c r="H16" s="135">
        <v>41100.559999999998</v>
      </c>
      <c r="I16" s="136"/>
      <c r="J16" s="145"/>
      <c r="K16" s="137">
        <v>82201.13</v>
      </c>
    </row>
    <row r="17" spans="1:11" ht="12" customHeight="1">
      <c r="A17" s="130" t="s">
        <v>2236</v>
      </c>
      <c r="B17" s="130" t="s">
        <v>2225</v>
      </c>
      <c r="C17" s="131">
        <v>1320909.4099999999</v>
      </c>
      <c r="D17" s="142"/>
      <c r="E17" s="142"/>
      <c r="F17" s="138">
        <v>0.2</v>
      </c>
      <c r="G17" s="138">
        <v>0.3</v>
      </c>
      <c r="H17" s="139">
        <v>0.5</v>
      </c>
      <c r="I17" s="140"/>
      <c r="J17" s="142"/>
      <c r="K17" s="141">
        <v>1</v>
      </c>
    </row>
    <row r="18" spans="1:11" ht="12.95" customHeight="1">
      <c r="A18" s="132"/>
      <c r="B18" s="132"/>
      <c r="C18" s="133"/>
      <c r="D18" s="145"/>
      <c r="E18" s="145"/>
      <c r="F18" s="134">
        <v>264181.88</v>
      </c>
      <c r="G18" s="134">
        <v>396272.82</v>
      </c>
      <c r="H18" s="135">
        <v>660454.71</v>
      </c>
      <c r="I18" s="136"/>
      <c r="J18" s="145"/>
      <c r="K18" s="137">
        <v>1320909.4099999999</v>
      </c>
    </row>
    <row r="19" spans="1:11" ht="12" customHeight="1">
      <c r="A19" s="130" t="s">
        <v>2237</v>
      </c>
      <c r="B19" s="130" t="s">
        <v>2226</v>
      </c>
      <c r="C19" s="131">
        <v>33192.29</v>
      </c>
      <c r="D19" s="142"/>
      <c r="E19" s="142"/>
      <c r="F19" s="142"/>
      <c r="G19" s="142"/>
      <c r="H19" s="143"/>
      <c r="I19" s="144"/>
      <c r="J19" s="138">
        <v>1</v>
      </c>
      <c r="K19" s="141">
        <v>1</v>
      </c>
    </row>
    <row r="20" spans="1:11" ht="12.95" customHeight="1">
      <c r="A20" s="132"/>
      <c r="B20" s="132"/>
      <c r="C20" s="133"/>
      <c r="D20" s="145"/>
      <c r="E20" s="145"/>
      <c r="F20" s="145"/>
      <c r="G20" s="145"/>
      <c r="H20" s="146"/>
      <c r="I20" s="147"/>
      <c r="J20" s="134">
        <v>33192.29</v>
      </c>
      <c r="K20" s="137">
        <v>33192.29</v>
      </c>
    </row>
    <row r="21" spans="1:11" ht="12" customHeight="1">
      <c r="A21" s="130" t="s">
        <v>2238</v>
      </c>
      <c r="B21" s="130" t="s">
        <v>2227</v>
      </c>
      <c r="C21" s="131">
        <v>8754.2900000000009</v>
      </c>
      <c r="D21" s="142"/>
      <c r="E21" s="142"/>
      <c r="F21" s="142"/>
      <c r="G21" s="142"/>
      <c r="H21" s="143"/>
      <c r="I21" s="144"/>
      <c r="J21" s="138">
        <v>1</v>
      </c>
      <c r="K21" s="141">
        <v>1</v>
      </c>
    </row>
    <row r="22" spans="1:11" ht="12.95" customHeight="1">
      <c r="A22" s="132"/>
      <c r="B22" s="132"/>
      <c r="C22" s="133"/>
      <c r="D22" s="145"/>
      <c r="E22" s="145"/>
      <c r="F22" s="145"/>
      <c r="G22" s="145"/>
      <c r="H22" s="146"/>
      <c r="I22" s="147"/>
      <c r="J22" s="134">
        <v>8754.2900000000009</v>
      </c>
      <c r="K22" s="137">
        <v>8754.2900000000009</v>
      </c>
    </row>
    <row r="23" spans="1:11" ht="12" customHeight="1">
      <c r="A23" s="130" t="s">
        <v>2239</v>
      </c>
      <c r="B23" s="130" t="s">
        <v>2228</v>
      </c>
      <c r="C23" s="131">
        <v>264420.90999999997</v>
      </c>
      <c r="D23" s="142"/>
      <c r="E23" s="142"/>
      <c r="F23" s="142"/>
      <c r="G23" s="138">
        <v>0.2</v>
      </c>
      <c r="H23" s="139">
        <v>0.3</v>
      </c>
      <c r="I23" s="140"/>
      <c r="J23" s="138">
        <v>0.5</v>
      </c>
      <c r="K23" s="141">
        <v>1</v>
      </c>
    </row>
    <row r="24" spans="1:11" ht="12.95" customHeight="1">
      <c r="A24" s="132"/>
      <c r="B24" s="132"/>
      <c r="C24" s="133"/>
      <c r="D24" s="145"/>
      <c r="E24" s="145"/>
      <c r="F24" s="145"/>
      <c r="G24" s="134">
        <v>52884.18</v>
      </c>
      <c r="H24" s="135">
        <v>79326.27</v>
      </c>
      <c r="I24" s="136"/>
      <c r="J24" s="134">
        <v>132210.46</v>
      </c>
      <c r="K24" s="137">
        <v>264420.90999999997</v>
      </c>
    </row>
    <row r="25" spans="1:11" ht="12" customHeight="1">
      <c r="A25" s="25"/>
      <c r="B25" s="26"/>
      <c r="C25" s="18">
        <v>3051841.39</v>
      </c>
      <c r="D25" s="11">
        <f>D26/$C$25</f>
        <v>6.9485511499665448E-2</v>
      </c>
      <c r="E25" s="11">
        <f>E26/$C$25</f>
        <v>0.11480854842197417</v>
      </c>
      <c r="F25" s="11">
        <f>F26/$C$25</f>
        <v>0.1771805447595689</v>
      </c>
      <c r="G25" s="11">
        <f>G26/$C$25</f>
        <v>0.25554588208792856</v>
      </c>
      <c r="H25" s="12">
        <f>H26/C25</f>
        <v>0.2869377068118209</v>
      </c>
      <c r="I25" s="13"/>
      <c r="J25" s="35">
        <f>J26/$C$25</f>
        <v>9.6041806419041975E-2</v>
      </c>
      <c r="K25" s="39">
        <v>3051841.39</v>
      </c>
    </row>
    <row r="26" spans="1:11" ht="12" customHeight="1">
      <c r="A26" s="21"/>
      <c r="B26" s="22"/>
      <c r="C26" s="19"/>
      <c r="D26" s="14">
        <v>212058.76</v>
      </c>
      <c r="E26" s="15">
        <v>350377.48</v>
      </c>
      <c r="F26" s="15">
        <v>540726.92000000004</v>
      </c>
      <c r="G26" s="15">
        <v>779885.5</v>
      </c>
      <c r="H26" s="16">
        <v>875688.37</v>
      </c>
      <c r="I26" s="17"/>
      <c r="J26" s="36">
        <v>293104.36</v>
      </c>
      <c r="K26" s="40"/>
    </row>
    <row r="27" spans="1:11" ht="12.95" customHeight="1">
      <c r="A27" s="21"/>
      <c r="B27" s="22"/>
      <c r="C27" s="19"/>
      <c r="D27" s="31">
        <f>D25</f>
        <v>6.9485511499665448E-2</v>
      </c>
      <c r="E27" s="32">
        <f>E25+D27</f>
        <v>0.18429405992163961</v>
      </c>
      <c r="F27" s="32">
        <f>F25+E27</f>
        <v>0.36147460468120851</v>
      </c>
      <c r="G27" s="32">
        <f>G25+F27</f>
        <v>0.61702048676913712</v>
      </c>
      <c r="H27" s="33">
        <f>H25+G27</f>
        <v>0.90395819358095797</v>
      </c>
      <c r="I27" s="34"/>
      <c r="J27" s="37">
        <f>J25+H27</f>
        <v>1</v>
      </c>
      <c r="K27" s="40"/>
    </row>
    <row r="28" spans="1:11" ht="12" customHeight="1">
      <c r="A28" s="23"/>
      <c r="B28" s="24"/>
      <c r="C28" s="20"/>
      <c r="D28" s="27">
        <f>D26</f>
        <v>212058.76</v>
      </c>
      <c r="E28" s="28">
        <f>E26+D28</f>
        <v>562436.24</v>
      </c>
      <c r="F28" s="28">
        <f>F26+E28</f>
        <v>1103163.1600000001</v>
      </c>
      <c r="G28" s="28">
        <f>G26+F28</f>
        <v>1883048.6600000001</v>
      </c>
      <c r="H28" s="29">
        <f>H26+G28</f>
        <v>2758737.0300000003</v>
      </c>
      <c r="I28" s="30"/>
      <c r="J28" s="38">
        <f>J26+H28</f>
        <v>3051841.39</v>
      </c>
      <c r="K28" s="41"/>
    </row>
  </sheetData>
  <mergeCells count="52">
    <mergeCell ref="H28:I28"/>
    <mergeCell ref="H26:I26"/>
    <mergeCell ref="A25:B28"/>
    <mergeCell ref="C25:C28"/>
    <mergeCell ref="H27:I27"/>
    <mergeCell ref="A1:K1"/>
    <mergeCell ref="H25:I25"/>
    <mergeCell ref="K25:K28"/>
    <mergeCell ref="A23:A24"/>
    <mergeCell ref="B23:B24"/>
    <mergeCell ref="C23:C24"/>
    <mergeCell ref="H23:I23"/>
    <mergeCell ref="H24:I24"/>
    <mergeCell ref="A19:A20"/>
    <mergeCell ref="B19:B20"/>
    <mergeCell ref="C19:C20"/>
    <mergeCell ref="A21:A22"/>
    <mergeCell ref="B21:B22"/>
    <mergeCell ref="C21:C22"/>
    <mergeCell ref="A17:A18"/>
    <mergeCell ref="B17:B18"/>
    <mergeCell ref="C17:C18"/>
    <mergeCell ref="H17:I17"/>
    <mergeCell ref="H18:I18"/>
    <mergeCell ref="A15:A16"/>
    <mergeCell ref="B15:B16"/>
    <mergeCell ref="C15:C16"/>
    <mergeCell ref="H15:I15"/>
    <mergeCell ref="H16:I16"/>
    <mergeCell ref="A11:A12"/>
    <mergeCell ref="B11:B12"/>
    <mergeCell ref="C11:C12"/>
    <mergeCell ref="A13:A14"/>
    <mergeCell ref="B13:B14"/>
    <mergeCell ref="C13:C14"/>
    <mergeCell ref="A7:A8"/>
    <mergeCell ref="B7:B8"/>
    <mergeCell ref="C7:C8"/>
    <mergeCell ref="A9:A10"/>
    <mergeCell ref="B9:B10"/>
    <mergeCell ref="C9:C10"/>
    <mergeCell ref="A5:A6"/>
    <mergeCell ref="B5:B6"/>
    <mergeCell ref="C5:C6"/>
    <mergeCell ref="H5:I5"/>
    <mergeCell ref="H6:I6"/>
    <mergeCell ref="H2:I2"/>
    <mergeCell ref="A3:A4"/>
    <mergeCell ref="B3:B4"/>
    <mergeCell ref="C3:C4"/>
    <mergeCell ref="H3:I3"/>
    <mergeCell ref="H4:I4"/>
  </mergeCells>
  <pageMargins left="0.43307086614173229" right="0.19685039370078741" top="0.98425196850393704" bottom="1.1811023622047245" header="0.39370078740157483" footer="0.15748031496062992"/>
  <pageSetup paperSize="9" orientation="landscape" r:id="rId1"/>
  <headerFooter scaleWithDoc="0">
    <oddHeader>&amp;L&amp;G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PLANILHA ORCAMENTARIA</vt:lpstr>
      <vt:lpstr>COMPOSICOES</vt:lpstr>
      <vt:lpstr>COMPOSICOES PROPRIAS</vt:lpstr>
      <vt:lpstr>COMPOSICOES AUXILIARES</vt:lpstr>
      <vt:lpstr>CRONOGRAMA</vt:lpstr>
      <vt:lpstr>JR_PAGE_ANCHOR_0_1</vt:lpstr>
      <vt:lpstr>JR_PAGE_ANCHOR_1_1</vt:lpstr>
      <vt:lpstr>JR_PAGE_ANCHOR_2_1</vt:lpstr>
      <vt:lpstr>JR_PAGE_ANCHOR_3_1</vt:lpstr>
      <vt:lpstr>JR_PAGE_ANCHOR_4_1</vt:lpstr>
      <vt:lpstr>COMPOSICOES!Titulos_de_impressao</vt:lpstr>
      <vt:lpstr>'COMPOSICOES AUXILIARES'!Titulos_de_impressao</vt:lpstr>
      <vt:lpstr>'PLANILHA ORCAMENTARIA'!Titulos_de_impressao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2022-05-31T17:23:42Z</dcterms:created>
  <dcterms:modified xsi:type="dcterms:W3CDTF">2022-06-08T18:38:21Z</dcterms:modified>
</cp:coreProperties>
</file>